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nnexures ARR 25-26\"/>
    </mc:Choice>
  </mc:AlternateContent>
  <bookViews>
    <workbookView xWindow="0" yWindow="0" windowWidth="12555" windowHeight="9195" tabRatio="518"/>
  </bookViews>
  <sheets>
    <sheet name="ANNEXURE IV" sheetId="2" r:id="rId1"/>
    <sheet name="ANNEXURE-III" sheetId="3" r:id="rId2"/>
    <sheet name="Lines not owned by OPTCL" sheetId="4" r:id="rId3"/>
  </sheets>
  <definedNames>
    <definedName name="_xlnm._FilterDatabase" localSheetId="0" hidden="1">'ANNEXURE IV'!$R$1:$R$3209</definedName>
    <definedName name="Excel_BuiltIn_Print_Area_3_1">'ANNEXURE-III'!$A$108:$G$138</definedName>
    <definedName name="Excel_BuiltIn_Print_Titles_1_1">'ANNEXURE IV'!$A$3:$IL$6</definedName>
    <definedName name="_xlnm.Print_Area" localSheetId="0">'ANNEXURE IV'!$A$1:$U$3181</definedName>
    <definedName name="_xlnm.Print_Area" localSheetId="1">'ANNEXURE-III'!$A$1:$I$106</definedName>
    <definedName name="_xlnm.Print_Titles" localSheetId="0">'ANNEXURE IV'!$3:$6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1768" i="2" l="1"/>
  <c r="I1768" i="2"/>
  <c r="H1768" i="2"/>
  <c r="I1314" i="2"/>
  <c r="H1314" i="2"/>
  <c r="I1203" i="2"/>
  <c r="G1203" i="2"/>
  <c r="H1203" i="2"/>
  <c r="E3167" i="2"/>
  <c r="E715" i="2"/>
  <c r="E709" i="2"/>
  <c r="E2589" i="2"/>
  <c r="E2595" i="2"/>
  <c r="E2626" i="2"/>
  <c r="E2619" i="2"/>
  <c r="E2602" i="2"/>
  <c r="E2612" i="2"/>
  <c r="E2611" i="2"/>
  <c r="E2610" i="2"/>
  <c r="E2609" i="2"/>
  <c r="E2608" i="2"/>
  <c r="E2370" i="2"/>
  <c r="E462" i="2"/>
  <c r="E2280" i="2"/>
  <c r="E452" i="2"/>
  <c r="E471" i="2"/>
  <c r="E302" i="2"/>
  <c r="E317" i="2"/>
  <c r="E313" i="2"/>
  <c r="E310" i="2"/>
  <c r="E308" i="2"/>
  <c r="E298" i="2"/>
  <c r="E1978" i="2"/>
  <c r="E2921" i="2"/>
  <c r="E2928" i="2"/>
  <c r="E316" i="2"/>
  <c r="E224" i="2"/>
  <c r="E222" i="2"/>
  <c r="H219" i="2"/>
  <c r="E220" i="2"/>
  <c r="E461" i="2"/>
  <c r="I459" i="2"/>
  <c r="H459" i="2"/>
  <c r="G459" i="2"/>
  <c r="E451" i="2"/>
  <c r="E475" i="2"/>
  <c r="E508" i="2"/>
  <c r="E470" i="2"/>
  <c r="E469" i="2"/>
  <c r="E1047" i="2"/>
  <c r="E1041" i="2"/>
  <c r="E1040" i="2"/>
  <c r="E1039" i="2"/>
  <c r="E1038" i="2"/>
  <c r="E753" i="2"/>
  <c r="E752" i="2"/>
  <c r="E977" i="2" l="1"/>
  <c r="E976" i="2"/>
  <c r="E954" i="2"/>
  <c r="E953" i="2"/>
  <c r="E952" i="2"/>
  <c r="E951" i="2"/>
  <c r="E583" i="2"/>
  <c r="E575" i="2"/>
  <c r="E1750" i="2"/>
  <c r="E1749" i="2"/>
  <c r="E1748" i="2"/>
  <c r="E2811" i="2"/>
  <c r="E2810" i="2"/>
  <c r="E2809" i="2"/>
  <c r="E2808" i="2"/>
  <c r="E1311" i="2"/>
  <c r="E1436" i="2"/>
  <c r="E1435" i="2"/>
  <c r="E2336" i="2"/>
  <c r="E2335" i="2"/>
  <c r="E2347" i="2"/>
  <c r="E2346" i="2"/>
  <c r="E2356" i="2"/>
  <c r="E2355" i="2"/>
  <c r="E2579" i="2"/>
  <c r="E680" i="2"/>
  <c r="E668" i="2"/>
  <c r="E663" i="2"/>
  <c r="E657" i="2"/>
  <c r="E650" i="2"/>
  <c r="E643" i="2"/>
  <c r="E636" i="2"/>
  <c r="E628" i="2"/>
  <c r="E621" i="2"/>
  <c r="E611" i="2"/>
  <c r="E2889" i="2"/>
  <c r="E679" i="2"/>
  <c r="E678" i="2"/>
  <c r="E677" i="2"/>
  <c r="E676" i="2"/>
  <c r="E675" i="2"/>
  <c r="E674" i="2"/>
  <c r="E2578" i="2"/>
  <c r="E2577" i="2"/>
  <c r="E2576" i="2"/>
  <c r="E2575" i="2"/>
  <c r="E2574" i="2"/>
  <c r="E2573" i="2"/>
  <c r="E392" i="2"/>
  <c r="E1200" i="2"/>
  <c r="E1903" i="2"/>
  <c r="E1902" i="2"/>
  <c r="E1873" i="2"/>
  <c r="E1872" i="2"/>
  <c r="E2516" i="2"/>
  <c r="E2169" i="2"/>
  <c r="E1033" i="2"/>
  <c r="E582" i="2"/>
  <c r="E574" i="2"/>
  <c r="E571" i="2"/>
  <c r="E564" i="2"/>
  <c r="E2816" i="2" l="1"/>
  <c r="E1702" i="2"/>
  <c r="E1701" i="2"/>
  <c r="E1700" i="2"/>
  <c r="E1552" i="2"/>
  <c r="E1571" i="2"/>
  <c r="E1570" i="2"/>
  <c r="E1569" i="2"/>
  <c r="E1568" i="2"/>
  <c r="E1567" i="2"/>
  <c r="E1967" i="2"/>
  <c r="E1936" i="2"/>
  <c r="E1901" i="2"/>
  <c r="E1871" i="2"/>
  <c r="E1844" i="2"/>
  <c r="E1817" i="2"/>
  <c r="E1790" i="2"/>
  <c r="E1966" i="2"/>
  <c r="E1962" i="2"/>
  <c r="E1935" i="2"/>
  <c r="E1931" i="2"/>
  <c r="E1900" i="2"/>
  <c r="E1896" i="2"/>
  <c r="E1870" i="2"/>
  <c r="E1866" i="2"/>
  <c r="E1843" i="2"/>
  <c r="E1839" i="2"/>
  <c r="E1816" i="2"/>
  <c r="E1812" i="2"/>
  <c r="E1789" i="2"/>
  <c r="E1785" i="2"/>
  <c r="E1559" i="2"/>
  <c r="E1558" i="2"/>
  <c r="E2558" i="2"/>
  <c r="E2557" i="2"/>
  <c r="E533" i="2"/>
  <c r="E532" i="2"/>
  <c r="E531" i="2"/>
  <c r="E530" i="2"/>
  <c r="E528" i="2"/>
  <c r="E527" i="2"/>
  <c r="E2789" i="2"/>
  <c r="E2369" i="2"/>
  <c r="E2380" i="2"/>
  <c r="E2368" i="2"/>
  <c r="E1930" i="2"/>
  <c r="E1895" i="2"/>
  <c r="E1865" i="2"/>
  <c r="E1838" i="2"/>
  <c r="E1811" i="2"/>
  <c r="E1784" i="2"/>
  <c r="E1771" i="2"/>
  <c r="E1766" i="2"/>
  <c r="E1762" i="2"/>
  <c r="E377" i="2"/>
  <c r="E374" i="2"/>
  <c r="E381" i="2"/>
  <c r="E2401" i="2"/>
  <c r="E2400" i="2"/>
  <c r="E2144" i="2"/>
  <c r="E2106" i="2"/>
  <c r="E2099" i="2"/>
  <c r="E1659" i="2"/>
  <c r="E1716" i="2"/>
  <c r="E1689" i="2" l="1"/>
  <c r="E1688" i="2"/>
  <c r="E1687" i="2"/>
  <c r="E1686" i="2"/>
  <c r="E1685" i="2"/>
  <c r="E1684" i="2"/>
  <c r="E1683" i="2"/>
  <c r="E1680" i="2"/>
  <c r="E1679" i="2"/>
  <c r="E1005" i="2"/>
  <c r="E1004" i="2"/>
  <c r="E994" i="2"/>
  <c r="E993" i="2"/>
  <c r="E2438" i="2"/>
  <c r="E2437" i="2"/>
  <c r="E2502" i="2"/>
  <c r="E2501" i="2"/>
  <c r="E2471" i="2"/>
  <c r="E2470" i="2"/>
  <c r="E1003" i="2"/>
  <c r="E1002" i="2"/>
  <c r="E1001" i="2"/>
  <c r="E1000" i="2"/>
  <c r="E992" i="2"/>
  <c r="E991" i="2"/>
  <c r="E990" i="2"/>
  <c r="E989" i="2"/>
  <c r="E2434" i="2"/>
  <c r="E2433" i="2"/>
  <c r="E2432" i="2"/>
  <c r="E2494" i="2"/>
  <c r="E2493" i="2"/>
  <c r="E2492" i="2"/>
  <c r="E2491" i="2"/>
  <c r="E2490" i="2"/>
  <c r="E2489" i="2"/>
  <c r="E2488" i="2"/>
  <c r="E2487" i="2"/>
  <c r="E2486" i="2"/>
  <c r="E2485" i="2"/>
  <c r="E2463" i="2"/>
  <c r="E2462" i="2"/>
  <c r="E2461" i="2"/>
  <c r="E2460" i="2"/>
  <c r="E2459" i="2"/>
  <c r="E2458" i="2"/>
  <c r="E2457" i="2"/>
  <c r="E2456" i="2"/>
  <c r="E2455" i="2"/>
  <c r="E2454" i="2"/>
  <c r="E2757" i="2"/>
  <c r="E2756" i="2"/>
  <c r="E2779" i="2"/>
  <c r="E2778" i="2"/>
  <c r="E2777" i="2"/>
  <c r="E2776" i="2"/>
  <c r="E2775" i="2"/>
  <c r="E2770" i="2"/>
  <c r="E2768" i="2"/>
  <c r="E2767" i="2"/>
  <c r="I349" i="2"/>
  <c r="H349" i="2"/>
  <c r="G349" i="2"/>
  <c r="I3124" i="2"/>
  <c r="H3124" i="2"/>
  <c r="G3124" i="2"/>
  <c r="E457" i="2"/>
  <c r="E2297" i="2"/>
  <c r="E2296" i="2"/>
  <c r="E1977" i="2" l="1"/>
  <c r="E2061" i="2"/>
  <c r="E2051" i="2"/>
  <c r="E1992" i="2"/>
  <c r="E2277" i="2"/>
  <c r="E2276" i="2"/>
  <c r="E2275" i="2"/>
  <c r="E2274" i="2"/>
  <c r="E2272" i="2"/>
  <c r="E2271" i="2"/>
  <c r="E2270" i="2"/>
  <c r="E2269" i="2"/>
  <c r="E2268" i="2"/>
  <c r="E2267" i="2"/>
  <c r="E2266" i="2"/>
  <c r="E320" i="2"/>
  <c r="E2191" i="2"/>
  <c r="E2190" i="2"/>
  <c r="E2208" i="2"/>
  <c r="E2204" i="2"/>
  <c r="E358" i="2"/>
  <c r="I356" i="2"/>
  <c r="H356" i="2"/>
  <c r="G356" i="2"/>
  <c r="E891" i="2"/>
  <c r="E1199" i="2"/>
  <c r="E1194" i="2"/>
  <c r="E208" i="2"/>
  <c r="E206" i="2"/>
  <c r="E212" i="2"/>
  <c r="E2332" i="2"/>
  <c r="E2331" i="2"/>
  <c r="E2343" i="2"/>
  <c r="E578" i="2"/>
  <c r="E79" i="2"/>
  <c r="E78" i="2"/>
  <c r="E77" i="2"/>
  <c r="E70" i="2"/>
  <c r="E76" i="2"/>
  <c r="E69" i="2"/>
  <c r="E68" i="2"/>
  <c r="E156" i="2"/>
  <c r="E155" i="2"/>
  <c r="E2830" i="2" l="1"/>
  <c r="E2823" i="2"/>
  <c r="E2173" i="2"/>
  <c r="E2159" i="2"/>
  <c r="E2841" i="2"/>
  <c r="E2840" i="2"/>
  <c r="E2836" i="2"/>
  <c r="E2312" i="2"/>
  <c r="E2311" i="2"/>
  <c r="E2310" i="2"/>
  <c r="E2309" i="2"/>
  <c r="E2186" i="2"/>
  <c r="E1249" i="2"/>
  <c r="E1338" i="2"/>
  <c r="E1336" i="2"/>
  <c r="E2745" i="2"/>
  <c r="E2744" i="2"/>
  <c r="E2686" i="2"/>
  <c r="E2685" i="2"/>
  <c r="E2648" i="2"/>
  <c r="E2647" i="2"/>
  <c r="E2082" i="2"/>
  <c r="E2226" i="2"/>
  <c r="E2240" i="2"/>
  <c r="E2521" i="2"/>
  <c r="E2073" i="2"/>
  <c r="E2072" i="2"/>
  <c r="E2071" i="2"/>
  <c r="I2070" i="2"/>
  <c r="H2070" i="2"/>
  <c r="G2070" i="2"/>
  <c r="U2076" i="2"/>
  <c r="I2076" i="2"/>
  <c r="H2076" i="2"/>
  <c r="G2076" i="2"/>
  <c r="E2065" i="2"/>
  <c r="E1991" i="2"/>
  <c r="E2002" i="2"/>
  <c r="E1990" i="2"/>
  <c r="E2060" i="2"/>
  <c r="E2059" i="2"/>
  <c r="E1989" i="2"/>
  <c r="E2050" i="2"/>
  <c r="E2049" i="2"/>
  <c r="E2048" i="2"/>
  <c r="E2478" i="2"/>
  <c r="E2447" i="2"/>
  <c r="E2761" i="2"/>
  <c r="E2750" i="2"/>
  <c r="E2641" i="2"/>
  <c r="E2640" i="2"/>
  <c r="E2639" i="2"/>
  <c r="E2638" i="2"/>
  <c r="E2637" i="2"/>
  <c r="E2636" i="2"/>
  <c r="E2635" i="2"/>
  <c r="E2634" i="2"/>
  <c r="E2633" i="2"/>
  <c r="E2679" i="2"/>
  <c r="E2678" i="2"/>
  <c r="E2677" i="2"/>
  <c r="E2676" i="2"/>
  <c r="E2675" i="2"/>
  <c r="E2674" i="2"/>
  <c r="E2673" i="2"/>
  <c r="E2672" i="2"/>
  <c r="E2671" i="2"/>
  <c r="E2738" i="2"/>
  <c r="E2737" i="2"/>
  <c r="E2736" i="2"/>
  <c r="E2735" i="2"/>
  <c r="E2734" i="2"/>
  <c r="E2733" i="2"/>
  <c r="E2732" i="2"/>
  <c r="E2731" i="2"/>
  <c r="E2730" i="2"/>
  <c r="E2788" i="2"/>
  <c r="E1769" i="2"/>
  <c r="E1491" i="2"/>
  <c r="E1490" i="2"/>
  <c r="E1489" i="2"/>
  <c r="E1958" i="2"/>
  <c r="E1957" i="2"/>
  <c r="E1956" i="2"/>
  <c r="E1955" i="2"/>
  <c r="E1954" i="2"/>
  <c r="E1926" i="2"/>
  <c r="E1925" i="2"/>
  <c r="E1924" i="2"/>
  <c r="E1923" i="2"/>
  <c r="E1922" i="2"/>
  <c r="E1891" i="2"/>
  <c r="E1890" i="2"/>
  <c r="E1889" i="2"/>
  <c r="E1888" i="2"/>
  <c r="E1887" i="2"/>
  <c r="E1861" i="2"/>
  <c r="E1860" i="2"/>
  <c r="E1859" i="2"/>
  <c r="E1858" i="2"/>
  <c r="E1857" i="2"/>
  <c r="E1834" i="2"/>
  <c r="E1833" i="2"/>
  <c r="E1832" i="2"/>
  <c r="E1831" i="2"/>
  <c r="E1830" i="2"/>
  <c r="E1807" i="2"/>
  <c r="E1806" i="2"/>
  <c r="E1805" i="2"/>
  <c r="E1804" i="2"/>
  <c r="E1803" i="2"/>
  <c r="E1782" i="2"/>
  <c r="E1781" i="2"/>
  <c r="E1780" i="2"/>
  <c r="E1779" i="2"/>
  <c r="E1778" i="2"/>
  <c r="E1754" i="2"/>
  <c r="E2126" i="2"/>
  <c r="E2125" i="2"/>
  <c r="E2141" i="2"/>
  <c r="E2661" i="2"/>
  <c r="E2660" i="2"/>
  <c r="E2659" i="2"/>
  <c r="E2658" i="2"/>
  <c r="E2657" i="2"/>
  <c r="E2656" i="2"/>
  <c r="E2714" i="2"/>
  <c r="E2713" i="2"/>
  <c r="E2712" i="2"/>
  <c r="E2711" i="2"/>
  <c r="E2710" i="2"/>
  <c r="E2709" i="2"/>
  <c r="E2708" i="2"/>
  <c r="E2707" i="2"/>
  <c r="E2706" i="2"/>
  <c r="E2705" i="2"/>
  <c r="E2704" i="2"/>
  <c r="E2703" i="2"/>
  <c r="E2702" i="2"/>
  <c r="E1740" i="2"/>
  <c r="E1739" i="2"/>
  <c r="E1738" i="2"/>
  <c r="E1735" i="2"/>
  <c r="E1732" i="2"/>
  <c r="E256" i="2"/>
  <c r="E1714" i="2"/>
  <c r="E3086" i="2"/>
  <c r="E3082" i="2"/>
  <c r="E3079" i="2"/>
  <c r="E1645" i="2"/>
  <c r="E1642" i="2"/>
  <c r="E662" i="2"/>
  <c r="E656" i="2"/>
  <c r="E649" i="2"/>
  <c r="E642" i="2"/>
  <c r="E635" i="2"/>
  <c r="E627" i="2"/>
  <c r="E620" i="2"/>
  <c r="E610" i="2"/>
  <c r="E1652" i="2"/>
  <c r="E1616" i="2"/>
  <c r="E2113" i="2"/>
  <c r="E2136" i="2"/>
  <c r="E2120" i="2"/>
  <c r="E2148" i="2"/>
  <c r="E1713" i="2"/>
  <c r="E1712" i="2"/>
  <c r="E1711" i="2"/>
  <c r="E1674" i="2"/>
  <c r="E1673" i="2"/>
  <c r="E1672" i="2"/>
  <c r="E1651" i="2"/>
  <c r="E1650" i="2"/>
  <c r="E1649" i="2"/>
  <c r="E1624" i="2"/>
  <c r="E1623" i="2"/>
  <c r="E1622" i="2"/>
  <c r="E1621" i="2"/>
  <c r="E1620" i="2"/>
  <c r="E1619" i="2"/>
  <c r="E1618" i="2"/>
  <c r="E1617" i="2"/>
  <c r="E1615" i="2"/>
  <c r="E1614" i="2"/>
  <c r="E1613" i="2"/>
  <c r="E1609" i="2"/>
  <c r="E1605" i="2"/>
  <c r="E1604" i="2"/>
  <c r="E1603" i="2"/>
  <c r="E1602" i="2"/>
  <c r="E1601" i="2"/>
  <c r="E1599" i="2"/>
  <c r="E2903" i="2"/>
  <c r="E2899" i="2"/>
  <c r="E3077" i="2"/>
  <c r="E3075" i="2"/>
  <c r="E2862" i="2"/>
  <c r="E2858" i="2"/>
  <c r="E2852" i="2"/>
  <c r="E1545" i="2"/>
  <c r="E1544" i="2"/>
  <c r="E1543" i="2"/>
  <c r="E1542" i="2"/>
  <c r="E1540" i="2"/>
  <c r="E1467" i="2"/>
  <c r="E1454" i="2"/>
  <c r="E1447" i="2"/>
  <c r="E1475" i="2"/>
  <c r="I1478" i="2"/>
  <c r="H1478" i="2"/>
  <c r="G1478" i="2"/>
  <c r="E1483" i="2"/>
  <c r="E1482" i="2"/>
  <c r="I1481" i="2"/>
  <c r="H1481" i="2"/>
  <c r="G1481" i="2"/>
  <c r="I1486" i="2"/>
  <c r="H1486" i="2"/>
  <c r="G1486" i="2"/>
  <c r="T2076" i="2" l="1"/>
  <c r="S2076" i="2"/>
  <c r="E2379" i="2"/>
  <c r="E2378" i="2"/>
  <c r="E2375" i="2"/>
  <c r="E1322" i="2"/>
  <c r="E1319" i="2"/>
  <c r="E1317" i="2"/>
  <c r="E1316" i="2"/>
  <c r="E2395" i="2"/>
  <c r="E2394" i="2"/>
  <c r="E2393" i="2"/>
  <c r="E2390" i="2"/>
  <c r="E2388" i="2"/>
  <c r="E2386" i="2"/>
  <c r="E2385" i="2"/>
  <c r="E2822" i="2"/>
  <c r="E1017" i="2"/>
  <c r="E1152" i="2"/>
  <c r="E1151" i="2"/>
  <c r="I3064" i="2"/>
  <c r="H3064" i="2"/>
  <c r="G3064" i="2"/>
  <c r="I3060" i="2"/>
  <c r="H3060" i="2"/>
  <c r="G3060" i="2"/>
  <c r="I454" i="2"/>
  <c r="H454" i="2"/>
  <c r="G454" i="2"/>
  <c r="I447" i="2"/>
  <c r="H447" i="2"/>
  <c r="G447" i="2"/>
  <c r="E543" i="2"/>
  <c r="E542" i="2"/>
  <c r="E541" i="2"/>
  <c r="E540" i="2"/>
  <c r="E805" i="2"/>
  <c r="E875" i="2"/>
  <c r="I1009" i="2"/>
  <c r="H1009" i="2"/>
  <c r="G1009" i="2"/>
  <c r="E1423" i="2"/>
  <c r="E1422" i="2"/>
  <c r="E1421" i="2"/>
  <c r="E1399" i="2"/>
  <c r="E1393" i="2"/>
  <c r="E1383" i="2"/>
  <c r="E1376" i="2"/>
  <c r="E1412" i="2"/>
  <c r="E1405" i="2"/>
  <c r="E1446" i="2"/>
  <c r="E1453" i="2"/>
  <c r="E1473" i="2"/>
  <c r="E1466" i="2"/>
  <c r="E1119" i="2"/>
  <c r="E1088" i="2"/>
  <c r="E1106" i="2"/>
  <c r="E1076" i="2"/>
  <c r="E1418" i="2" l="1"/>
  <c r="E1419" i="2"/>
  <c r="E1420" i="2"/>
  <c r="E2260" i="2"/>
  <c r="E2259" i="2"/>
  <c r="E2258" i="2"/>
  <c r="E1371" i="2"/>
  <c r="E1370" i="2"/>
  <c r="E1364" i="2"/>
  <c r="E1363" i="2"/>
  <c r="E827" i="2"/>
  <c r="E826" i="2"/>
  <c r="E2112" i="2"/>
  <c r="E2098" i="2"/>
  <c r="E2105" i="2"/>
  <c r="E2119" i="2"/>
  <c r="E2135" i="2"/>
  <c r="E1335" i="2" l="1"/>
  <c r="E2237" i="2"/>
  <c r="E1356" i="2"/>
  <c r="E1355" i="2"/>
  <c r="E1354" i="2"/>
  <c r="E1347" i="2"/>
  <c r="E2384" i="2"/>
  <c r="E1315" i="2"/>
  <c r="E2873" i="2" l="1"/>
  <c r="E2870" i="2"/>
  <c r="E1288" i="2"/>
  <c r="E1287" i="2"/>
  <c r="E1293" i="2"/>
  <c r="E1292" i="2"/>
  <c r="E1291" i="2"/>
  <c r="E1268" i="2"/>
  <c r="E1267" i="2"/>
  <c r="E3129" i="2"/>
  <c r="E3125" i="2"/>
  <c r="E2287" i="2"/>
  <c r="E2284" i="2"/>
  <c r="E825" i="2"/>
  <c r="E693" i="2"/>
  <c r="E2508" i="2"/>
  <c r="E2293" i="2"/>
  <c r="E684" i="2"/>
  <c r="E1283" i="2"/>
  <c r="E1277" i="2"/>
  <c r="E1274" i="2"/>
  <c r="E1266" i="2"/>
  <c r="E1262" i="2"/>
  <c r="E1280" i="2"/>
  <c r="E1472" i="2"/>
  <c r="E1254" i="2"/>
  <c r="I1252" i="2"/>
  <c r="H1252" i="2"/>
  <c r="G1252" i="2"/>
  <c r="E1471" i="2"/>
  <c r="E1801" i="2"/>
  <c r="E1828" i="2"/>
  <c r="E1855" i="2"/>
  <c r="E1885" i="2"/>
  <c r="E1952" i="2"/>
  <c r="E1920" i="2"/>
  <c r="E1800" i="2"/>
  <c r="E1799" i="2"/>
  <c r="E1827" i="2"/>
  <c r="E1826" i="2"/>
  <c r="E1854" i="2"/>
  <c r="E1853" i="2"/>
  <c r="E1884" i="2"/>
  <c r="E1883" i="2"/>
  <c r="E1919" i="2"/>
  <c r="E1918" i="2"/>
  <c r="E1951" i="2"/>
  <c r="E1950" i="2"/>
  <c r="E1775" i="2"/>
  <c r="E1796" i="2"/>
  <c r="E1795" i="2"/>
  <c r="E1794" i="2"/>
  <c r="E1823" i="2"/>
  <c r="E1822" i="2"/>
  <c r="E1821" i="2"/>
  <c r="E1850" i="2"/>
  <c r="E1849" i="2"/>
  <c r="E1848" i="2"/>
  <c r="E1880" i="2"/>
  <c r="E1879" i="2"/>
  <c r="E1878" i="2"/>
  <c r="E1947" i="2"/>
  <c r="E1946" i="2"/>
  <c r="E1945" i="2"/>
  <c r="E1944" i="2"/>
  <c r="E1943" i="2"/>
  <c r="E1942" i="2"/>
  <c r="E1941" i="2"/>
  <c r="E1940" i="2"/>
  <c r="E1915" i="2"/>
  <c r="E1914" i="2"/>
  <c r="E1913" i="2"/>
  <c r="E1912" i="2"/>
  <c r="E1911" i="2"/>
  <c r="E1910" i="2"/>
  <c r="E1909" i="2"/>
  <c r="E1908" i="2"/>
  <c r="E1182" i="2" l="1"/>
  <c r="E1175" i="2"/>
  <c r="E2937" i="2"/>
  <c r="E605" i="2"/>
  <c r="E589" i="2"/>
  <c r="E1170" i="2"/>
  <c r="I152" i="2"/>
  <c r="H152" i="2"/>
  <c r="G152" i="2"/>
  <c r="E1087" i="2"/>
  <c r="E1086" i="2"/>
  <c r="E1075" i="2"/>
  <c r="E1074" i="2"/>
  <c r="E1063" i="2"/>
  <c r="E1062" i="2"/>
  <c r="I175" i="2"/>
  <c r="H175" i="2"/>
  <c r="G175" i="2"/>
  <c r="I171" i="2"/>
  <c r="H171" i="2"/>
  <c r="G171" i="2"/>
  <c r="I3013" i="2"/>
  <c r="H3013" i="2"/>
  <c r="G3013" i="2"/>
  <c r="E423" i="2"/>
  <c r="E149" i="2"/>
  <c r="E1054" i="2"/>
  <c r="E185" i="2"/>
  <c r="E176" i="2"/>
  <c r="I167" i="2"/>
  <c r="H167" i="2"/>
  <c r="G167" i="2"/>
  <c r="E168" i="2"/>
  <c r="E162" i="2"/>
  <c r="I160" i="2"/>
  <c r="H160" i="2"/>
  <c r="G160" i="2"/>
  <c r="E196" i="2"/>
  <c r="E143" i="2"/>
  <c r="E431" i="2"/>
  <c r="E427" i="2"/>
  <c r="E3018" i="2"/>
  <c r="E2168" i="2"/>
  <c r="E426" i="2"/>
  <c r="E430" i="2"/>
  <c r="E172" i="2"/>
  <c r="E2835" i="2"/>
  <c r="E2829" i="2"/>
  <c r="E1053" i="2"/>
  <c r="E1162" i="2"/>
  <c r="E153" i="2"/>
  <c r="E148" i="2"/>
  <c r="E147" i="2"/>
  <c r="E1085" i="2"/>
  <c r="E1084" i="2"/>
  <c r="E165" i="2"/>
  <c r="E159" i="2"/>
  <c r="E3014" i="2"/>
  <c r="E1747" i="2"/>
  <c r="E1167" i="2"/>
  <c r="E2834" i="2"/>
  <c r="E2828" i="2"/>
  <c r="E1016" i="2"/>
  <c r="E1104" i="2"/>
  <c r="E1051" i="2"/>
  <c r="E1161" i="2"/>
  <c r="E1117" i="2" l="1"/>
  <c r="E1083" i="2"/>
  <c r="E1073" i="2"/>
  <c r="E1110" i="2"/>
  <c r="E928" i="2"/>
  <c r="E945" i="2"/>
  <c r="E970" i="2"/>
  <c r="E2431" i="2"/>
  <c r="E999" i="2"/>
  <c r="E988" i="2"/>
  <c r="E987" i="2"/>
  <c r="E914" i="2"/>
  <c r="E983" i="2"/>
  <c r="E2624" i="2"/>
  <c r="E2617" i="2"/>
  <c r="E2607" i="2"/>
  <c r="E2600" i="2"/>
  <c r="E2594" i="2"/>
  <c r="E2588" i="2"/>
  <c r="E2584" i="2"/>
  <c r="E559" i="2"/>
  <c r="E562" i="2"/>
  <c r="E553" i="2"/>
  <c r="E940" i="2"/>
  <c r="E939" i="2"/>
  <c r="E923" i="2"/>
  <c r="E922" i="2"/>
  <c r="E927" i="2"/>
  <c r="E925" i="2"/>
  <c r="E924" i="2"/>
  <c r="E921" i="2"/>
  <c r="E944" i="2"/>
  <c r="E942" i="2"/>
  <c r="E941" i="2"/>
  <c r="E938" i="2"/>
  <c r="E969" i="2"/>
  <c r="E965" i="2"/>
  <c r="E964" i="2"/>
  <c r="E963" i="2"/>
  <c r="E962" i="2"/>
  <c r="E961" i="2"/>
  <c r="E1302" i="2"/>
  <c r="I122" i="2"/>
  <c r="H122" i="2"/>
  <c r="G122" i="2"/>
  <c r="I1520" i="2"/>
  <c r="H1520" i="2"/>
  <c r="G1520" i="2"/>
  <c r="E1503" i="2"/>
  <c r="E1507" i="2"/>
  <c r="E2047" i="2"/>
  <c r="E2046" i="2"/>
  <c r="E2045" i="2"/>
  <c r="E1988" i="2"/>
  <c r="E1987" i="2"/>
  <c r="E1986" i="2"/>
  <c r="E1998" i="2"/>
  <c r="E1997" i="2"/>
  <c r="E1996" i="2"/>
  <c r="E2058" i="2"/>
  <c r="E2057" i="2"/>
  <c r="E2056" i="2"/>
  <c r="E2055" i="2"/>
  <c r="E2042" i="2"/>
  <c r="E2041" i="2"/>
  <c r="E2040" i="2"/>
  <c r="E2039" i="2"/>
  <c r="E2038" i="2"/>
  <c r="E2037" i="2"/>
  <c r="E2036" i="2"/>
  <c r="E2035" i="2"/>
  <c r="E2034" i="2"/>
  <c r="E2033" i="2"/>
  <c r="E2018" i="2"/>
  <c r="E2017" i="2"/>
  <c r="E2016" i="2"/>
  <c r="E2015" i="2"/>
  <c r="E2014" i="2"/>
  <c r="E2013" i="2"/>
  <c r="E2012" i="2"/>
  <c r="E2011" i="2"/>
  <c r="E2010" i="2"/>
  <c r="E2009" i="2"/>
  <c r="E2008" i="2"/>
  <c r="E2007" i="2"/>
  <c r="E2006" i="2"/>
  <c r="G2054" i="2"/>
  <c r="E874" i="2" l="1"/>
  <c r="E868" i="2"/>
  <c r="E865" i="2"/>
  <c r="E838" i="2"/>
  <c r="E851" i="2"/>
  <c r="E850" i="2"/>
  <c r="E849" i="2"/>
  <c r="E848" i="2"/>
  <c r="E847" i="2"/>
  <c r="E477" i="2" l="1"/>
  <c r="E1368" i="2"/>
  <c r="E1361" i="2"/>
  <c r="E705" i="2"/>
  <c r="E702" i="2"/>
  <c r="E824" i="2"/>
  <c r="E686" i="2"/>
  <c r="E696" i="2"/>
  <c r="E689" i="2"/>
  <c r="E692" i="2"/>
  <c r="E1381" i="2"/>
  <c r="E1375" i="2"/>
  <c r="I96" i="2"/>
  <c r="H96" i="2"/>
  <c r="G96" i="2"/>
  <c r="E98" i="2"/>
  <c r="E89" i="2"/>
  <c r="E819" i="2"/>
  <c r="E721" i="2"/>
  <c r="E720" i="2"/>
  <c r="E911" i="2"/>
  <c r="E815" i="2"/>
  <c r="E800" i="2"/>
  <c r="E809" i="2"/>
  <c r="E804" i="2"/>
  <c r="U3045" i="2"/>
  <c r="T3045" i="2"/>
  <c r="S3045" i="2"/>
  <c r="I3045" i="2"/>
  <c r="H3045" i="2"/>
  <c r="G3045" i="2"/>
  <c r="U3042" i="2"/>
  <c r="I3042" i="2"/>
  <c r="H3042" i="2"/>
  <c r="G3042" i="2"/>
  <c r="U2989" i="2"/>
  <c r="I2989" i="2"/>
  <c r="H2989" i="2"/>
  <c r="G2989" i="2"/>
  <c r="E667" i="2"/>
  <c r="E661" i="2"/>
  <c r="E654" i="2"/>
  <c r="E647" i="2"/>
  <c r="E640" i="2"/>
  <c r="E632" i="2"/>
  <c r="E624" i="2"/>
  <c r="E618" i="2"/>
  <c r="E617" i="2"/>
  <c r="E615" i="2"/>
  <c r="E609" i="2"/>
  <c r="E782" i="2"/>
  <c r="E2104" i="2"/>
  <c r="E2131" i="2"/>
  <c r="E2117" i="2"/>
  <c r="E2110" i="2"/>
  <c r="E2103" i="2"/>
  <c r="E2096" i="2"/>
  <c r="T2989" i="2" l="1"/>
  <c r="S2989" i="2"/>
  <c r="E780" i="2"/>
  <c r="E779" i="2"/>
  <c r="G748" i="2"/>
  <c r="E736" i="2"/>
  <c r="I735" i="2"/>
  <c r="H735" i="2"/>
  <c r="G735" i="2"/>
  <c r="E742" i="2"/>
  <c r="E741" i="2"/>
  <c r="E740" i="2"/>
  <c r="E739" i="2"/>
  <c r="E767" i="2"/>
  <c r="E766" i="2"/>
  <c r="E772" i="2"/>
  <c r="E771" i="2"/>
  <c r="E770" i="2"/>
  <c r="E761" i="2"/>
  <c r="E760" i="2"/>
  <c r="E759" i="2"/>
  <c r="E732" i="2"/>
  <c r="E1389" i="2"/>
  <c r="E1388" i="2"/>
  <c r="E1234" i="2" l="1"/>
  <c r="E1233" i="2"/>
  <c r="E1225" i="2"/>
  <c r="E1224" i="2"/>
  <c r="E2931" i="2"/>
  <c r="E604" i="2"/>
  <c r="E595" i="2"/>
  <c r="E601" i="2"/>
  <c r="E599" i="2"/>
  <c r="E592" i="2"/>
  <c r="E590" i="2"/>
  <c r="E1411" i="2"/>
  <c r="E1404" i="2"/>
  <c r="E1445" i="2"/>
  <c r="E1452" i="2"/>
  <c r="I1443" i="2"/>
  <c r="H1443" i="2"/>
  <c r="G1443" i="2"/>
  <c r="E1451" i="2"/>
  <c r="E1444" i="2"/>
  <c r="E1458" i="2"/>
  <c r="E1464" i="2"/>
  <c r="E1463" i="2"/>
  <c r="E1462" i="2"/>
  <c r="G2564" i="2"/>
  <c r="E2565" i="2"/>
  <c r="E2555" i="2"/>
  <c r="E2554" i="2"/>
  <c r="E1556" i="2" l="1"/>
  <c r="E1555" i="2"/>
  <c r="E524" i="2"/>
  <c r="E523" i="2"/>
  <c r="E522" i="2"/>
  <c r="I511" i="2"/>
  <c r="H511" i="2"/>
  <c r="G511" i="2"/>
  <c r="E516" i="2"/>
  <c r="E515" i="2"/>
  <c r="E514" i="2"/>
  <c r="E513" i="2"/>
  <c r="E2553" i="2"/>
  <c r="E2552" i="2"/>
  <c r="E2551" i="2"/>
  <c r="E2550" i="2"/>
  <c r="E2549" i="2"/>
  <c r="G1460" i="2"/>
  <c r="I1460" i="2"/>
  <c r="H1460" i="2"/>
  <c r="E1461" i="2"/>
  <c r="U1079" i="2" l="1"/>
  <c r="I1079" i="2"/>
  <c r="H1079" i="2"/>
  <c r="G1079" i="2"/>
  <c r="U1067" i="2"/>
  <c r="I1067" i="2"/>
  <c r="H1067" i="2"/>
  <c r="G1067" i="2"/>
  <c r="U1061" i="2"/>
  <c r="I1061" i="2"/>
  <c r="H1061" i="2"/>
  <c r="G1061" i="2"/>
  <c r="T1067" i="2" l="1"/>
  <c r="S1061" i="2"/>
  <c r="T1061" i="2"/>
  <c r="T1079" i="2"/>
  <c r="S1079" i="2"/>
  <c r="S1067" i="2"/>
  <c r="U1973" i="2"/>
  <c r="I1973" i="2"/>
  <c r="H1973" i="2"/>
  <c r="G1973" i="2"/>
  <c r="U1970" i="2"/>
  <c r="I1970" i="2"/>
  <c r="H1970" i="2"/>
  <c r="G1970" i="2"/>
  <c r="U1125" i="2"/>
  <c r="I1125" i="2"/>
  <c r="H1125" i="2"/>
  <c r="G1125" i="2"/>
  <c r="U1122" i="2"/>
  <c r="I1122" i="2"/>
  <c r="H1122" i="2"/>
  <c r="G1122" i="2"/>
  <c r="U814" i="2"/>
  <c r="I814" i="2"/>
  <c r="H814" i="2"/>
  <c r="G814" i="2"/>
  <c r="U811" i="2"/>
  <c r="I811" i="2"/>
  <c r="H811" i="2"/>
  <c r="G811" i="2"/>
  <c r="U2054" i="2"/>
  <c r="I2054" i="2"/>
  <c r="H2054" i="2"/>
  <c r="U539" i="2"/>
  <c r="I539" i="2"/>
  <c r="H539" i="2"/>
  <c r="G539" i="2"/>
  <c r="U2154" i="2"/>
  <c r="I2154" i="2"/>
  <c r="H2154" i="2"/>
  <c r="G2154" i="2"/>
  <c r="U2150" i="2"/>
  <c r="I2150" i="2"/>
  <c r="H2150" i="2"/>
  <c r="G2150" i="2"/>
  <c r="U1587" i="2"/>
  <c r="I1587" i="2"/>
  <c r="H1587" i="2"/>
  <c r="G1587" i="2"/>
  <c r="U1584" i="2"/>
  <c r="I1584" i="2"/>
  <c r="H1584" i="2"/>
  <c r="G1584" i="2"/>
  <c r="U466" i="2"/>
  <c r="I466" i="2"/>
  <c r="H466" i="2"/>
  <c r="G466" i="2"/>
  <c r="U464" i="2"/>
  <c r="I464" i="2"/>
  <c r="H464" i="2"/>
  <c r="G464" i="2"/>
  <c r="U207" i="2"/>
  <c r="I207" i="2"/>
  <c r="H207" i="2"/>
  <c r="G207" i="2"/>
  <c r="U205" i="2"/>
  <c r="I205" i="2"/>
  <c r="H205" i="2"/>
  <c r="G205" i="2"/>
  <c r="U366" i="2"/>
  <c r="I366" i="2"/>
  <c r="H366" i="2"/>
  <c r="G366" i="2"/>
  <c r="U363" i="2"/>
  <c r="I363" i="2"/>
  <c r="H363" i="2"/>
  <c r="G363" i="2"/>
  <c r="T1970" i="2" l="1"/>
  <c r="T1973" i="2"/>
  <c r="S1973" i="2"/>
  <c r="T2054" i="2"/>
  <c r="T1122" i="2"/>
  <c r="T464" i="2"/>
  <c r="T814" i="2"/>
  <c r="T1125" i="2"/>
  <c r="S1970" i="2"/>
  <c r="S1125" i="2"/>
  <c r="T811" i="2"/>
  <c r="S1122" i="2"/>
  <c r="S539" i="2"/>
  <c r="S814" i="2"/>
  <c r="T207" i="2"/>
  <c r="T1584" i="2"/>
  <c r="T2154" i="2"/>
  <c r="S811" i="2"/>
  <c r="S2054" i="2"/>
  <c r="T366" i="2"/>
  <c r="T1587" i="2"/>
  <c r="T539" i="2"/>
  <c r="T2150" i="2"/>
  <c r="S2154" i="2"/>
  <c r="S2150" i="2"/>
  <c r="S464" i="2"/>
  <c r="S205" i="2"/>
  <c r="S1587" i="2"/>
  <c r="T205" i="2"/>
  <c r="T363" i="2"/>
  <c r="S366" i="2"/>
  <c r="T466" i="2"/>
  <c r="S1584" i="2"/>
  <c r="S466" i="2"/>
  <c r="S207" i="2"/>
  <c r="S363" i="2"/>
  <c r="H2760" i="2"/>
  <c r="H2592" i="2"/>
  <c r="I2362" i="2"/>
  <c r="H2362" i="2"/>
  <c r="H2359" i="2"/>
  <c r="I2359" i="2"/>
  <c r="I2350" i="2"/>
  <c r="H2350" i="2"/>
  <c r="I2339" i="2"/>
  <c r="H2339" i="2"/>
  <c r="H2325" i="2"/>
  <c r="H2263" i="2"/>
  <c r="H2171" i="2"/>
  <c r="H2130" i="2"/>
  <c r="H2116" i="2"/>
  <c r="H2004" i="2"/>
  <c r="H1820" i="2"/>
  <c r="H1608" i="2"/>
  <c r="H1581" i="2"/>
  <c r="H1574" i="2"/>
  <c r="I1565" i="2"/>
  <c r="H1565" i="2"/>
  <c r="G1565" i="2"/>
  <c r="H1290" i="2"/>
  <c r="H1160" i="2"/>
  <c r="H936" i="2"/>
  <c r="H487" i="2"/>
  <c r="G125" i="2"/>
  <c r="I125" i="2"/>
  <c r="H125" i="2"/>
  <c r="G3009" i="2"/>
  <c r="I3009" i="2"/>
  <c r="H3009" i="2"/>
  <c r="I2177" i="2"/>
  <c r="H2177" i="2"/>
  <c r="G2177" i="2"/>
  <c r="I300" i="2"/>
  <c r="H300" i="2"/>
  <c r="G300" i="2"/>
  <c r="I296" i="2"/>
  <c r="H296" i="2"/>
  <c r="G296" i="2"/>
  <c r="I322" i="2"/>
  <c r="H322" i="2"/>
  <c r="G322" i="2"/>
  <c r="I319" i="2"/>
  <c r="H319" i="2"/>
  <c r="G319" i="2"/>
  <c r="I2189" i="2"/>
  <c r="H2189" i="2"/>
  <c r="G2189" i="2"/>
  <c r="H1197" i="2"/>
  <c r="I1197" i="2"/>
  <c r="G1197" i="2"/>
  <c r="I2515" i="2"/>
  <c r="H2515" i="2"/>
  <c r="G2515" i="2"/>
  <c r="G1669" i="2"/>
  <c r="H1669" i="2"/>
  <c r="I1669" i="2"/>
  <c r="U1669" i="2"/>
  <c r="I2411" i="2"/>
  <c r="H2411" i="2"/>
  <c r="G2411" i="2"/>
  <c r="I1728" i="2"/>
  <c r="H1728" i="2"/>
  <c r="G1728" i="2"/>
  <c r="I312" i="2"/>
  <c r="H312" i="2"/>
  <c r="G312" i="2"/>
  <c r="I309" i="2"/>
  <c r="H309" i="2"/>
  <c r="G309" i="2"/>
  <c r="I304" i="2"/>
  <c r="H304" i="2"/>
  <c r="G304" i="2"/>
  <c r="U738" i="2"/>
  <c r="I738" i="2"/>
  <c r="H738" i="2"/>
  <c r="G738" i="2"/>
  <c r="I2860" i="2"/>
  <c r="H2860" i="2"/>
  <c r="G2860" i="2"/>
  <c r="I577" i="2"/>
  <c r="H577" i="2"/>
  <c r="G577" i="2"/>
  <c r="I890" i="2"/>
  <c r="H890" i="2"/>
  <c r="G890" i="2"/>
  <c r="S1669" i="2" l="1"/>
  <c r="T1669" i="2"/>
  <c r="S738" i="2"/>
  <c r="T738" i="2"/>
  <c r="I3102" i="2"/>
  <c r="H3102" i="2"/>
  <c r="G3102" i="2"/>
  <c r="I3100" i="2"/>
  <c r="H3100" i="2"/>
  <c r="G3100" i="2"/>
  <c r="I1148" i="2"/>
  <c r="H1148" i="2"/>
  <c r="G1148" i="2"/>
  <c r="I1144" i="2"/>
  <c r="H1144" i="2"/>
  <c r="G1144" i="2"/>
  <c r="I2426" i="2"/>
  <c r="H2426" i="2"/>
  <c r="G2426" i="2"/>
  <c r="G1030" i="2"/>
  <c r="I1030" i="2"/>
  <c r="H1030" i="2"/>
  <c r="G1032" i="2"/>
  <c r="H1032" i="2"/>
  <c r="I1032" i="2"/>
  <c r="U1032" i="2"/>
  <c r="S1032" i="2" l="1"/>
  <c r="T1032" i="2"/>
  <c r="I893" i="2"/>
  <c r="H893" i="2"/>
  <c r="G893" i="2"/>
  <c r="G598" i="2"/>
  <c r="I598" i="2"/>
  <c r="H598" i="2"/>
  <c r="I1211" i="2" l="1"/>
  <c r="H1211" i="2"/>
  <c r="G1211" i="2"/>
  <c r="I608" i="2"/>
  <c r="H608" i="2"/>
  <c r="G608" i="2"/>
  <c r="G2887" i="2"/>
  <c r="I386" i="2"/>
  <c r="H386" i="2"/>
  <c r="G386" i="2"/>
  <c r="I376" i="2"/>
  <c r="H376" i="2"/>
  <c r="G376" i="2"/>
  <c r="I372" i="2"/>
  <c r="H372" i="2"/>
  <c r="G372" i="2"/>
  <c r="G1128" i="2" l="1"/>
  <c r="G2206" i="2"/>
  <c r="I2821" i="2"/>
  <c r="H2821" i="2"/>
  <c r="G2821" i="2"/>
  <c r="I117" i="2"/>
  <c r="H117" i="2"/>
  <c r="G117" i="2"/>
  <c r="I2182" i="2"/>
  <c r="H2182" i="2"/>
  <c r="G2182" i="2"/>
  <c r="I2316" i="2"/>
  <c r="H2316" i="2"/>
  <c r="G2316" i="2"/>
  <c r="I2305" i="2"/>
  <c r="H2305" i="2"/>
  <c r="G2305" i="2"/>
  <c r="I353" i="2"/>
  <c r="H353" i="2"/>
  <c r="G353" i="2"/>
  <c r="I344" i="2"/>
  <c r="H344" i="2"/>
  <c r="G344" i="2"/>
  <c r="I339" i="2"/>
  <c r="H339" i="2"/>
  <c r="G339" i="2"/>
  <c r="I2936" i="2"/>
  <c r="H2936" i="2"/>
  <c r="G2936" i="2"/>
  <c r="I2933" i="2"/>
  <c r="H2933" i="2"/>
  <c r="G2933" i="2"/>
  <c r="I1181" i="2"/>
  <c r="H1181" i="2"/>
  <c r="G1181" i="2"/>
  <c r="I1178" i="2"/>
  <c r="H1178" i="2"/>
  <c r="G1178" i="2"/>
  <c r="I1342" i="2" l="1"/>
  <c r="H1342" i="2"/>
  <c r="G1342" i="2"/>
  <c r="I27" i="2"/>
  <c r="H27" i="2"/>
  <c r="G27" i="2"/>
  <c r="I20" i="2"/>
  <c r="H20" i="2"/>
  <c r="G20" i="2"/>
  <c r="I1737" i="2" l="1"/>
  <c r="H1737" i="2"/>
  <c r="G1737" i="2"/>
  <c r="G1725" i="2"/>
  <c r="G1746" i="2"/>
  <c r="G1192" i="2"/>
  <c r="H520" i="2" l="1"/>
  <c r="G520" i="2"/>
  <c r="I959" i="2"/>
  <c r="H959" i="2"/>
  <c r="G959" i="2"/>
  <c r="G1550" i="2"/>
  <c r="I1753" i="2"/>
  <c r="H1753" i="2"/>
  <c r="G1753" i="2"/>
  <c r="G2795" i="2"/>
  <c r="G2792" i="2"/>
  <c r="G2629" i="2"/>
  <c r="G2622" i="2"/>
  <c r="I2622" i="2"/>
  <c r="I2615" i="2" s="1"/>
  <c r="H2622" i="2"/>
  <c r="H2615" i="2"/>
  <c r="G2615" i="2"/>
  <c r="H660" i="2"/>
  <c r="I614" i="2"/>
  <c r="H614" i="2"/>
  <c r="G614" i="2"/>
  <c r="I3085" i="2"/>
  <c r="H3085" i="2"/>
  <c r="G3085" i="2"/>
  <c r="I3081" i="2"/>
  <c r="H3081" i="2"/>
  <c r="G3081" i="2"/>
  <c r="I3078" i="2"/>
  <c r="H3078" i="2"/>
  <c r="G3078" i="2"/>
  <c r="I1611" i="2"/>
  <c r="H1611" i="2"/>
  <c r="G1611" i="2"/>
  <c r="I249" i="2"/>
  <c r="H249" i="2"/>
  <c r="G249" i="2"/>
  <c r="I2292" i="2" l="1"/>
  <c r="H2292" i="2"/>
  <c r="G2292" i="2"/>
  <c r="I2289" i="2"/>
  <c r="H2289" i="2"/>
  <c r="G2289" i="2"/>
  <c r="U293" i="2"/>
  <c r="I293" i="2"/>
  <c r="H293" i="2"/>
  <c r="G293" i="2"/>
  <c r="H290" i="2"/>
  <c r="I290" i="2"/>
  <c r="G290" i="2"/>
  <c r="U184" i="2"/>
  <c r="I184" i="2"/>
  <c r="H184" i="2"/>
  <c r="G184" i="2"/>
  <c r="I181" i="2"/>
  <c r="H181" i="2"/>
  <c r="G181" i="2"/>
  <c r="I878" i="2"/>
  <c r="H878" i="2"/>
  <c r="G878" i="2"/>
  <c r="U888" i="2"/>
  <c r="I888" i="2"/>
  <c r="H888" i="2"/>
  <c r="G888" i="2"/>
  <c r="U886" i="2"/>
  <c r="I886" i="2"/>
  <c r="H886" i="2"/>
  <c r="G886" i="2"/>
  <c r="G2523" i="2"/>
  <c r="G1431" i="2"/>
  <c r="I2856" i="2"/>
  <c r="H2856" i="2"/>
  <c r="G2856" i="2"/>
  <c r="T886" i="2" l="1"/>
  <c r="T888" i="2"/>
  <c r="T184" i="2"/>
  <c r="T293" i="2"/>
  <c r="S293" i="2"/>
  <c r="S184" i="2"/>
  <c r="S888" i="2"/>
  <c r="S886" i="2"/>
  <c r="U2850" i="2"/>
  <c r="I2850" i="2"/>
  <c r="H2850" i="2"/>
  <c r="G2850" i="2"/>
  <c r="G2864" i="2"/>
  <c r="G128" i="2"/>
  <c r="I131" i="2"/>
  <c r="H131" i="2"/>
  <c r="G131" i="2"/>
  <c r="I1513" i="2"/>
  <c r="H1513" i="2"/>
  <c r="G1513" i="2"/>
  <c r="G2256" i="2"/>
  <c r="U1166" i="2"/>
  <c r="I1166" i="2"/>
  <c r="H1166" i="2"/>
  <c r="G1166" i="2"/>
  <c r="G1169" i="2"/>
  <c r="U104" i="2"/>
  <c r="I104" i="2"/>
  <c r="H104" i="2"/>
  <c r="G104" i="2"/>
  <c r="G100" i="2"/>
  <c r="G1300" i="2"/>
  <c r="G902" i="2"/>
  <c r="U902" i="2"/>
  <c r="I902" i="2"/>
  <c r="H902" i="2"/>
  <c r="I899" i="2"/>
  <c r="H899" i="2"/>
  <c r="G899" i="2"/>
  <c r="G666" i="2"/>
  <c r="G660" i="2"/>
  <c r="T2850" i="2" l="1"/>
  <c r="S2850" i="2"/>
  <c r="T1166" i="2"/>
  <c r="T104" i="2"/>
  <c r="S1166" i="2"/>
  <c r="S104" i="2"/>
  <c r="T902" i="2"/>
  <c r="S902" i="2"/>
  <c r="I1574" i="2"/>
  <c r="G1574" i="2"/>
  <c r="G985" i="2"/>
  <c r="G1286" i="2"/>
  <c r="I1205" i="2"/>
  <c r="H1205" i="2"/>
  <c r="G1205" i="2"/>
  <c r="G836" i="2"/>
  <c r="I660" i="2"/>
  <c r="U3098" i="2"/>
  <c r="I3098" i="2"/>
  <c r="H3098" i="2"/>
  <c r="G3098" i="2"/>
  <c r="U2987" i="2"/>
  <c r="I2987" i="2"/>
  <c r="H2987" i="2"/>
  <c r="G2987" i="2"/>
  <c r="U3052" i="2"/>
  <c r="I3052" i="2"/>
  <c r="H3052" i="2"/>
  <c r="G3052" i="2"/>
  <c r="I3071" i="2"/>
  <c r="H3071" i="2"/>
  <c r="G3071" i="2"/>
  <c r="I3068" i="2"/>
  <c r="H3068" i="2"/>
  <c r="G3068" i="2"/>
  <c r="I1590" i="2"/>
  <c r="H1590" i="2"/>
  <c r="G1590" i="2"/>
  <c r="I1581" i="2"/>
  <c r="G1581" i="2"/>
  <c r="G2398" i="2"/>
  <c r="I1172" i="2"/>
  <c r="H1172" i="2"/>
  <c r="G1172" i="2"/>
  <c r="I2081" i="2"/>
  <c r="H2081" i="2"/>
  <c r="G2081" i="2"/>
  <c r="G2510" i="2"/>
  <c r="I277" i="2"/>
  <c r="H277" i="2"/>
  <c r="G277" i="2"/>
  <c r="I271" i="2"/>
  <c r="H271" i="2"/>
  <c r="G271" i="2"/>
  <c r="I274" i="2"/>
  <c r="H274" i="2"/>
  <c r="G274" i="2"/>
  <c r="I769" i="2"/>
  <c r="H769" i="2"/>
  <c r="G769" i="2"/>
  <c r="G765" i="2"/>
  <c r="G758" i="2"/>
  <c r="U2535" i="2"/>
  <c r="I2535" i="2"/>
  <c r="H2535" i="2"/>
  <c r="G2535" i="2"/>
  <c r="U2529" i="2"/>
  <c r="I2529" i="2"/>
  <c r="H2529" i="2"/>
  <c r="G2529" i="2"/>
  <c r="T3052" i="2" l="1"/>
  <c r="S3052" i="2"/>
  <c r="T3098" i="2"/>
  <c r="T2987" i="2"/>
  <c r="S3098" i="2"/>
  <c r="S2987" i="2"/>
  <c r="T2535" i="2"/>
  <c r="T2529" i="2"/>
  <c r="S2535" i="2"/>
  <c r="S2529" i="2"/>
  <c r="G1328" i="2"/>
  <c r="G2224" i="2"/>
  <c r="G2092" i="2"/>
  <c r="I2092" i="2"/>
  <c r="H2092" i="2"/>
  <c r="I2089" i="2"/>
  <c r="H2089" i="2"/>
  <c r="G2089" i="2"/>
  <c r="G2086" i="2"/>
  <c r="I2086" i="2"/>
  <c r="H2086" i="2"/>
  <c r="G2078" i="2"/>
  <c r="I2078" i="2"/>
  <c r="H2078" i="2"/>
  <c r="G2213" i="2"/>
  <c r="G2217" i="2"/>
  <c r="I2206" i="2"/>
  <c r="H2206" i="2"/>
  <c r="I2202" i="2"/>
  <c r="H2202" i="2"/>
  <c r="G2202" i="2"/>
  <c r="G2869" i="2" l="1"/>
  <c r="I1286" i="2"/>
  <c r="H1286" i="2"/>
  <c r="G1647" i="2"/>
  <c r="U1441" i="2"/>
  <c r="I1441" i="2"/>
  <c r="H1441" i="2"/>
  <c r="G1441" i="2"/>
  <c r="U2164" i="2"/>
  <c r="I2164" i="2"/>
  <c r="H2164" i="2"/>
  <c r="G2164" i="2"/>
  <c r="U2161" i="2"/>
  <c r="I2161" i="2"/>
  <c r="H2161" i="2"/>
  <c r="G2161" i="2"/>
  <c r="U2158" i="2"/>
  <c r="I2158" i="2"/>
  <c r="H2158" i="2"/>
  <c r="G2158" i="2"/>
  <c r="U614" i="2"/>
  <c r="U751" i="2"/>
  <c r="I751" i="2"/>
  <c r="H751" i="2"/>
  <c r="G751" i="2"/>
  <c r="U748" i="2"/>
  <c r="I748" i="2"/>
  <c r="H748" i="2"/>
  <c r="U1030" i="2"/>
  <c r="U2622" i="2"/>
  <c r="U2615" i="2"/>
  <c r="U959" i="2"/>
  <c r="U422" i="2"/>
  <c r="I422" i="2"/>
  <c r="H422" i="2"/>
  <c r="G422" i="2"/>
  <c r="U419" i="2"/>
  <c r="I419" i="2"/>
  <c r="H419" i="2"/>
  <c r="G419" i="2"/>
  <c r="U66" i="2"/>
  <c r="I66" i="2"/>
  <c r="H66" i="2"/>
  <c r="G66" i="2"/>
  <c r="U63" i="2"/>
  <c r="I63" i="2"/>
  <c r="H63" i="2"/>
  <c r="G63" i="2"/>
  <c r="U429" i="2"/>
  <c r="I429" i="2"/>
  <c r="H429" i="2"/>
  <c r="G429" i="2"/>
  <c r="U425" i="2"/>
  <c r="I425" i="2"/>
  <c r="H425" i="2"/>
  <c r="G425" i="2"/>
  <c r="U125" i="2"/>
  <c r="U122" i="2"/>
  <c r="U53" i="2"/>
  <c r="I53" i="2"/>
  <c r="H53" i="2"/>
  <c r="G53" i="2"/>
  <c r="U51" i="2"/>
  <c r="I51" i="2"/>
  <c r="H51" i="2"/>
  <c r="G51" i="2"/>
  <c r="S429" i="2" l="1"/>
  <c r="T419" i="2"/>
  <c r="T2164" i="2"/>
  <c r="T1030" i="2"/>
  <c r="S751" i="2"/>
  <c r="T425" i="2"/>
  <c r="S63" i="2"/>
  <c r="S422" i="2"/>
  <c r="T1441" i="2"/>
  <c r="T2161" i="2"/>
  <c r="S748" i="2"/>
  <c r="T63" i="2"/>
  <c r="T2158" i="2"/>
  <c r="T429" i="2"/>
  <c r="T66" i="2"/>
  <c r="S2161" i="2"/>
  <c r="S1441" i="2"/>
  <c r="S2164" i="2"/>
  <c r="S2158" i="2"/>
  <c r="T751" i="2"/>
  <c r="S419" i="2"/>
  <c r="T748" i="2"/>
  <c r="T422" i="2"/>
  <c r="S1030" i="2"/>
  <c r="S66" i="2"/>
  <c r="S425" i="2"/>
  <c r="T51" i="2"/>
  <c r="T53" i="2"/>
  <c r="S53" i="2"/>
  <c r="S51" i="2"/>
  <c r="I1982" i="2" l="1"/>
  <c r="H1982" i="2"/>
  <c r="G1982" i="2"/>
  <c r="I2884" i="2"/>
  <c r="H2884" i="2"/>
  <c r="G2884" i="2"/>
  <c r="I2881" i="2"/>
  <c r="H2881" i="2"/>
  <c r="G2881" i="2"/>
  <c r="G2909" i="2" l="1"/>
  <c r="G2815" i="2"/>
  <c r="I2795" i="2"/>
  <c r="H2795" i="2"/>
  <c r="H2749" i="2"/>
  <c r="H2629" i="2"/>
  <c r="H2598" i="2"/>
  <c r="H2586" i="2"/>
  <c r="H2582" i="2"/>
  <c r="H2383" i="2"/>
  <c r="I2373" i="2"/>
  <c r="H2373" i="2"/>
  <c r="G2373" i="2"/>
  <c r="I2167" i="2"/>
  <c r="H2167" i="2"/>
  <c r="G2167" i="2"/>
  <c r="I2067" i="2"/>
  <c r="H2067" i="2"/>
  <c r="G2067" i="2"/>
  <c r="G2004" i="2"/>
  <c r="I2001" i="2"/>
  <c r="H2001" i="2"/>
  <c r="G2001" i="2"/>
  <c r="H1985" i="2"/>
  <c r="H1976" i="2"/>
  <c r="H1939" i="2"/>
  <c r="I1877" i="2"/>
  <c r="H1877" i="2"/>
  <c r="G1877" i="2"/>
  <c r="G1847" i="2"/>
  <c r="I1847" i="2"/>
  <c r="H1847" i="2"/>
  <c r="H558" i="2"/>
  <c r="H552" i="2"/>
  <c r="G87" i="2"/>
  <c r="U231" i="2" l="1"/>
  <c r="I231" i="2"/>
  <c r="H231" i="2"/>
  <c r="G231" i="2"/>
  <c r="U228" i="2"/>
  <c r="I228" i="2"/>
  <c r="H228" i="2"/>
  <c r="G228" i="2"/>
  <c r="I225" i="2"/>
  <c r="H225" i="2"/>
  <c r="G225" i="2"/>
  <c r="I82" i="2"/>
  <c r="H82" i="2"/>
  <c r="G82" i="2"/>
  <c r="I74" i="2"/>
  <c r="H74" i="2"/>
  <c r="G74" i="2"/>
  <c r="I2295" i="2"/>
  <c r="H2295" i="2"/>
  <c r="G2295" i="2"/>
  <c r="I134" i="2"/>
  <c r="H134" i="2"/>
  <c r="G134" i="2"/>
  <c r="H435" i="2"/>
  <c r="I435" i="2"/>
  <c r="G435" i="2"/>
  <c r="I438" i="2"/>
  <c r="H438" i="2"/>
  <c r="G438" i="2"/>
  <c r="I2875" i="2"/>
  <c r="H2875" i="2"/>
  <c r="G2875" i="2"/>
  <c r="I2878" i="2"/>
  <c r="H2878" i="2"/>
  <c r="G2878" i="2"/>
  <c r="H315" i="2"/>
  <c r="I315" i="2"/>
  <c r="G315" i="2"/>
  <c r="I2786" i="2"/>
  <c r="H2786" i="2"/>
  <c r="G2786" i="2"/>
  <c r="G778" i="2"/>
  <c r="I1258" i="2"/>
  <c r="H1258" i="2"/>
  <c r="G1258" i="2"/>
  <c r="I1279" i="2"/>
  <c r="H1279" i="2"/>
  <c r="G1279" i="2"/>
  <c r="I1276" i="2"/>
  <c r="H1276" i="2"/>
  <c r="G1276" i="2"/>
  <c r="I1273" i="2"/>
  <c r="H1273" i="2"/>
  <c r="G1273" i="2"/>
  <c r="S231" i="2" l="1"/>
  <c r="S228" i="2"/>
  <c r="T231" i="2"/>
  <c r="T228" i="2"/>
  <c r="I1156" i="2"/>
  <c r="H1156" i="2"/>
  <c r="G1156" i="2"/>
  <c r="I2864" i="2"/>
  <c r="H2864" i="2"/>
  <c r="I195" i="2"/>
  <c r="H195" i="2"/>
  <c r="G195" i="2"/>
  <c r="I192" i="2"/>
  <c r="H192" i="2"/>
  <c r="G192" i="2"/>
  <c r="I2827" i="2"/>
  <c r="H2827" i="2"/>
  <c r="G2827" i="2"/>
  <c r="G1290" i="2"/>
  <c r="I2586" i="2"/>
  <c r="I2263" i="2"/>
  <c r="G2263" i="2"/>
  <c r="I2221" i="2"/>
  <c r="H2221" i="2"/>
  <c r="G2221" i="2"/>
  <c r="I146" i="2"/>
  <c r="H146" i="2"/>
  <c r="G146" i="2"/>
  <c r="I142" i="2"/>
  <c r="H142" i="2"/>
  <c r="G142" i="2"/>
  <c r="I139" i="2"/>
  <c r="H139" i="2"/>
  <c r="G139" i="2"/>
  <c r="I2199" i="2"/>
  <c r="H2199" i="2"/>
  <c r="G2199" i="2"/>
  <c r="I263" i="2"/>
  <c r="H263" i="2"/>
  <c r="G263" i="2"/>
  <c r="G2231" i="2" l="1"/>
  <c r="I1457" i="2"/>
  <c r="H1457" i="2"/>
  <c r="G1457" i="2"/>
  <c r="I854" i="2"/>
  <c r="H854" i="2"/>
  <c r="G854" i="2"/>
  <c r="I1238" i="2"/>
  <c r="H1238" i="2"/>
  <c r="G1238" i="2"/>
  <c r="I781" i="2"/>
  <c r="H781" i="2"/>
  <c r="G781" i="2"/>
  <c r="I817" i="2"/>
  <c r="H817" i="2"/>
  <c r="G817" i="2"/>
  <c r="I1140" i="2"/>
  <c r="H1140" i="2"/>
  <c r="G1140" i="2"/>
  <c r="I1137" i="2"/>
  <c r="H1137" i="2"/>
  <c r="G1137" i="2"/>
  <c r="I1746" i="2"/>
  <c r="H1746" i="2"/>
  <c r="I2807" i="2"/>
  <c r="H2807" i="2"/>
  <c r="G2807" i="2"/>
  <c r="I570" i="2"/>
  <c r="H570" i="2"/>
  <c r="G570" i="2"/>
  <c r="I2147" i="2"/>
  <c r="H2147" i="2"/>
  <c r="G2147" i="2"/>
  <c r="I907" i="2" l="1"/>
  <c r="H907" i="2"/>
  <c r="G907" i="2"/>
  <c r="G406" i="2"/>
  <c r="H406" i="2"/>
  <c r="I406" i="2"/>
  <c r="U406" i="2"/>
  <c r="G409" i="2"/>
  <c r="H409" i="2"/>
  <c r="I409" i="2"/>
  <c r="U409" i="2"/>
  <c r="G411" i="2"/>
  <c r="H411" i="2"/>
  <c r="I411" i="2"/>
  <c r="U411" i="2"/>
  <c r="G413" i="2"/>
  <c r="H413" i="2"/>
  <c r="I413" i="2"/>
  <c r="U413" i="2"/>
  <c r="I87" i="2"/>
  <c r="H87" i="2"/>
  <c r="S409" i="2" l="1"/>
  <c r="S411" i="2"/>
  <c r="S413" i="2"/>
  <c r="S406" i="2"/>
  <c r="T406" i="2"/>
  <c r="T413" i="2"/>
  <c r="T411" i="2"/>
  <c r="T409" i="2"/>
  <c r="I1160" i="2"/>
  <c r="G1160" i="2"/>
  <c r="G1021" i="2"/>
  <c r="I871" i="2"/>
  <c r="H871" i="2"/>
  <c r="G871" i="2"/>
  <c r="I864" i="2"/>
  <c r="H864" i="2"/>
  <c r="G864" i="2"/>
  <c r="I861" i="2"/>
  <c r="H861" i="2"/>
  <c r="G861" i="2"/>
  <c r="I858" i="2"/>
  <c r="H858" i="2"/>
  <c r="G858" i="2"/>
  <c r="I468" i="2"/>
  <c r="H468" i="2"/>
  <c r="G468" i="2"/>
  <c r="I114" i="2"/>
  <c r="H114" i="2"/>
  <c r="G114" i="2"/>
  <c r="I111" i="2"/>
  <c r="H111" i="2"/>
  <c r="G111" i="2"/>
  <c r="I108" i="2"/>
  <c r="H108" i="2"/>
  <c r="G108" i="2"/>
  <c r="I100" i="2"/>
  <c r="H100" i="2"/>
  <c r="I1470" i="2"/>
  <c r="H1470" i="2"/>
  <c r="G1470" i="2"/>
  <c r="I380" i="2"/>
  <c r="H380" i="2"/>
  <c r="G380" i="2"/>
  <c r="I2760" i="2"/>
  <c r="G2760" i="2"/>
  <c r="I2749" i="2"/>
  <c r="G2749" i="2"/>
  <c r="I2690" i="2"/>
  <c r="H2690" i="2"/>
  <c r="G2690" i="2"/>
  <c r="I2652" i="2"/>
  <c r="H2652" i="2"/>
  <c r="G2652" i="2"/>
  <c r="I2629" i="2"/>
  <c r="G2605" i="2"/>
  <c r="G2598" i="2"/>
  <c r="I2592" i="2"/>
  <c r="G2592" i="2"/>
  <c r="I2476" i="2"/>
  <c r="H2476" i="2"/>
  <c r="G2476" i="2"/>
  <c r="I2445" i="2"/>
  <c r="H2445" i="2"/>
  <c r="G2445" i="2"/>
  <c r="G1995" i="2" l="1"/>
  <c r="I2171" i="2"/>
  <c r="G2171" i="2"/>
  <c r="G1027" i="2"/>
  <c r="I2507" i="2"/>
  <c r="H2507" i="2"/>
  <c r="G2507" i="2"/>
  <c r="G698" i="2"/>
  <c r="I573" i="2"/>
  <c r="H573" i="2"/>
  <c r="G573" i="2"/>
  <c r="T2622" i="2" l="1"/>
  <c r="S2622" i="2"/>
  <c r="I2256" i="2"/>
  <c r="H2256" i="2"/>
  <c r="I1230" i="2"/>
  <c r="H1230" i="2"/>
  <c r="G1230" i="2"/>
  <c r="I1220" i="2"/>
  <c r="H1220" i="2"/>
  <c r="G1220" i="2"/>
  <c r="I2217" i="2"/>
  <c r="H2217" i="2"/>
  <c r="I2213" i="2"/>
  <c r="H2213" i="2"/>
  <c r="I1709" i="2"/>
  <c r="H1709" i="2"/>
  <c r="G1709" i="2"/>
  <c r="G1976" i="2"/>
  <c r="T2615" i="2" l="1"/>
  <c r="S2615" i="2"/>
  <c r="U3064" i="2"/>
  <c r="U3060" i="2"/>
  <c r="U3120" i="2"/>
  <c r="I3120" i="2"/>
  <c r="H3120" i="2"/>
  <c r="G3120" i="2"/>
  <c r="U3118" i="2"/>
  <c r="I3118" i="2"/>
  <c r="H3118" i="2"/>
  <c r="G3118" i="2"/>
  <c r="U3148" i="2"/>
  <c r="I3148" i="2"/>
  <c r="H3148" i="2"/>
  <c r="G3148" i="2"/>
  <c r="U3150" i="2"/>
  <c r="I3150" i="2"/>
  <c r="H3150" i="2"/>
  <c r="G3150" i="2"/>
  <c r="U3078" i="2"/>
  <c r="S3078" i="2" l="1"/>
  <c r="T3118" i="2"/>
  <c r="T3120" i="2"/>
  <c r="T3078" i="2"/>
  <c r="S3060" i="2"/>
  <c r="S3064" i="2"/>
  <c r="T3060" i="2"/>
  <c r="T3064" i="2"/>
  <c r="S3118" i="2"/>
  <c r="S3120" i="2"/>
  <c r="U137" i="2" l="1"/>
  <c r="I137" i="2"/>
  <c r="H137" i="2"/>
  <c r="G137" i="2"/>
  <c r="H1725" i="2"/>
  <c r="U1709" i="2"/>
  <c r="U2398" i="2"/>
  <c r="I2398" i="2"/>
  <c r="H2398" i="2"/>
  <c r="U1148" i="2"/>
  <c r="U2362" i="2"/>
  <c r="G2362" i="2"/>
  <c r="U2359" i="2"/>
  <c r="G2359" i="2"/>
  <c r="U1397" i="2"/>
  <c r="I1397" i="2"/>
  <c r="H1397" i="2"/>
  <c r="G1397" i="2"/>
  <c r="U1565" i="2"/>
  <c r="U2946" i="2"/>
  <c r="I2946" i="2"/>
  <c r="H2946" i="2"/>
  <c r="G2946" i="2"/>
  <c r="U691" i="2"/>
  <c r="I691" i="2"/>
  <c r="H691" i="2"/>
  <c r="G691" i="2"/>
  <c r="U2102" i="2"/>
  <c r="I2102" i="2"/>
  <c r="H2102" i="2"/>
  <c r="G2102" i="2"/>
  <c r="U1877" i="2"/>
  <c r="U1847" i="2"/>
  <c r="U2476" i="2"/>
  <c r="U2445" i="2"/>
  <c r="U660" i="2"/>
  <c r="U653" i="2"/>
  <c r="I653" i="2"/>
  <c r="H653" i="2"/>
  <c r="U2199" i="2"/>
  <c r="U704" i="2"/>
  <c r="I704" i="2"/>
  <c r="H704" i="2"/>
  <c r="G704" i="2"/>
  <c r="U701" i="2"/>
  <c r="I701" i="2"/>
  <c r="H701" i="2"/>
  <c r="G701" i="2"/>
  <c r="U1590" i="2"/>
  <c r="U536" i="2"/>
  <c r="I536" i="2"/>
  <c r="H536" i="2"/>
  <c r="G536" i="2"/>
  <c r="U2927" i="2"/>
  <c r="I2927" i="2"/>
  <c r="H2927" i="2"/>
  <c r="G2927" i="2"/>
  <c r="U2795" i="2"/>
  <c r="U799" i="2"/>
  <c r="I799" i="2"/>
  <c r="H799" i="2"/>
  <c r="G799" i="2"/>
  <c r="U333" i="2"/>
  <c r="I333" i="2"/>
  <c r="H333" i="2"/>
  <c r="G333" i="2"/>
  <c r="U327" i="2"/>
  <c r="I327" i="2"/>
  <c r="H327" i="2"/>
  <c r="G327" i="2"/>
  <c r="U454" i="2"/>
  <c r="U277" i="2"/>
  <c r="U274" i="2"/>
  <c r="U315" i="2"/>
  <c r="U96" i="2"/>
  <c r="U152" i="2"/>
  <c r="U402" i="2"/>
  <c r="I402" i="2"/>
  <c r="H402" i="2"/>
  <c r="G402" i="2"/>
  <c r="U492" i="2"/>
  <c r="I492" i="2"/>
  <c r="H492" i="2"/>
  <c r="G492" i="2"/>
  <c r="T2359" i="2" l="1"/>
  <c r="T2398" i="2"/>
  <c r="T1709" i="2"/>
  <c r="T2199" i="2"/>
  <c r="T2445" i="2"/>
  <c r="T2946" i="2"/>
  <c r="T137" i="2"/>
  <c r="T2362" i="2"/>
  <c r="T701" i="2"/>
  <c r="T653" i="2"/>
  <c r="T2476" i="2"/>
  <c r="T2102" i="2"/>
  <c r="T327" i="2"/>
  <c r="T402" i="2"/>
  <c r="T1397" i="2"/>
  <c r="T1148" i="2"/>
  <c r="S1590" i="2"/>
  <c r="T704" i="2"/>
  <c r="T691" i="2"/>
  <c r="T2927" i="2"/>
  <c r="T1590" i="2"/>
  <c r="S137" i="2"/>
  <c r="T536" i="2"/>
  <c r="G653" i="2"/>
  <c r="S1709" i="2"/>
  <c r="S2398" i="2"/>
  <c r="S1148" i="2"/>
  <c r="S2362" i="2"/>
  <c r="S2359" i="2"/>
  <c r="S1397" i="2"/>
  <c r="S2946" i="2"/>
  <c r="S691" i="2"/>
  <c r="S2102" i="2"/>
  <c r="S2476" i="2"/>
  <c r="S2445" i="2"/>
  <c r="S653" i="2"/>
  <c r="S2199" i="2"/>
  <c r="S704" i="2"/>
  <c r="S701" i="2"/>
  <c r="S536" i="2"/>
  <c r="S2927" i="2"/>
  <c r="T333" i="2"/>
  <c r="T492" i="2"/>
  <c r="S96" i="2"/>
  <c r="T454" i="2"/>
  <c r="T799" i="2"/>
  <c r="S799" i="2"/>
  <c r="S333" i="2"/>
  <c r="S327" i="2"/>
  <c r="S454" i="2"/>
  <c r="T152" i="2"/>
  <c r="T96" i="2"/>
  <c r="T315" i="2"/>
  <c r="S315" i="2"/>
  <c r="S152" i="2"/>
  <c r="S402" i="2"/>
  <c r="S492" i="2"/>
  <c r="I1015" i="2"/>
  <c r="I2365" i="2" l="1"/>
  <c r="H2365" i="2"/>
  <c r="G2365" i="2"/>
  <c r="I3011" i="2" l="1"/>
  <c r="H3011" i="2"/>
  <c r="G3011" i="2"/>
  <c r="I2541" i="2" l="1"/>
  <c r="H2541" i="2"/>
  <c r="I1099" i="2"/>
  <c r="H1099" i="2"/>
  <c r="I997" i="2"/>
  <c r="H997" i="2"/>
  <c r="G997" i="2"/>
  <c r="I985" i="2"/>
  <c r="H985" i="2"/>
  <c r="I685" i="2"/>
  <c r="H685" i="2"/>
  <c r="I520" i="2"/>
  <c r="I415" i="2"/>
  <c r="H415" i="2"/>
  <c r="G415" i="2"/>
  <c r="G93" i="2"/>
  <c r="H93" i="2"/>
  <c r="I93" i="2"/>
  <c r="U93" i="2"/>
  <c r="G55" i="2"/>
  <c r="I49" i="2"/>
  <c r="H49" i="2"/>
  <c r="G49" i="2"/>
  <c r="I14" i="2"/>
  <c r="H14" i="2"/>
  <c r="G14" i="2"/>
  <c r="I12" i="2"/>
  <c r="H12" i="2"/>
  <c r="G12" i="2"/>
  <c r="G1597" i="2"/>
  <c r="I2818" i="2"/>
  <c r="H2818" i="2"/>
  <c r="G2818" i="2"/>
  <c r="I1417" i="2"/>
  <c r="H1417" i="2"/>
  <c r="G1417" i="2"/>
  <c r="T93" i="2" l="1"/>
  <c r="S93" i="2"/>
  <c r="I2897" i="2"/>
  <c r="H2897" i="2"/>
  <c r="G2897" i="2"/>
  <c r="H1410" i="2"/>
  <c r="G1410" i="2"/>
  <c r="I1403" i="2"/>
  <c r="H1403" i="2"/>
  <c r="G1403" i="2"/>
  <c r="I1450" i="2"/>
  <c r="H1450" i="2"/>
  <c r="G1450" i="2"/>
  <c r="I2930" i="2"/>
  <c r="H2930" i="2"/>
  <c r="G2930" i="2"/>
  <c r="I808" i="2"/>
  <c r="H808" i="2"/>
  <c r="G808" i="2"/>
  <c r="I802" i="2"/>
  <c r="H802" i="2"/>
  <c r="G802" i="2"/>
  <c r="I2920" i="2"/>
  <c r="H2920" i="2"/>
  <c r="G2920" i="2"/>
  <c r="I666" i="2"/>
  <c r="H666" i="2"/>
  <c r="G2541" i="2"/>
  <c r="I1208" i="2"/>
  <c r="H1208" i="2"/>
  <c r="G1208" i="2"/>
  <c r="I398" i="2"/>
  <c r="H398" i="2"/>
  <c r="G398" i="2"/>
  <c r="I1214" i="2" l="1"/>
  <c r="H1214" i="2"/>
  <c r="G1214" i="2"/>
  <c r="G1731" i="2" l="1"/>
  <c r="I3160" i="2"/>
  <c r="H3160" i="2"/>
  <c r="G3160" i="2"/>
  <c r="I3156" i="2"/>
  <c r="H3156" i="2"/>
  <c r="G3156" i="2"/>
  <c r="I2894" i="2"/>
  <c r="H2894" i="2"/>
  <c r="G2894" i="2"/>
  <c r="H2891" i="2"/>
  <c r="G2891" i="2"/>
  <c r="I2887" i="2"/>
  <c r="H2887" i="2"/>
  <c r="G201" i="2" l="1"/>
  <c r="G203" i="2"/>
  <c r="G209" i="2"/>
  <c r="G211" i="2"/>
  <c r="I476" i="2"/>
  <c r="H476" i="2"/>
  <c r="G476" i="2"/>
  <c r="I2605" i="2"/>
  <c r="H2605" i="2"/>
  <c r="I2872" i="2" l="1"/>
  <c r="H2872" i="2"/>
  <c r="G2872" i="2"/>
  <c r="I2869" i="2"/>
  <c r="H2869" i="2"/>
  <c r="I369" i="2"/>
  <c r="H369" i="2"/>
  <c r="G369" i="2"/>
  <c r="I843" i="2"/>
  <c r="H843" i="2"/>
  <c r="G843" i="2"/>
  <c r="I1328" i="2"/>
  <c r="H1328" i="2"/>
  <c r="I2510" i="2"/>
  <c r="H2510" i="2"/>
  <c r="G1217" i="2" l="1"/>
  <c r="I479" i="2"/>
  <c r="H479" i="2"/>
  <c r="G479" i="2"/>
  <c r="G919" i="2"/>
  <c r="I919" i="2"/>
  <c r="H919" i="2"/>
  <c r="U2629" i="2"/>
  <c r="I1731" i="2"/>
  <c r="H1731" i="2"/>
  <c r="H2815" i="2"/>
  <c r="I2792" i="2"/>
  <c r="H2792" i="2"/>
  <c r="I2804" i="2"/>
  <c r="H2804" i="2"/>
  <c r="G2804" i="2"/>
  <c r="G2801" i="2"/>
  <c r="I2801" i="2"/>
  <c r="H2801" i="2"/>
  <c r="I1290" i="2"/>
  <c r="T2629" i="2" l="1"/>
  <c r="S2629" i="2"/>
  <c r="G1187" i="2"/>
  <c r="G198" i="2"/>
  <c r="I2523" i="2"/>
  <c r="H2523" i="2"/>
  <c r="I1307" i="2"/>
  <c r="H1307" i="2"/>
  <c r="G1307" i="2"/>
  <c r="I1345" i="2"/>
  <c r="H1345" i="2"/>
  <c r="G1345" i="2"/>
  <c r="T2795" i="2" l="1"/>
  <c r="S2795" i="2"/>
  <c r="I395" i="2"/>
  <c r="H395" i="2"/>
  <c r="G395" i="2"/>
  <c r="G2339" i="2"/>
  <c r="U2350" i="2"/>
  <c r="U2339" i="2"/>
  <c r="I1976" i="2"/>
  <c r="G1764" i="2"/>
  <c r="I1764" i="2"/>
  <c r="H1764" i="2"/>
  <c r="I487" i="2"/>
  <c r="T2339" i="2" l="1"/>
  <c r="G2350" i="2"/>
  <c r="T2350" i="2"/>
  <c r="S2350" i="2"/>
  <c r="S2339" i="2"/>
  <c r="I2429" i="2"/>
  <c r="H2429" i="2"/>
  <c r="G2429" i="2"/>
  <c r="H3139" i="2"/>
  <c r="I3139" i="2"/>
  <c r="I793" i="2"/>
  <c r="H793" i="2"/>
  <c r="G793" i="2"/>
  <c r="I790" i="2"/>
  <c r="H790" i="2"/>
  <c r="G790" i="2"/>
  <c r="G1734" i="2"/>
  <c r="I688" i="2"/>
  <c r="H688" i="2"/>
  <c r="G688" i="2"/>
  <c r="G685" i="2"/>
  <c r="G695" i="2"/>
  <c r="I695" i="2"/>
  <c r="H695" i="2"/>
  <c r="U2167" i="2"/>
  <c r="G2383" i="2"/>
  <c r="T2167" i="2" l="1"/>
  <c r="S2167" i="2"/>
  <c r="I2064" i="2"/>
  <c r="H2064" i="2"/>
  <c r="I1128" i="2"/>
  <c r="H1128" i="2"/>
  <c r="I18" i="2"/>
  <c r="H18" i="2"/>
  <c r="G18" i="2"/>
  <c r="G558" i="2"/>
  <c r="I558" i="2"/>
  <c r="U558" i="2"/>
  <c r="I3039" i="2"/>
  <c r="H3039" i="2"/>
  <c r="G3039" i="2"/>
  <c r="I3036" i="2"/>
  <c r="H3036" i="2"/>
  <c r="G3036" i="2"/>
  <c r="T558" i="2" l="1"/>
  <c r="S558" i="2"/>
  <c r="I1734" i="2"/>
  <c r="H1734" i="2"/>
  <c r="I417" i="2"/>
  <c r="H417" i="2"/>
  <c r="G417" i="2"/>
  <c r="I507" i="2"/>
  <c r="H507" i="2"/>
  <c r="G2130" i="2"/>
  <c r="G728" i="2" l="1"/>
  <c r="G712" i="2"/>
  <c r="U444" i="2"/>
  <c r="I444" i="2"/>
  <c r="H444" i="2"/>
  <c r="G444" i="2"/>
  <c r="G441" i="2"/>
  <c r="U441" i="2"/>
  <c r="I441" i="2"/>
  <c r="H441" i="2"/>
  <c r="I2210" i="2"/>
  <c r="H2210" i="2"/>
  <c r="G2210" i="2"/>
  <c r="I552" i="2"/>
  <c r="H588" i="2"/>
  <c r="G552" i="2"/>
  <c r="I360" i="2"/>
  <c r="H360" i="2"/>
  <c r="G360" i="2"/>
  <c r="I30" i="2"/>
  <c r="H30" i="2"/>
  <c r="G30" i="2"/>
  <c r="I3007" i="2"/>
  <c r="H3007" i="2"/>
  <c r="G3007" i="2"/>
  <c r="I2844" i="2"/>
  <c r="H2844" i="2"/>
  <c r="G2844" i="2"/>
  <c r="I55" i="2"/>
  <c r="H55" i="2"/>
  <c r="I2975" i="2"/>
  <c r="H2975" i="2"/>
  <c r="G2975" i="2"/>
  <c r="I683" i="2"/>
  <c r="H683" i="2"/>
  <c r="G683" i="2"/>
  <c r="G670" i="2" s="1"/>
  <c r="H698" i="2"/>
  <c r="I698" i="2"/>
  <c r="U698" i="2"/>
  <c r="U683" i="2"/>
  <c r="G1131" i="2"/>
  <c r="G1133" i="2"/>
  <c r="G1135" i="2"/>
  <c r="I1410" i="2"/>
  <c r="I670" i="2" l="1"/>
  <c r="H670" i="2"/>
  <c r="T441" i="2"/>
  <c r="T444" i="2"/>
  <c r="S441" i="2"/>
  <c r="S444" i="2"/>
  <c r="T698" i="2"/>
  <c r="S698" i="2"/>
  <c r="T683" i="2"/>
  <c r="S683" i="2"/>
  <c r="G497" i="2"/>
  <c r="G487" i="2"/>
  <c r="G3139" i="2"/>
  <c r="I221" i="2"/>
  <c r="H221" i="2"/>
  <c r="U1728" i="2"/>
  <c r="S1728" i="2" l="1"/>
  <c r="T1728" i="2"/>
  <c r="U1554" i="2"/>
  <c r="I1554" i="2"/>
  <c r="H1554" i="2"/>
  <c r="U1550" i="2"/>
  <c r="I1550" i="2"/>
  <c r="H1550" i="2"/>
  <c r="T1550" i="2" l="1"/>
  <c r="T1554" i="2"/>
  <c r="G1554" i="2"/>
  <c r="S1554" i="2"/>
  <c r="S1550" i="2"/>
  <c r="U6" i="4"/>
  <c r="I6" i="4"/>
  <c r="H6" i="4"/>
  <c r="G6" i="4"/>
  <c r="U23" i="2"/>
  <c r="I23" i="2"/>
  <c r="H23" i="2"/>
  <c r="G23" i="2"/>
  <c r="U20" i="2"/>
  <c r="S6" i="4" l="1"/>
  <c r="T23" i="2"/>
  <c r="T6" i="4"/>
  <c r="T20" i="2"/>
  <c r="S23" i="2"/>
  <c r="S20" i="2"/>
  <c r="U905" i="2"/>
  <c r="I905" i="2"/>
  <c r="H905" i="2"/>
  <c r="G905" i="2"/>
  <c r="U1734" i="2"/>
  <c r="U325" i="2"/>
  <c r="I325" i="2"/>
  <c r="H325" i="2"/>
  <c r="G325" i="2"/>
  <c r="T325" i="2" l="1"/>
  <c r="S905" i="2"/>
  <c r="T1734" i="2"/>
  <c r="T905" i="2"/>
  <c r="S1734" i="2"/>
  <c r="S325" i="2"/>
  <c r="G221" i="2" l="1"/>
  <c r="U1976" i="2"/>
  <c r="U936" i="2"/>
  <c r="I936" i="2"/>
  <c r="G2586" i="2"/>
  <c r="G2064" i="2" l="1"/>
  <c r="T1976" i="2"/>
  <c r="S1982" i="2"/>
  <c r="T1982" i="2"/>
  <c r="S1976" i="2"/>
  <c r="U1982" i="2"/>
  <c r="S936" i="2"/>
  <c r="T936" i="2"/>
  <c r="G936" i="2"/>
  <c r="U910" i="2" l="1"/>
  <c r="I910" i="2"/>
  <c r="H910" i="2"/>
  <c r="G910" i="2"/>
  <c r="U878" i="2"/>
  <c r="U882" i="2"/>
  <c r="I882" i="2"/>
  <c r="H882" i="2"/>
  <c r="G882" i="2"/>
  <c r="U864" i="2"/>
  <c r="U577" i="2"/>
  <c r="U1753" i="2"/>
  <c r="U1342" i="2"/>
  <c r="U1581" i="2"/>
  <c r="U570" i="2"/>
  <c r="U893" i="2"/>
  <c r="U2897" i="2"/>
  <c r="U2901" i="2"/>
  <c r="I2901" i="2"/>
  <c r="H2901" i="2"/>
  <c r="U2004" i="2"/>
  <c r="I2004" i="2"/>
  <c r="U1486" i="2"/>
  <c r="U1481" i="2"/>
  <c r="U2605" i="2"/>
  <c r="U1214" i="2"/>
  <c r="U1211" i="2"/>
  <c r="U1109" i="2"/>
  <c r="I1109" i="2"/>
  <c r="H1109" i="2"/>
  <c r="G1109" i="2"/>
  <c r="U2804" i="2"/>
  <c r="U2801" i="2"/>
  <c r="I280" i="2"/>
  <c r="H280" i="2"/>
  <c r="U1764" i="2"/>
  <c r="U347" i="2"/>
  <c r="I347" i="2"/>
  <c r="H347" i="2"/>
  <c r="G347" i="2"/>
  <c r="U349" i="2"/>
  <c r="G280" i="2"/>
  <c r="U280" i="2"/>
  <c r="U329" i="2"/>
  <c r="I329" i="2"/>
  <c r="H329" i="2"/>
  <c r="G329" i="2"/>
  <c r="I3092" i="2"/>
  <c r="H3092" i="2"/>
  <c r="G3092" i="2"/>
  <c r="U3096" i="2"/>
  <c r="I3096" i="2"/>
  <c r="H3096" i="2"/>
  <c r="G3096" i="2"/>
  <c r="U3094" i="2"/>
  <c r="I3094" i="2"/>
  <c r="H3094" i="2"/>
  <c r="G3094" i="2"/>
  <c r="U3058" i="2"/>
  <c r="I3058" i="2"/>
  <c r="H3058" i="2"/>
  <c r="G3058" i="2"/>
  <c r="U3056" i="2"/>
  <c r="I3056" i="2"/>
  <c r="H3056" i="2"/>
  <c r="G3056" i="2"/>
  <c r="T1753" i="2" l="1"/>
  <c r="T882" i="2"/>
  <c r="T864" i="2"/>
  <c r="T910" i="2"/>
  <c r="S893" i="2"/>
  <c r="T1581" i="2"/>
  <c r="T2901" i="2"/>
  <c r="T2801" i="2"/>
  <c r="S2004" i="2"/>
  <c r="T1342" i="2"/>
  <c r="T2897" i="2"/>
  <c r="T893" i="2"/>
  <c r="T577" i="2"/>
  <c r="T878" i="2"/>
  <c r="S910" i="2"/>
  <c r="S878" i="2"/>
  <c r="S882" i="2"/>
  <c r="S864" i="2"/>
  <c r="S577" i="2"/>
  <c r="S1753" i="2"/>
  <c r="S1342" i="2"/>
  <c r="S1581" i="2"/>
  <c r="G2901" i="2"/>
  <c r="T1481" i="2"/>
  <c r="S2901" i="2"/>
  <c r="T570" i="2"/>
  <c r="S570" i="2"/>
  <c r="S2897" i="2"/>
  <c r="T329" i="2"/>
  <c r="T349" i="2"/>
  <c r="T2804" i="2"/>
  <c r="T1214" i="2"/>
  <c r="T1211" i="2"/>
  <c r="T2004" i="2"/>
  <c r="S1486" i="2"/>
  <c r="T1486" i="2"/>
  <c r="S347" i="2"/>
  <c r="T2605" i="2"/>
  <c r="S1481" i="2"/>
  <c r="S2605" i="2"/>
  <c r="S1764" i="2"/>
  <c r="S1214" i="2"/>
  <c r="T3058" i="2"/>
  <c r="T347" i="2"/>
  <c r="T1109" i="2"/>
  <c r="S1211" i="2"/>
  <c r="S1109" i="2"/>
  <c r="S2804" i="2"/>
  <c r="S2801" i="2"/>
  <c r="T1764" i="2"/>
  <c r="S349" i="2"/>
  <c r="S329" i="2"/>
  <c r="T3096" i="2"/>
  <c r="S3094" i="2"/>
  <c r="S3096" i="2"/>
  <c r="T3094" i="2"/>
  <c r="S3056" i="2"/>
  <c r="S3058" i="2"/>
  <c r="T3056" i="2"/>
  <c r="U3076" i="2" l="1"/>
  <c r="I3076" i="2"/>
  <c r="H3076" i="2"/>
  <c r="G3076" i="2"/>
  <c r="U3074" i="2"/>
  <c r="I3074" i="2"/>
  <c r="H3074" i="2"/>
  <c r="G3074" i="2"/>
  <c r="U2975" i="2"/>
  <c r="U2973" i="2"/>
  <c r="I2973" i="2"/>
  <c r="H2973" i="2"/>
  <c r="G2973" i="2"/>
  <c r="U3139" i="2"/>
  <c r="U2971" i="2"/>
  <c r="U2961" i="2"/>
  <c r="I2961" i="2"/>
  <c r="H2961" i="2"/>
  <c r="G2961" i="2"/>
  <c r="I1245" i="2"/>
  <c r="H1245" i="2"/>
  <c r="I1608" i="2"/>
  <c r="I164" i="2"/>
  <c r="H164" i="2"/>
  <c r="S2973" i="2" l="1"/>
  <c r="T3076" i="2"/>
  <c r="T3074" i="2"/>
  <c r="S3074" i="2"/>
  <c r="S3076" i="2"/>
  <c r="T2973" i="2"/>
  <c r="T2961" i="2"/>
  <c r="T2975" i="2"/>
  <c r="S2975" i="2"/>
  <c r="S2961" i="2"/>
  <c r="I1300" i="2"/>
  <c r="H1300" i="2"/>
  <c r="U3039" i="2"/>
  <c r="T3039" i="2"/>
  <c r="S3039" i="2"/>
  <c r="I47" i="2"/>
  <c r="H47" i="2"/>
  <c r="G47" i="2"/>
  <c r="G43" i="2"/>
  <c r="I43" i="2"/>
  <c r="H43" i="2"/>
  <c r="G288" i="2"/>
  <c r="G286" i="2"/>
  <c r="I288" i="2"/>
  <c r="H288" i="2"/>
  <c r="I286" i="2"/>
  <c r="H286" i="2"/>
  <c r="U30" i="2" l="1"/>
  <c r="H266" i="2"/>
  <c r="P3170" i="2"/>
  <c r="I2909" i="2"/>
  <c r="H2909" i="2"/>
  <c r="H2564" i="2"/>
  <c r="I2564" i="2"/>
  <c r="I1820" i="2"/>
  <c r="H1044" i="2"/>
  <c r="I3168" i="2"/>
  <c r="H3168" i="2"/>
  <c r="G3168" i="2"/>
  <c r="I3166" i="2"/>
  <c r="H3166" i="2"/>
  <c r="G3166" i="2"/>
  <c r="I3164" i="2"/>
  <c r="H3164" i="2"/>
  <c r="G3164" i="2"/>
  <c r="I3146" i="2"/>
  <c r="H3146" i="2"/>
  <c r="G3146" i="2"/>
  <c r="I3144" i="2"/>
  <c r="H3144" i="2"/>
  <c r="I3017" i="2"/>
  <c r="H3017" i="2"/>
  <c r="G3017" i="2"/>
  <c r="I3136" i="2"/>
  <c r="H3136" i="2"/>
  <c r="I2923" i="2"/>
  <c r="H2923" i="2"/>
  <c r="G2923" i="2"/>
  <c r="I2918" i="2"/>
  <c r="H2918" i="2"/>
  <c r="G2918" i="2"/>
  <c r="I2833" i="2"/>
  <c r="H2833" i="2"/>
  <c r="I2815" i="2"/>
  <c r="I2598" i="2"/>
  <c r="I2569" i="2"/>
  <c r="H2569" i="2"/>
  <c r="I2567" i="2"/>
  <c r="H2567" i="2"/>
  <c r="S3150" i="2" l="1"/>
  <c r="T3150" i="2"/>
  <c r="S3148" i="2"/>
  <c r="T3148" i="2"/>
  <c r="S280" i="2"/>
  <c r="T280" i="2"/>
  <c r="T30" i="2"/>
  <c r="S30" i="2"/>
  <c r="I2520" i="2"/>
  <c r="H2520" i="2"/>
  <c r="I2518" i="2"/>
  <c r="H2518" i="2"/>
  <c r="G2518" i="2"/>
  <c r="I2513" i="2"/>
  <c r="H2513" i="2"/>
  <c r="I2116" i="2"/>
  <c r="I1939" i="2"/>
  <c r="I1907" i="2"/>
  <c r="H1907" i="2"/>
  <c r="I1793" i="2"/>
  <c r="H1793" i="2"/>
  <c r="I2423" i="2"/>
  <c r="H2423" i="2"/>
  <c r="I2420" i="2"/>
  <c r="H2420" i="2"/>
  <c r="I2417" i="2"/>
  <c r="H2417" i="2"/>
  <c r="I2405" i="2"/>
  <c r="H2405" i="2"/>
  <c r="I1725" i="2"/>
  <c r="I2325" i="2"/>
  <c r="I2319" i="2"/>
  <c r="H2319" i="2"/>
  <c r="I2286" i="2"/>
  <c r="H2286" i="2"/>
  <c r="I2283" i="2"/>
  <c r="H2283" i="2"/>
  <c r="I2248" i="2"/>
  <c r="H2248" i="2"/>
  <c r="I2245" i="2"/>
  <c r="H2245" i="2"/>
  <c r="I2231" i="2"/>
  <c r="H2231" i="2"/>
  <c r="I2224" i="2"/>
  <c r="H2224" i="2"/>
  <c r="I1502" i="2"/>
  <c r="H1502" i="2"/>
  <c r="I1496" i="2"/>
  <c r="H1496" i="2"/>
  <c r="I2109" i="2"/>
  <c r="H2109" i="2"/>
  <c r="I2095" i="2"/>
  <c r="H2095" i="2"/>
  <c r="I1217" i="2"/>
  <c r="H1217" i="2"/>
  <c r="I1985" i="2"/>
  <c r="I1774" i="2"/>
  <c r="H1774" i="2"/>
  <c r="I1760" i="2"/>
  <c r="H1760" i="2"/>
  <c r="I1756" i="2"/>
  <c r="H1756" i="2"/>
  <c r="I2130" i="2"/>
  <c r="I1647" i="2"/>
  <c r="H1647" i="2"/>
  <c r="G1644" i="2"/>
  <c r="I1644" i="2"/>
  <c r="H1644" i="2"/>
  <c r="I1641" i="2"/>
  <c r="H1641" i="2"/>
  <c r="G1641" i="2"/>
  <c r="G1608" i="2"/>
  <c r="I1597" i="2"/>
  <c r="H1597" i="2"/>
  <c r="I1529" i="2"/>
  <c r="H1529" i="2"/>
  <c r="I1506" i="2"/>
  <c r="H1506" i="2"/>
  <c r="I2383" i="2"/>
  <c r="I1431" i="2"/>
  <c r="H1431" i="2"/>
  <c r="I1374" i="2"/>
  <c r="H1374" i="2"/>
  <c r="I1367" i="2"/>
  <c r="H1367" i="2"/>
  <c r="I1360" i="2"/>
  <c r="H1360" i="2"/>
  <c r="I1325" i="2"/>
  <c r="H1325" i="2"/>
  <c r="I1035" i="2"/>
  <c r="H1035" i="2"/>
  <c r="I1265" i="2"/>
  <c r="H1265" i="2"/>
  <c r="I1192" i="2"/>
  <c r="H1192" i="2"/>
  <c r="I1187" i="2"/>
  <c r="H1187" i="2"/>
  <c r="G61" i="4"/>
  <c r="G60" i="4"/>
  <c r="G59" i="4"/>
  <c r="G58" i="4"/>
  <c r="G57" i="4"/>
  <c r="G56" i="4"/>
  <c r="G55" i="4"/>
  <c r="U52" i="4"/>
  <c r="T52" i="4"/>
  <c r="S52" i="4"/>
  <c r="G50" i="4"/>
  <c r="G49" i="4"/>
  <c r="G48" i="4"/>
  <c r="G29" i="4"/>
  <c r="G28" i="4"/>
  <c r="G27" i="4"/>
  <c r="G26" i="4"/>
  <c r="G25" i="4"/>
  <c r="G24" i="4"/>
  <c r="G23" i="4"/>
  <c r="U18" i="4"/>
  <c r="I18" i="4"/>
  <c r="H18" i="4"/>
  <c r="I1184" i="2"/>
  <c r="H1184" i="2"/>
  <c r="I1169" i="2"/>
  <c r="H1169" i="2"/>
  <c r="I1091" i="2"/>
  <c r="H1091" i="2"/>
  <c r="G1091" i="2"/>
  <c r="I1058" i="2"/>
  <c r="H1058" i="2"/>
  <c r="G1058" i="2"/>
  <c r="I1044" i="2"/>
  <c r="I1021" i="2"/>
  <c r="H1021" i="2"/>
  <c r="I1027" i="2"/>
  <c r="U1021" i="2"/>
  <c r="H1027" i="2"/>
  <c r="H1015" i="2"/>
  <c r="I639" i="2"/>
  <c r="H639" i="2"/>
  <c r="I982" i="2"/>
  <c r="H982" i="2"/>
  <c r="I2582" i="2"/>
  <c r="I561" i="2"/>
  <c r="H561" i="2"/>
  <c r="I631" i="2"/>
  <c r="H631" i="2"/>
  <c r="T2749" i="2" l="1"/>
  <c r="G18" i="4"/>
  <c r="S18" i="4"/>
  <c r="T18" i="4"/>
  <c r="S1021" i="2"/>
  <c r="T1021" i="2"/>
  <c r="I1995" i="2"/>
  <c r="H1995" i="2"/>
  <c r="I840" i="2"/>
  <c r="H840" i="2"/>
  <c r="I836" i="2"/>
  <c r="H836" i="2"/>
  <c r="I830" i="2"/>
  <c r="H830" i="2"/>
  <c r="I823" i="2"/>
  <c r="H823" i="2"/>
  <c r="I1387" i="2"/>
  <c r="H1387" i="2"/>
  <c r="I1380" i="2"/>
  <c r="H1380" i="2"/>
  <c r="I916" i="2"/>
  <c r="H916" i="2"/>
  <c r="G916" i="2"/>
  <c r="I912" i="2"/>
  <c r="H912" i="2"/>
  <c r="I796" i="2"/>
  <c r="H796" i="2"/>
  <c r="G796" i="2"/>
  <c r="I778" i="2"/>
  <c r="H778" i="2"/>
  <c r="I775" i="2"/>
  <c r="H775" i="2"/>
  <c r="I728" i="2"/>
  <c r="H728" i="2"/>
  <c r="I725" i="2"/>
  <c r="H725" i="2"/>
  <c r="I718" i="2"/>
  <c r="H718" i="2"/>
  <c r="I712" i="2"/>
  <c r="H712" i="2"/>
  <c r="I707" i="2"/>
  <c r="H707" i="2"/>
  <c r="I623" i="2"/>
  <c r="H623" i="2"/>
  <c r="I646" i="2"/>
  <c r="H646" i="2"/>
  <c r="I588" i="2"/>
  <c r="U1238" i="2"/>
  <c r="I497" i="2"/>
  <c r="H497" i="2"/>
  <c r="I474" i="2"/>
  <c r="H474" i="2"/>
  <c r="G474" i="2"/>
  <c r="I384" i="2"/>
  <c r="H384" i="2"/>
  <c r="I269" i="2"/>
  <c r="H269" i="2"/>
  <c r="I266" i="2"/>
  <c r="I255" i="2"/>
  <c r="H255" i="2"/>
  <c r="G255" i="2"/>
  <c r="I252" i="2"/>
  <c r="H252" i="2"/>
  <c r="G252" i="2"/>
  <c r="I223" i="2"/>
  <c r="H223" i="2"/>
  <c r="G223" i="2"/>
  <c r="U15" i="4"/>
  <c r="U8" i="4"/>
  <c r="T1565" i="2" l="1"/>
  <c r="S1565" i="2"/>
  <c r="T1877" i="2"/>
  <c r="S1877" i="2"/>
  <c r="S1238" i="2"/>
  <c r="T1238" i="2"/>
  <c r="T614" i="2" l="1"/>
  <c r="S660" i="2"/>
  <c r="T660" i="2"/>
  <c r="T1847" i="2"/>
  <c r="S1847" i="2"/>
  <c r="I219" i="2"/>
  <c r="G219" i="2"/>
  <c r="I211" i="2"/>
  <c r="H211" i="2"/>
  <c r="I209" i="2"/>
  <c r="H209" i="2"/>
  <c r="I203" i="2"/>
  <c r="H203" i="2"/>
  <c r="I201" i="2"/>
  <c r="H201" i="2"/>
  <c r="I198" i="2"/>
  <c r="H198" i="2"/>
  <c r="I190" i="2"/>
  <c r="H190" i="2"/>
  <c r="G190" i="2"/>
  <c r="I188" i="2"/>
  <c r="H188" i="2"/>
  <c r="G188" i="2"/>
  <c r="I158" i="2"/>
  <c r="H158" i="2"/>
  <c r="G158" i="2"/>
  <c r="I15" i="4"/>
  <c r="I8" i="4" s="1"/>
  <c r="G15" i="4"/>
  <c r="G8" i="4" s="1"/>
  <c r="I128" i="2"/>
  <c r="H128" i="2"/>
  <c r="I120" i="2"/>
  <c r="H120" i="2"/>
  <c r="Q40" i="2"/>
  <c r="I35" i="2"/>
  <c r="H35" i="2"/>
  <c r="I32" i="2"/>
  <c r="H32" i="2"/>
  <c r="U2231" i="2"/>
  <c r="U1027" i="2"/>
  <c r="G2248" i="2"/>
  <c r="G164" i="2"/>
  <c r="S614" i="2" l="1"/>
  <c r="T32" i="2"/>
  <c r="G1015" i="2"/>
  <c r="H15" i="4"/>
  <c r="H8" i="4" s="1"/>
  <c r="S2231" i="2"/>
  <c r="S1027" i="2"/>
  <c r="T2231" i="2"/>
  <c r="T1027" i="2"/>
  <c r="U1144" i="2"/>
  <c r="U1156" i="2"/>
  <c r="T125" i="2" l="1"/>
  <c r="S122" i="2"/>
  <c r="S125" i="2"/>
  <c r="S15" i="4"/>
  <c r="T15" i="4"/>
  <c r="T8" i="4"/>
  <c r="S8" i="4"/>
  <c r="T1156" i="2"/>
  <c r="S1144" i="2"/>
  <c r="T1144" i="2"/>
  <c r="S1156" i="2"/>
  <c r="U2821" i="2"/>
  <c r="T122" i="2" l="1"/>
  <c r="T2821" i="2"/>
  <c r="S2821" i="2"/>
  <c r="G897" i="2"/>
  <c r="U897" i="2"/>
  <c r="I897" i="2"/>
  <c r="H897" i="2"/>
  <c r="U1427" i="2"/>
  <c r="I1427" i="2"/>
  <c r="H1427" i="2"/>
  <c r="G1427" i="2"/>
  <c r="U1009" i="2"/>
  <c r="U2001" i="2"/>
  <c r="U688" i="2"/>
  <c r="U1457" i="2"/>
  <c r="T1457" i="2" l="1"/>
  <c r="S2001" i="2"/>
  <c r="S1009" i="2"/>
  <c r="T1427" i="2"/>
  <c r="S897" i="2"/>
  <c r="T688" i="2"/>
  <c r="S688" i="2"/>
  <c r="T2001" i="2"/>
  <c r="T897" i="2"/>
  <c r="S1427" i="2"/>
  <c r="T1009" i="2"/>
  <c r="S1457" i="2"/>
  <c r="G561" i="2"/>
  <c r="U1608" i="2"/>
  <c r="G725" i="2"/>
  <c r="G3144" i="2"/>
  <c r="G384" i="2" l="1"/>
  <c r="T1608" i="2"/>
  <c r="S1608" i="2"/>
  <c r="G2520" i="2"/>
  <c r="G2319" i="2"/>
  <c r="G2116" i="2" l="1"/>
  <c r="G1325" i="2"/>
  <c r="G840" i="2"/>
  <c r="G1099" i="2"/>
  <c r="G2569" i="2"/>
  <c r="G1044" i="2"/>
  <c r="G1035" i="2"/>
  <c r="G2245" i="2"/>
  <c r="G823" i="2"/>
  <c r="G1367" i="2"/>
  <c r="G1360" i="2"/>
  <c r="G2286" i="2"/>
  <c r="G2283" i="2"/>
  <c r="G2833" i="2" l="1"/>
  <c r="G718" i="2"/>
  <c r="G775" i="2"/>
  <c r="G120" i="2"/>
  <c r="G3136" i="2"/>
  <c r="G1985" i="2"/>
  <c r="G1314" i="2" l="1"/>
  <c r="G1184" i="2"/>
  <c r="G35" i="2"/>
  <c r="G32" i="2"/>
  <c r="G2423" i="2"/>
  <c r="G2405" i="2"/>
  <c r="G2420" i="2"/>
  <c r="G2417" i="2"/>
  <c r="G1760" i="2"/>
  <c r="G2513" i="2"/>
  <c r="G1265" i="2"/>
  <c r="G1529" i="2"/>
  <c r="G507" i="2"/>
  <c r="G707" i="2"/>
  <c r="G1793" i="2" l="1"/>
  <c r="G1774" i="2"/>
  <c r="G1939" i="2"/>
  <c r="G1907" i="2"/>
  <c r="G1496" i="2"/>
  <c r="G1502" i="2"/>
  <c r="G1756" i="2"/>
  <c r="G1506" i="2"/>
  <c r="G2325" i="2"/>
  <c r="G830" i="2"/>
  <c r="G2095" i="2"/>
  <c r="G1820" i="2" l="1"/>
  <c r="G2109" i="2"/>
  <c r="G269" i="2"/>
  <c r="G982" i="2" l="1"/>
  <c r="G266" i="2"/>
  <c r="G639" i="2"/>
  <c r="G631" i="2"/>
  <c r="G646" i="2"/>
  <c r="G623" i="2"/>
  <c r="G2567" i="2" l="1"/>
  <c r="G1387" i="2"/>
  <c r="G1380" i="2"/>
  <c r="G1374" i="2"/>
  <c r="U718" i="2"/>
  <c r="U712" i="2"/>
  <c r="G1245" i="2" l="1"/>
  <c r="S718" i="2"/>
  <c r="T712" i="2"/>
  <c r="S712" i="2"/>
  <c r="T718" i="2"/>
  <c r="G912" i="2"/>
  <c r="U2598" i="2" l="1"/>
  <c r="T2598" i="2"/>
  <c r="S2598" i="2"/>
  <c r="U2592" i="2"/>
  <c r="T2592" i="2"/>
  <c r="S2592" i="2"/>
  <c r="U1737" i="2"/>
  <c r="U1203" i="2"/>
  <c r="U919" i="2"/>
  <c r="T919" i="2"/>
  <c r="S919" i="2"/>
  <c r="U1460" i="2"/>
  <c r="U74" i="2"/>
  <c r="G241" i="2"/>
  <c r="U241" i="2"/>
  <c r="I241" i="2"/>
  <c r="H241" i="2"/>
  <c r="U239" i="2"/>
  <c r="I239" i="2"/>
  <c r="H239" i="2"/>
  <c r="G239" i="2"/>
  <c r="U284" i="2"/>
  <c r="I284" i="2"/>
  <c r="H284" i="2"/>
  <c r="G284" i="2"/>
  <c r="U282" i="2"/>
  <c r="I282" i="2"/>
  <c r="H282" i="2"/>
  <c r="G282" i="2"/>
  <c r="U312" i="2"/>
  <c r="U309" i="2"/>
  <c r="U479" i="2"/>
  <c r="U476" i="2"/>
  <c r="G2582" i="2"/>
  <c r="G588" i="2" l="1"/>
  <c r="T309" i="2"/>
  <c r="T1737" i="2"/>
  <c r="S309" i="2"/>
  <c r="T312" i="2"/>
  <c r="S284" i="2"/>
  <c r="S74" i="2"/>
  <c r="S1460" i="2"/>
  <c r="S312" i="2"/>
  <c r="T284" i="2"/>
  <c r="S239" i="2"/>
  <c r="T74" i="2"/>
  <c r="S1737" i="2"/>
  <c r="T476" i="2"/>
  <c r="S479" i="2"/>
  <c r="S241" i="2"/>
  <c r="T1460" i="2"/>
  <c r="T239" i="2"/>
  <c r="T241" i="2"/>
  <c r="S282" i="2"/>
  <c r="T282" i="2"/>
  <c r="S476" i="2"/>
  <c r="T479" i="2"/>
  <c r="U765" i="2"/>
  <c r="I765" i="2"/>
  <c r="H765" i="2"/>
  <c r="U758" i="2"/>
  <c r="I758" i="2"/>
  <c r="H758" i="2"/>
  <c r="T274" i="2" l="1"/>
  <c r="T277" i="2"/>
  <c r="S277" i="2"/>
  <c r="T765" i="2"/>
  <c r="T758" i="2"/>
  <c r="S765" i="2"/>
  <c r="S758" i="2"/>
  <c r="S274" i="2" l="1"/>
  <c r="U1205" i="2"/>
  <c r="U1367" i="2"/>
  <c r="U1360" i="2"/>
  <c r="U1939" i="2"/>
  <c r="U2760" i="2"/>
  <c r="U1907" i="2"/>
  <c r="U2860" i="2"/>
  <c r="U2916" i="2"/>
  <c r="I2916" i="2"/>
  <c r="H2916" i="2"/>
  <c r="G2916" i="2"/>
  <c r="U2070" i="2"/>
  <c r="U2950" i="2"/>
  <c r="I2950" i="2"/>
  <c r="H2950" i="2"/>
  <c r="G2950" i="2"/>
  <c r="U2510" i="2"/>
  <c r="U916" i="2"/>
  <c r="U2263" i="2"/>
  <c r="U2443" i="2"/>
  <c r="I2443" i="2"/>
  <c r="H2443" i="2"/>
  <c r="G2443" i="2"/>
  <c r="U2064" i="2"/>
  <c r="U997" i="2"/>
  <c r="U808" i="2"/>
  <c r="U802" i="2"/>
  <c r="T1939" i="2" l="1"/>
  <c r="S1367" i="2"/>
  <c r="T916" i="2"/>
  <c r="S2510" i="2"/>
  <c r="T2950" i="2"/>
  <c r="S2070" i="2"/>
  <c r="T2860" i="2"/>
  <c r="S2760" i="2"/>
  <c r="S1939" i="2"/>
  <c r="S1360" i="2"/>
  <c r="T1367" i="2"/>
  <c r="T1205" i="2"/>
  <c r="S1205" i="2"/>
  <c r="T1360" i="2"/>
  <c r="T2760" i="2"/>
  <c r="T1907" i="2"/>
  <c r="S1907" i="2"/>
  <c r="S2860" i="2"/>
  <c r="T2510" i="2"/>
  <c r="T2070" i="2"/>
  <c r="T2916" i="2"/>
  <c r="S2916" i="2"/>
  <c r="S2950" i="2"/>
  <c r="T2443" i="2"/>
  <c r="S916" i="2"/>
  <c r="S808" i="2"/>
  <c r="S2064" i="2"/>
  <c r="S2443" i="2"/>
  <c r="T2263" i="2"/>
  <c r="T808" i="2"/>
  <c r="T997" i="2"/>
  <c r="S2263" i="2"/>
  <c r="T2064" i="2"/>
  <c r="S997" i="2"/>
  <c r="T802" i="2"/>
  <c r="S802" i="2"/>
  <c r="U2373" i="2"/>
  <c r="U2248" i="2"/>
  <c r="U2245" i="2"/>
  <c r="T2373" i="2" l="1"/>
  <c r="S2373" i="2"/>
  <c r="T2248" i="2"/>
  <c r="T2245" i="2"/>
  <c r="S2248" i="2"/>
  <c r="S2245" i="2"/>
  <c r="U2109" i="2"/>
  <c r="U573" i="2"/>
  <c r="T2109" i="2" l="1"/>
  <c r="S2109" i="2"/>
  <c r="T573" i="2"/>
  <c r="S573" i="2"/>
  <c r="I391" i="2"/>
  <c r="G331" i="2"/>
  <c r="H331" i="2"/>
  <c r="I331" i="2"/>
  <c r="G215" i="2"/>
  <c r="H215" i="2"/>
  <c r="I215" i="2"/>
  <c r="U1760" i="2"/>
  <c r="U1208" i="2"/>
  <c r="U356" i="2"/>
  <c r="U353" i="2"/>
  <c r="U342" i="2"/>
  <c r="I342" i="2"/>
  <c r="H342" i="2"/>
  <c r="G342" i="2"/>
  <c r="T342" i="2" l="1"/>
  <c r="T353" i="2"/>
  <c r="T356" i="2"/>
  <c r="S1760" i="2"/>
  <c r="T1760" i="2"/>
  <c r="T1208" i="2"/>
  <c r="S1208" i="2"/>
  <c r="S356" i="2"/>
  <c r="S353" i="2"/>
  <c r="S342" i="2"/>
  <c r="H61" i="2"/>
  <c r="I61" i="2"/>
  <c r="H59" i="2"/>
  <c r="I59" i="2"/>
  <c r="T1203" i="2" l="1"/>
  <c r="S1203" i="2"/>
  <c r="U2959" i="2"/>
  <c r="I2959" i="2"/>
  <c r="H2959" i="2"/>
  <c r="G2959" i="2"/>
  <c r="U12" i="2"/>
  <c r="U10" i="2"/>
  <c r="I10" i="2"/>
  <c r="H10" i="2"/>
  <c r="G10" i="2"/>
  <c r="T2959" i="2" l="1"/>
  <c r="S2959" i="2"/>
  <c r="S12" i="2"/>
  <c r="T12" i="2"/>
  <c r="T10" i="2"/>
  <c r="S10" i="2"/>
  <c r="U211" i="2"/>
  <c r="G59" i="2"/>
  <c r="T211" i="2" l="1"/>
  <c r="S211" i="2"/>
  <c r="U3102" i="2"/>
  <c r="U3166" i="2"/>
  <c r="G25" i="2"/>
  <c r="H25" i="2"/>
  <c r="I25" i="2"/>
  <c r="G16" i="2"/>
  <c r="H16" i="2"/>
  <c r="I16" i="2"/>
  <c r="H243" i="2"/>
  <c r="I243" i="2"/>
  <c r="G259" i="2"/>
  <c r="H261" i="2"/>
  <c r="I261" i="2"/>
  <c r="H259" i="2"/>
  <c r="I259" i="2"/>
  <c r="S259" i="2" l="1"/>
  <c r="T3102" i="2"/>
  <c r="S3102" i="2"/>
  <c r="H1429" i="2" l="1"/>
  <c r="I1429" i="2"/>
  <c r="H3133" i="2" l="1"/>
  <c r="I3133" i="2"/>
  <c r="H3122" i="2"/>
  <c r="I3122" i="2"/>
  <c r="H3128" i="2"/>
  <c r="I3128" i="2"/>
  <c r="U781" i="2"/>
  <c r="T781" i="2" l="1"/>
  <c r="S781" i="2"/>
  <c r="G335" i="2" l="1"/>
  <c r="U2993" i="2"/>
  <c r="I2993" i="2"/>
  <c r="H2993" i="2"/>
  <c r="G2993" i="2"/>
  <c r="S2993" i="2" l="1"/>
  <c r="T2993" i="2"/>
  <c r="I57" i="2" l="1"/>
  <c r="H57" i="2"/>
  <c r="G61" i="2"/>
  <c r="G57" i="2"/>
  <c r="G243" i="2"/>
  <c r="U3005" i="2" l="1"/>
  <c r="I3005" i="2"/>
  <c r="H3005" i="2"/>
  <c r="G3005" i="2"/>
  <c r="G2985" i="2"/>
  <c r="U2985" i="2"/>
  <c r="I2985" i="2"/>
  <c r="H2985" i="2"/>
  <c r="U3034" i="2"/>
  <c r="I3034" i="2"/>
  <c r="H3034" i="2"/>
  <c r="G3034" i="2"/>
  <c r="U3032" i="2"/>
  <c r="I3032" i="2"/>
  <c r="H3032" i="2"/>
  <c r="G3032" i="2"/>
  <c r="U2991" i="2"/>
  <c r="I2991" i="2"/>
  <c r="H2991" i="2"/>
  <c r="G2991" i="2"/>
  <c r="T3005" i="2" l="1"/>
  <c r="T2985" i="2"/>
  <c r="S3005" i="2"/>
  <c r="T2991" i="2"/>
  <c r="S3032" i="2"/>
  <c r="S3034" i="2"/>
  <c r="T3034" i="2"/>
  <c r="S2985" i="2"/>
  <c r="S2991" i="2"/>
  <c r="T3032" i="2"/>
  <c r="U344" i="2" l="1"/>
  <c r="S344" i="2"/>
  <c r="T344" i="2" l="1"/>
  <c r="I3026" i="2"/>
  <c r="H3026" i="2"/>
  <c r="I2957" i="2"/>
  <c r="H2957" i="2"/>
  <c r="I2955" i="2"/>
  <c r="H2955" i="2"/>
  <c r="I2891" i="2"/>
  <c r="I1050" i="2"/>
  <c r="H1050" i="2"/>
  <c r="G261" i="2"/>
  <c r="I247" i="2"/>
  <c r="H247" i="2"/>
  <c r="S2955" i="2" l="1"/>
  <c r="S247" i="2"/>
  <c r="U1298" i="2" l="1"/>
  <c r="I1298" i="2"/>
  <c r="H1298" i="2"/>
  <c r="G1298" i="2"/>
  <c r="U261" i="2"/>
  <c r="U259" i="2"/>
  <c r="U271" i="2"/>
  <c r="G3020" i="2" l="1"/>
  <c r="S271" i="2"/>
  <c r="T259" i="2"/>
  <c r="T261" i="2"/>
  <c r="S261" i="2"/>
  <c r="T1298" i="2"/>
  <c r="S1298" i="2"/>
  <c r="T271" i="2"/>
  <c r="G247" i="2" l="1"/>
  <c r="G1050" i="2"/>
  <c r="G3026" i="2"/>
  <c r="U1502" i="2"/>
  <c r="U2690" i="2"/>
  <c r="U2652" i="2"/>
  <c r="U2130" i="2"/>
  <c r="Q2952" i="2"/>
  <c r="U2171" i="2"/>
  <c r="U1496" i="2"/>
  <c r="U2786" i="2"/>
  <c r="T2652" i="2" l="1"/>
  <c r="S2690" i="2"/>
  <c r="T1496" i="2"/>
  <c r="T2786" i="2"/>
  <c r="T2171" i="2"/>
  <c r="T2130" i="2"/>
  <c r="S2652" i="2"/>
  <c r="T2690" i="2"/>
  <c r="S2130" i="2"/>
  <c r="T1502" i="2"/>
  <c r="S2171" i="2"/>
  <c r="S1502" i="2"/>
  <c r="S1496" i="2"/>
  <c r="S2786" i="2"/>
  <c r="U266" i="2" l="1"/>
  <c r="U49" i="2"/>
  <c r="G45" i="2"/>
  <c r="U45" i="2"/>
  <c r="I45" i="2"/>
  <c r="H45" i="2"/>
  <c r="T45" i="2" l="1"/>
  <c r="T266" i="2"/>
  <c r="S45" i="2"/>
  <c r="T49" i="2"/>
  <c r="S49" i="2"/>
  <c r="U14" i="2"/>
  <c r="U2182" i="2"/>
  <c r="S2182" i="2" l="1"/>
  <c r="T2182" i="2"/>
  <c r="T14" i="2"/>
  <c r="S14" i="2"/>
  <c r="U142" i="2" l="1"/>
  <c r="U139" i="2"/>
  <c r="T142" i="2" l="1"/>
  <c r="S139" i="2"/>
  <c r="S142" i="2"/>
  <c r="T139" i="2"/>
  <c r="U1793" i="2"/>
  <c r="T1793" i="2" l="1"/>
  <c r="S1793" i="2"/>
  <c r="G3133" i="2" l="1"/>
  <c r="U1431" i="2" l="1"/>
  <c r="T1431" i="2" l="1"/>
  <c r="S1431" i="2"/>
  <c r="U2864" i="2" l="1"/>
  <c r="T2864" i="2" l="1"/>
  <c r="S2864" i="2"/>
  <c r="H3029" i="2" l="1"/>
  <c r="I3029" i="2"/>
  <c r="H3023" i="2"/>
  <c r="I3023" i="2"/>
  <c r="H3020" i="2"/>
  <c r="I3020" i="2"/>
  <c r="G3029" i="2" l="1"/>
  <c r="G3023" i="2"/>
  <c r="U1374" i="2"/>
  <c r="T1374" i="2" l="1"/>
  <c r="S1374" i="2"/>
  <c r="U3036" i="2" l="1"/>
  <c r="U3154" i="2"/>
  <c r="I3154" i="2"/>
  <c r="H3154" i="2"/>
  <c r="G3154" i="2"/>
  <c r="U2979" i="2"/>
  <c r="I2979" i="2"/>
  <c r="H2979" i="2"/>
  <c r="G2979" i="2"/>
  <c r="U3100" i="2"/>
  <c r="S2979" i="2" l="1"/>
  <c r="S3154" i="2"/>
  <c r="T2979" i="2"/>
  <c r="T3100" i="2"/>
  <c r="T3154" i="2"/>
  <c r="S3100" i="2"/>
  <c r="U1820" i="2"/>
  <c r="U1506" i="2"/>
  <c r="U1450" i="2"/>
  <c r="U1181" i="2"/>
  <c r="U2567" i="2"/>
  <c r="T2567" i="2" l="1"/>
  <c r="T1820" i="2"/>
  <c r="T1181" i="2"/>
  <c r="T1450" i="2"/>
  <c r="T1506" i="2"/>
  <c r="S1820" i="2"/>
  <c r="S1506" i="2"/>
  <c r="S1450" i="2"/>
  <c r="S1181" i="2"/>
  <c r="S2567" i="2"/>
  <c r="U1230" i="2"/>
  <c r="U1220" i="2"/>
  <c r="U131" i="2"/>
  <c r="U128" i="2"/>
  <c r="T1220" i="2" l="1"/>
  <c r="S128" i="2"/>
  <c r="T1230" i="2"/>
  <c r="T131" i="2"/>
  <c r="T128" i="2"/>
  <c r="S1230" i="2"/>
  <c r="S1220" i="2"/>
  <c r="S131" i="2"/>
  <c r="H1296" i="2" l="1"/>
  <c r="U38" i="2" l="1"/>
  <c r="U35" i="2"/>
  <c r="U32" i="2"/>
  <c r="U27" i="2"/>
  <c r="U25" i="2"/>
  <c r="U18" i="2"/>
  <c r="U16" i="2"/>
  <c r="I8" i="2" l="1"/>
  <c r="H8" i="2"/>
  <c r="G8" i="2"/>
  <c r="T8" i="2" l="1"/>
  <c r="T2955" i="2"/>
  <c r="U2977" i="2" l="1"/>
  <c r="I2977" i="2"/>
  <c r="I2971" i="2" s="1"/>
  <c r="I2969" i="2" s="1"/>
  <c r="H2977" i="2"/>
  <c r="G2977" i="2"/>
  <c r="G2971" i="2" s="1"/>
  <c r="G2969" i="2" s="1"/>
  <c r="U3109" i="2"/>
  <c r="I3109" i="2"/>
  <c r="H3109" i="2"/>
  <c r="G3109" i="2"/>
  <c r="G3106" i="2"/>
  <c r="I3106" i="2"/>
  <c r="H3106" i="2"/>
  <c r="U3106" i="2"/>
  <c r="G3152" i="2"/>
  <c r="U3152" i="2"/>
  <c r="I3152" i="2"/>
  <c r="H3152" i="2"/>
  <c r="U3085" i="2"/>
  <c r="U3007" i="2"/>
  <c r="U55" i="2"/>
  <c r="U57" i="2"/>
  <c r="U631" i="2"/>
  <c r="U2429" i="2"/>
  <c r="U2815" i="2"/>
  <c r="H2971" i="2" l="1"/>
  <c r="T2971" i="2" s="1"/>
  <c r="T2977" i="2"/>
  <c r="S3007" i="2"/>
  <c r="T3106" i="2"/>
  <c r="T3109" i="2"/>
  <c r="S2977" i="2"/>
  <c r="S3109" i="2"/>
  <c r="T3007" i="2"/>
  <c r="T3152" i="2"/>
  <c r="S3106" i="2"/>
  <c r="S3152" i="2"/>
  <c r="S57" i="2"/>
  <c r="T57" i="2"/>
  <c r="T55" i="2"/>
  <c r="S55" i="2"/>
  <c r="T2429" i="2"/>
  <c r="S2429" i="2"/>
  <c r="T2815" i="2"/>
  <c r="S2815" i="2"/>
  <c r="S2971" i="2" l="1"/>
  <c r="H2969" i="2"/>
  <c r="U2081" i="2"/>
  <c r="U2305" i="2"/>
  <c r="U2909" i="2"/>
  <c r="I38" i="2"/>
  <c r="H38" i="2"/>
  <c r="G38" i="2"/>
  <c r="U47" i="2"/>
  <c r="T38" i="2" l="1"/>
  <c r="T35" i="2"/>
  <c r="T2305" i="2"/>
  <c r="T2081" i="2"/>
  <c r="S2081" i="2"/>
  <c r="S2305" i="2"/>
  <c r="T2909" i="2"/>
  <c r="S2909" i="2"/>
  <c r="S38" i="2"/>
  <c r="S35" i="2"/>
  <c r="T47" i="2"/>
  <c r="S47" i="2"/>
  <c r="U3092" i="2"/>
  <c r="I3088" i="2"/>
  <c r="H3088" i="2"/>
  <c r="S3092" i="2" l="1"/>
  <c r="T3092" i="2"/>
  <c r="G1296" i="2" l="1"/>
  <c r="I1131" i="2"/>
  <c r="H1131" i="2"/>
  <c r="H2180" i="2"/>
  <c r="I2180" i="2"/>
  <c r="G2180" i="2"/>
  <c r="H337" i="2"/>
  <c r="I337" i="2"/>
  <c r="H335" i="2"/>
  <c r="I335" i="2"/>
  <c r="I2963" i="2" l="1"/>
  <c r="H2963" i="2"/>
  <c r="T16" i="2" l="1"/>
  <c r="I3162" i="2"/>
  <c r="H3162" i="2"/>
  <c r="G3162" i="2"/>
  <c r="U2319" i="2" l="1"/>
  <c r="U2316" i="2"/>
  <c r="T2316" i="2" l="1"/>
  <c r="T2319" i="2"/>
  <c r="S2319" i="2"/>
  <c r="S2316" i="2"/>
  <c r="U43" i="2"/>
  <c r="I2854" i="2"/>
  <c r="H2854" i="2"/>
  <c r="G2854" i="2"/>
  <c r="U380" i="2"/>
  <c r="I3116" i="2"/>
  <c r="H3116" i="2"/>
  <c r="G3116" i="2"/>
  <c r="I3114" i="2"/>
  <c r="H3114" i="2"/>
  <c r="G3114" i="2"/>
  <c r="I3112" i="2"/>
  <c r="H3112" i="2"/>
  <c r="G3112" i="2"/>
  <c r="T3081" i="2" l="1"/>
  <c r="S3081" i="2"/>
  <c r="T3085" i="2"/>
  <c r="S3085" i="2"/>
  <c r="T43" i="2"/>
  <c r="S43" i="2"/>
  <c r="T380" i="2"/>
  <c r="S380" i="2"/>
  <c r="I393" i="2"/>
  <c r="H393" i="2"/>
  <c r="G393" i="2"/>
  <c r="H3048" i="2" l="1"/>
  <c r="G3048" i="2"/>
  <c r="I3054" i="2"/>
  <c r="H3054" i="2"/>
  <c r="G3054" i="2"/>
  <c r="U2325" i="2"/>
  <c r="S3042" i="2" l="1"/>
  <c r="T3042" i="2"/>
  <c r="T2325" i="2"/>
  <c r="S2325" i="2"/>
  <c r="G3128" i="2"/>
  <c r="G3122" i="2"/>
  <c r="I2967" i="2"/>
  <c r="H2967" i="2"/>
  <c r="G2967" i="2"/>
  <c r="U8" i="2"/>
  <c r="I1296" i="2" l="1"/>
  <c r="G1429" i="2"/>
  <c r="G3003" i="2" l="1"/>
  <c r="G3001" i="2"/>
  <c r="G2999" i="2"/>
  <c r="G2995" i="2"/>
  <c r="U2957" i="2"/>
  <c r="G2957" i="2"/>
  <c r="U2955" i="2"/>
  <c r="G2955" i="2"/>
  <c r="T3139" i="2" l="1"/>
  <c r="S3139" i="2"/>
  <c r="G2867" i="2"/>
  <c r="G2303" i="2"/>
  <c r="G1013" i="2" l="1"/>
  <c r="G389" i="2"/>
  <c r="G307" i="2"/>
  <c r="G217" i="2"/>
  <c r="G85" i="2"/>
  <c r="G2963" i="2" l="1"/>
  <c r="G337" i="2" l="1"/>
  <c r="G3050" i="2" l="1"/>
  <c r="G245" i="2" l="1"/>
  <c r="G503" i="2" l="1"/>
  <c r="G237" i="2"/>
  <c r="G505" i="2"/>
  <c r="U666" i="2" l="1"/>
  <c r="U623" i="2"/>
  <c r="U646" i="2"/>
  <c r="T623" i="2" l="1"/>
  <c r="T666" i="2"/>
  <c r="S646" i="2"/>
  <c r="T646" i="2"/>
  <c r="S666" i="2"/>
  <c r="S623" i="2"/>
  <c r="I3158" i="2"/>
  <c r="H3158" i="2"/>
  <c r="I3142" i="2"/>
  <c r="H3142" i="2"/>
  <c r="I3090" i="2"/>
  <c r="H3090" i="2"/>
  <c r="I3050" i="2"/>
  <c r="H3050" i="2"/>
  <c r="I3048" i="2"/>
  <c r="I3003" i="2"/>
  <c r="H3003" i="2"/>
  <c r="I3001" i="2"/>
  <c r="H3001" i="2"/>
  <c r="I2999" i="2"/>
  <c r="H2999" i="2"/>
  <c r="I2997" i="2"/>
  <c r="H2997" i="2"/>
  <c r="I2995" i="2"/>
  <c r="H2995" i="2"/>
  <c r="I2983" i="2"/>
  <c r="H2983" i="2"/>
  <c r="I2981" i="2"/>
  <c r="H2981" i="2"/>
  <c r="I2965" i="2"/>
  <c r="H2965" i="2"/>
  <c r="I2948" i="2"/>
  <c r="H2948" i="2"/>
  <c r="I2944" i="2"/>
  <c r="H2944" i="2"/>
  <c r="I2942" i="2"/>
  <c r="H2942" i="2"/>
  <c r="I2867" i="2"/>
  <c r="H2867" i="2"/>
  <c r="I2303" i="2"/>
  <c r="H2303" i="2"/>
  <c r="I1439" i="2"/>
  <c r="H1439" i="2"/>
  <c r="I1013" i="2"/>
  <c r="H1013" i="2"/>
  <c r="I1190" i="2"/>
  <c r="H1190" i="2"/>
  <c r="I1135" i="2"/>
  <c r="H1135" i="2"/>
  <c r="I1133" i="2"/>
  <c r="H1133" i="2"/>
  <c r="I505" i="2"/>
  <c r="H505" i="2"/>
  <c r="I503" i="2"/>
  <c r="H503" i="2"/>
  <c r="I484" i="2"/>
  <c r="H484" i="2"/>
  <c r="I482" i="2"/>
  <c r="H482" i="2"/>
  <c r="H391" i="2"/>
  <c r="I389" i="2"/>
  <c r="H389" i="2"/>
  <c r="I307" i="2"/>
  <c r="H307" i="2"/>
  <c r="I245" i="2"/>
  <c r="H245" i="2"/>
  <c r="I237" i="2"/>
  <c r="H237" i="2"/>
  <c r="I235" i="2"/>
  <c r="H235" i="2"/>
  <c r="H213" i="2"/>
  <c r="H217" i="2"/>
  <c r="I217" i="2"/>
  <c r="I213" i="2"/>
  <c r="I85" i="2"/>
  <c r="H85" i="2"/>
  <c r="T27" i="2"/>
  <c r="H1527" i="2"/>
  <c r="I1527" i="2"/>
  <c r="T3166" i="2" l="1"/>
  <c r="S266" i="2"/>
  <c r="T3036" i="2"/>
  <c r="S3036" i="2"/>
  <c r="S219" i="2"/>
  <c r="T631" i="2"/>
  <c r="S631" i="2"/>
  <c r="S2930" i="2"/>
  <c r="T2930" i="2"/>
  <c r="T2957" i="2"/>
  <c r="S2957" i="2"/>
  <c r="U2507" i="2"/>
  <c r="T959" i="2" l="1"/>
  <c r="S959" i="2"/>
  <c r="S3166" i="2"/>
  <c r="T25" i="2"/>
  <c r="T18" i="2"/>
  <c r="S16" i="2"/>
  <c r="S25" i="2"/>
  <c r="S18" i="2"/>
  <c r="S8" i="2"/>
  <c r="G484" i="2" l="1"/>
  <c r="G482" i="2"/>
  <c r="G2965" i="2"/>
  <c r="U2520" i="2"/>
  <c r="T2520" i="2"/>
  <c r="S2520" i="2"/>
  <c r="G1527" i="2"/>
  <c r="G2944" i="2"/>
  <c r="G2981" i="2" l="1"/>
  <c r="U639" i="2"/>
  <c r="T639" i="2"/>
  <c r="S639" i="2"/>
  <c r="G235" i="2"/>
  <c r="G213" i="2" l="1"/>
  <c r="G1439" i="2"/>
  <c r="G3090" i="2"/>
  <c r="G3088" i="2" l="1"/>
  <c r="U2749" i="2" l="1"/>
  <c r="S2749" i="2"/>
  <c r="S3144" i="2" l="1"/>
  <c r="S3142" i="2"/>
  <c r="T3146" i="2"/>
  <c r="S3146" i="2"/>
  <c r="T3158" i="2"/>
  <c r="S3158" i="2"/>
  <c r="T3144" i="2"/>
  <c r="T3048" i="2"/>
  <c r="S3048" i="2"/>
  <c r="T3164" i="2"/>
  <c r="S3164" i="2"/>
  <c r="T3122" i="2"/>
  <c r="S3122" i="2"/>
  <c r="T3011" i="2"/>
  <c r="S3011" i="2"/>
  <c r="T3026" i="2" l="1"/>
  <c r="S3026" i="2"/>
  <c r="T3013" i="2" l="1"/>
  <c r="T2997" i="2"/>
  <c r="T2963" i="2"/>
  <c r="S2963" i="2"/>
  <c r="S3013" i="2"/>
  <c r="S2997" i="2"/>
  <c r="T507" i="2" l="1"/>
  <c r="T376" i="2"/>
  <c r="T286" i="2"/>
  <c r="T263" i="2"/>
  <c r="S237" i="2"/>
  <c r="T221" i="2"/>
  <c r="T167" i="2"/>
  <c r="T160" i="2"/>
  <c r="T108" i="2"/>
  <c r="U982" i="2" l="1"/>
  <c r="T982" i="2"/>
  <c r="S982" i="2"/>
  <c r="U1995" i="2"/>
  <c r="T1995" i="2"/>
  <c r="S1995" i="2"/>
  <c r="U2833" i="2" l="1"/>
  <c r="T2833" i="2"/>
  <c r="S2833" i="2"/>
  <c r="U2827" i="2"/>
  <c r="T2827" i="2"/>
  <c r="S2827" i="2"/>
  <c r="U2582" i="2" l="1"/>
  <c r="T2582" i="2"/>
  <c r="S2582" i="2"/>
  <c r="U912" i="2"/>
  <c r="T912" i="2"/>
  <c r="S912" i="2"/>
  <c r="U793" i="2"/>
  <c r="T793" i="2"/>
  <c r="S793" i="2"/>
  <c r="U2856" i="2" l="1"/>
  <c r="T2856" i="2"/>
  <c r="S2856" i="2"/>
  <c r="U2564" i="2"/>
  <c r="T2564" i="2"/>
  <c r="S2564" i="2"/>
  <c r="U1013" i="2"/>
  <c r="T1013" i="2"/>
  <c r="S1013" i="2"/>
  <c r="U2569" i="2"/>
  <c r="T2569" i="2"/>
  <c r="S2569" i="2"/>
  <c r="U725" i="2"/>
  <c r="T725" i="2"/>
  <c r="S725" i="2"/>
  <c r="U1387" i="2"/>
  <c r="T1387" i="2"/>
  <c r="S1387" i="2"/>
  <c r="U1439" i="2"/>
  <c r="T1439" i="2"/>
  <c r="S1439" i="2"/>
  <c r="U1725" i="2"/>
  <c r="U2365" i="2"/>
  <c r="T2365" i="2"/>
  <c r="S2365" i="2"/>
  <c r="U2383" i="2"/>
  <c r="T2383" i="2"/>
  <c r="S2383" i="2"/>
  <c r="U2092" i="2"/>
  <c r="T2092" i="2"/>
  <c r="S2092" i="2"/>
  <c r="U290" i="2" l="1"/>
  <c r="T290" i="2"/>
  <c r="S290" i="2"/>
  <c r="U307" i="2" l="1"/>
  <c r="T307" i="2"/>
  <c r="S307" i="2"/>
  <c r="U304" i="2"/>
  <c r="T304" i="2"/>
  <c r="S304" i="2"/>
  <c r="T1513" i="2"/>
  <c r="U2999" i="2" l="1"/>
  <c r="T2999" i="2"/>
  <c r="S2999" i="2"/>
  <c r="U3116" i="2"/>
  <c r="T3116" i="2"/>
  <c r="S3116" i="2"/>
  <c r="U438" i="2" l="1"/>
  <c r="T438" i="2"/>
  <c r="S438" i="2"/>
  <c r="U435" i="2"/>
  <c r="T435" i="2"/>
  <c r="S435" i="2"/>
  <c r="U85" i="2"/>
  <c r="T85" i="2"/>
  <c r="S85" i="2"/>
  <c r="S252" i="2"/>
  <c r="U369" i="2"/>
  <c r="U386" i="2"/>
  <c r="T386" i="2"/>
  <c r="S386" i="2"/>
  <c r="U384" i="2"/>
  <c r="T384" i="2"/>
  <c r="S384" i="2"/>
  <c r="U322" i="2"/>
  <c r="T322" i="2"/>
  <c r="S322" i="2"/>
  <c r="U319" i="2"/>
  <c r="T319" i="2"/>
  <c r="S319" i="2"/>
  <c r="U120" i="2"/>
  <c r="T120" i="2"/>
  <c r="S120" i="2"/>
  <c r="U2894" i="2" l="1"/>
  <c r="T2894" i="2"/>
  <c r="S2894" i="2"/>
  <c r="S2295" i="2"/>
  <c r="U2295" i="2"/>
  <c r="U300" i="2"/>
  <c r="T300" i="2"/>
  <c r="S300" i="2"/>
  <c r="U296" i="2"/>
  <c r="T296" i="2"/>
  <c r="S296" i="2"/>
  <c r="T2295" i="2" l="1"/>
  <c r="G3158" i="2" l="1"/>
  <c r="G2997" i="2"/>
  <c r="U82" i="2"/>
  <c r="T82" i="2"/>
  <c r="S82" i="2"/>
  <c r="G391" i="2" l="1"/>
  <c r="U2286" i="2" l="1"/>
  <c r="T2286" i="2"/>
  <c r="S2286" i="2"/>
  <c r="U215" i="2" l="1"/>
  <c r="T215" i="2"/>
  <c r="S215" i="2"/>
  <c r="U247" i="2" l="1"/>
  <c r="T247" i="2"/>
  <c r="U1746" i="2" l="1"/>
  <c r="T1746" i="2"/>
  <c r="S1746" i="2"/>
  <c r="G3142" i="2" l="1"/>
  <c r="U146" i="2" l="1"/>
  <c r="T146" i="2"/>
  <c r="S146" i="2"/>
  <c r="S1611" i="2"/>
  <c r="T1611" i="2"/>
  <c r="U1611" i="2"/>
  <c r="G2983" i="2" l="1"/>
  <c r="U2878" i="2" l="1"/>
  <c r="S858" i="2" l="1"/>
  <c r="T3136" i="2" l="1"/>
  <c r="T3133" i="2"/>
  <c r="T3003" i="2"/>
  <c r="T3001" i="2"/>
  <c r="T3142" i="2"/>
  <c r="T3090" i="2"/>
  <c r="T3088" i="2"/>
  <c r="T3162" i="2"/>
  <c r="T3160" i="2"/>
  <c r="T3156" i="2"/>
  <c r="T3017" i="2"/>
  <c r="T3054" i="2"/>
  <c r="T3050" i="2"/>
  <c r="T3071" i="2"/>
  <c r="T3068" i="2"/>
  <c r="T2983" i="2"/>
  <c r="T2981" i="2"/>
  <c r="T3168" i="2"/>
  <c r="T3128" i="2"/>
  <c r="T3124" i="2"/>
  <c r="T3029" i="2"/>
  <c r="T3023" i="2"/>
  <c r="T3020" i="2"/>
  <c r="T3009" i="2"/>
  <c r="T3114" i="2"/>
  <c r="T3112" i="2"/>
  <c r="T2995" i="2"/>
  <c r="T2967" i="2"/>
  <c r="T2969" i="2"/>
  <c r="T2965" i="2"/>
  <c r="T3173" i="2" l="1"/>
  <c r="T2948" i="2"/>
  <c r="T2944" i="2"/>
  <c r="T2942" i="2"/>
  <c r="T2936" i="2"/>
  <c r="T2933" i="2"/>
  <c r="T2920" i="2"/>
  <c r="T2918" i="2"/>
  <c r="T2923" i="2"/>
  <c r="T2875" i="2"/>
  <c r="T2887" i="2"/>
  <c r="T2872" i="2"/>
  <c r="T2869" i="2"/>
  <c r="T2867" i="2"/>
  <c r="T1128" i="2"/>
  <c r="T2854" i="2"/>
  <c r="T2844" i="2"/>
  <c r="T2807" i="2"/>
  <c r="T2818" i="2"/>
  <c r="T2586" i="2"/>
  <c r="T2523" i="2"/>
  <c r="T2518" i="2"/>
  <c r="T2541" i="2"/>
  <c r="T2515" i="2"/>
  <c r="T2513" i="2"/>
  <c r="T2147" i="2"/>
  <c r="T2116" i="2"/>
  <c r="T2411" i="2"/>
  <c r="T2405" i="2"/>
  <c r="T2426" i="2"/>
  <c r="T2423" i="2"/>
  <c r="T2420" i="2"/>
  <c r="T2417" i="2"/>
  <c r="T2792" i="2"/>
  <c r="T2303" i="2"/>
  <c r="T2292" i="2"/>
  <c r="T2289" i="2"/>
  <c r="T2283" i="2"/>
  <c r="T670" i="2"/>
  <c r="T2256" i="2"/>
  <c r="T2210" i="2"/>
  <c r="T2089" i="2"/>
  <c r="T2086" i="2"/>
  <c r="T2217" i="2"/>
  <c r="T2213" i="2"/>
  <c r="T2221" i="2"/>
  <c r="T2224" i="2"/>
  <c r="T2206" i="2"/>
  <c r="T2202" i="2"/>
  <c r="T2078" i="2"/>
  <c r="T2180" i="2"/>
  <c r="T2177" i="2"/>
  <c r="T2189" i="2"/>
  <c r="T2095" i="2"/>
  <c r="T1245" i="2"/>
  <c r="T1217" i="2"/>
  <c r="T1985" i="2"/>
  <c r="T2067" i="2"/>
  <c r="T1774" i="2"/>
  <c r="T1768" i="2"/>
  <c r="T1756" i="2"/>
  <c r="T1731" i="2"/>
  <c r="T1641" i="2"/>
  <c r="T1647" i="2"/>
  <c r="T1644" i="2"/>
  <c r="T1597" i="2"/>
  <c r="T1527" i="2"/>
  <c r="T1574" i="2"/>
  <c r="T1529" i="2"/>
  <c r="T1443" i="2"/>
  <c r="T1478" i="2"/>
  <c r="T1470" i="2"/>
  <c r="T1417" i="2"/>
  <c r="T1380" i="2"/>
  <c r="T1410" i="2"/>
  <c r="T1429" i="2"/>
  <c r="T1345" i="2"/>
  <c r="T1328" i="2"/>
  <c r="T1314" i="2"/>
  <c r="T1307" i="2"/>
  <c r="T1300" i="2"/>
  <c r="T1296" i="2"/>
  <c r="T1286" i="2"/>
  <c r="T1290" i="2"/>
  <c r="T1276" i="2"/>
  <c r="T1273" i="2"/>
  <c r="T1279" i="2"/>
  <c r="T1265" i="2"/>
  <c r="T1252" i="2"/>
  <c r="T1187" i="2"/>
  <c r="T1184" i="2"/>
  <c r="T1197" i="2"/>
  <c r="T1192" i="2"/>
  <c r="T1190" i="2"/>
  <c r="T1178" i="2"/>
  <c r="T1172" i="2"/>
  <c r="T1169" i="2"/>
  <c r="T1135" i="2"/>
  <c r="T1133" i="2"/>
  <c r="T1140" i="2"/>
  <c r="T1131" i="2"/>
  <c r="T1137" i="2"/>
  <c r="T1099" i="2"/>
  <c r="T1091" i="2"/>
  <c r="T1058" i="2"/>
  <c r="T1050" i="2"/>
  <c r="T1044" i="2"/>
  <c r="T1035" i="2"/>
  <c r="T608" i="2"/>
  <c r="T985" i="2"/>
  <c r="T561" i="2"/>
  <c r="T899" i="2"/>
  <c r="T1325" i="2"/>
  <c r="T890" i="2"/>
  <c r="T871" i="2"/>
  <c r="T861" i="2"/>
  <c r="T858" i="2"/>
  <c r="T854" i="2"/>
  <c r="T843" i="2"/>
  <c r="T840" i="2"/>
  <c r="T836" i="2"/>
  <c r="T830" i="2"/>
  <c r="T823" i="2"/>
  <c r="T695" i="2"/>
  <c r="T817" i="2"/>
  <c r="T796" i="2"/>
  <c r="T790" i="2"/>
  <c r="T907" i="2"/>
  <c r="T778" i="2"/>
  <c r="T775" i="2"/>
  <c r="T769" i="2"/>
  <c r="T735" i="2"/>
  <c r="T728" i="2"/>
  <c r="T1520" i="2"/>
  <c r="T707" i="2"/>
  <c r="T685" i="2"/>
  <c r="T598" i="2"/>
  <c r="T588" i="2"/>
  <c r="T552" i="2"/>
  <c r="T511" i="2"/>
  <c r="T520" i="2"/>
  <c r="T505" i="2"/>
  <c r="T503" i="2"/>
  <c r="T497" i="2"/>
  <c r="T487" i="2"/>
  <c r="T484" i="2"/>
  <c r="T482" i="2"/>
  <c r="T474" i="2"/>
  <c r="T447" i="2"/>
  <c r="T417" i="2"/>
  <c r="T398" i="2"/>
  <c r="T415" i="2"/>
  <c r="T395" i="2"/>
  <c r="T393" i="2"/>
  <c r="T391" i="2"/>
  <c r="T372" i="2"/>
  <c r="T339" i="2"/>
  <c r="T117" i="2"/>
  <c r="T389" i="2"/>
  <c r="T337" i="2"/>
  <c r="T335" i="2"/>
  <c r="T331" i="2"/>
  <c r="T288" i="2"/>
  <c r="T269" i="2"/>
  <c r="T255" i="2"/>
  <c r="T252" i="2"/>
  <c r="T249" i="2"/>
  <c r="T245" i="2"/>
  <c r="T243" i="2"/>
  <c r="T237" i="2"/>
  <c r="T235" i="2"/>
  <c r="T225" i="2"/>
  <c r="T223" i="2"/>
  <c r="T219" i="2"/>
  <c r="S3136" i="2"/>
  <c r="S3133" i="2"/>
  <c r="S3003" i="2"/>
  <c r="S3001" i="2"/>
  <c r="S3090" i="2"/>
  <c r="S3088" i="2"/>
  <c r="S3162" i="2"/>
  <c r="S3160" i="2"/>
  <c r="S3156" i="2"/>
  <c r="S3017" i="2"/>
  <c r="S3054" i="2"/>
  <c r="S3050" i="2"/>
  <c r="S3071" i="2"/>
  <c r="S3068" i="2"/>
  <c r="S2983" i="2"/>
  <c r="S2981" i="2"/>
  <c r="S3168" i="2"/>
  <c r="S3128" i="2"/>
  <c r="S3124" i="2"/>
  <c r="S3029" i="2"/>
  <c r="S3023" i="2"/>
  <c r="S3020" i="2"/>
  <c r="S3009" i="2"/>
  <c r="S3114" i="2"/>
  <c r="S3112" i="2"/>
  <c r="S2995" i="2"/>
  <c r="S2969" i="2"/>
  <c r="S2967" i="2"/>
  <c r="S2965" i="2"/>
  <c r="S2948" i="2"/>
  <c r="S2944" i="2"/>
  <c r="S2942" i="2"/>
  <c r="S2936" i="2"/>
  <c r="S2933" i="2"/>
  <c r="S2920" i="2"/>
  <c r="S2918" i="2"/>
  <c r="S2923" i="2"/>
  <c r="S2875" i="2"/>
  <c r="S2887" i="2"/>
  <c r="S2872" i="2"/>
  <c r="S2869" i="2"/>
  <c r="S2867" i="2"/>
  <c r="S1128" i="2"/>
  <c r="S2854" i="2"/>
  <c r="S2844" i="2"/>
  <c r="S2807" i="2"/>
  <c r="S2818" i="2"/>
  <c r="S2586" i="2"/>
  <c r="S2523" i="2"/>
  <c r="S2518" i="2"/>
  <c r="S2541" i="2"/>
  <c r="S2515" i="2"/>
  <c r="S2513" i="2"/>
  <c r="S2147" i="2"/>
  <c r="S2116" i="2"/>
  <c r="S2411" i="2"/>
  <c r="S2405" i="2"/>
  <c r="S2426" i="2"/>
  <c r="S2423" i="2"/>
  <c r="S2420" i="2"/>
  <c r="S2417" i="2"/>
  <c r="S2792" i="2"/>
  <c r="S2303" i="2"/>
  <c r="S2292" i="2"/>
  <c r="S2289" i="2"/>
  <c r="S2283" i="2"/>
  <c r="S670" i="2"/>
  <c r="S2256" i="2"/>
  <c r="S2210" i="2"/>
  <c r="S2089" i="2"/>
  <c r="S2086" i="2"/>
  <c r="S2217" i="2"/>
  <c r="S2213" i="2"/>
  <c r="S2221" i="2"/>
  <c r="S2224" i="2"/>
  <c r="S2206" i="2"/>
  <c r="S2202" i="2"/>
  <c r="S2078" i="2"/>
  <c r="S2180" i="2"/>
  <c r="S2177" i="2"/>
  <c r="S2189" i="2"/>
  <c r="S2095" i="2"/>
  <c r="S1245" i="2"/>
  <c r="S1217" i="2"/>
  <c r="S1985" i="2"/>
  <c r="S2067" i="2"/>
  <c r="S1774" i="2"/>
  <c r="S1768" i="2"/>
  <c r="S1756" i="2"/>
  <c r="S1731" i="2"/>
  <c r="S1641" i="2"/>
  <c r="S1647" i="2"/>
  <c r="S1644" i="2"/>
  <c r="S1597" i="2"/>
  <c r="S1527" i="2"/>
  <c r="S1574" i="2"/>
  <c r="S1529" i="2"/>
  <c r="S1513" i="2"/>
  <c r="S1443" i="2"/>
  <c r="S1478" i="2"/>
  <c r="S1470" i="2"/>
  <c r="S1417" i="2"/>
  <c r="S1380" i="2"/>
  <c r="S1410" i="2"/>
  <c r="S1403" i="2"/>
  <c r="S1429" i="2"/>
  <c r="S1345" i="2"/>
  <c r="S1328" i="2"/>
  <c r="S1314" i="2"/>
  <c r="S1307" i="2"/>
  <c r="S1300" i="2"/>
  <c r="S1296" i="2"/>
  <c r="S1286" i="2"/>
  <c r="S1290" i="2"/>
  <c r="S1276" i="2"/>
  <c r="S1273" i="2"/>
  <c r="S1279" i="2"/>
  <c r="S1265" i="2"/>
  <c r="S1252" i="2"/>
  <c r="S1187" i="2"/>
  <c r="S1184" i="2"/>
  <c r="S1197" i="2"/>
  <c r="S1192" i="2"/>
  <c r="S1190" i="2"/>
  <c r="S1178" i="2"/>
  <c r="S1172" i="2"/>
  <c r="S1169" i="2"/>
  <c r="S1135" i="2"/>
  <c r="S1133" i="2"/>
  <c r="S1140" i="2"/>
  <c r="S1131" i="2"/>
  <c r="S1015" i="2"/>
  <c r="S1160" i="2"/>
  <c r="S1137" i="2"/>
  <c r="S1099" i="2"/>
  <c r="S1091" i="2"/>
  <c r="S1058" i="2"/>
  <c r="S1050" i="2"/>
  <c r="S1044" i="2"/>
  <c r="S1035" i="2"/>
  <c r="S608" i="2"/>
  <c r="S985" i="2"/>
  <c r="S561" i="2"/>
  <c r="S899" i="2"/>
  <c r="S1325" i="2"/>
  <c r="S861" i="2"/>
  <c r="S836" i="2"/>
  <c r="S830" i="2"/>
  <c r="S823" i="2"/>
  <c r="S695" i="2"/>
  <c r="S817" i="2"/>
  <c r="S796" i="2"/>
  <c r="S790" i="2"/>
  <c r="S907" i="2"/>
  <c r="S778" i="2"/>
  <c r="S775" i="2"/>
  <c r="S769" i="2"/>
  <c r="S1520" i="2"/>
  <c r="S707" i="2"/>
  <c r="S685" i="2"/>
  <c r="S552" i="2"/>
  <c r="S511" i="2"/>
  <c r="S520" i="2"/>
  <c r="S507" i="2"/>
  <c r="S505" i="2"/>
  <c r="S503" i="2"/>
  <c r="S487" i="2"/>
  <c r="S484" i="2"/>
  <c r="S417" i="2"/>
  <c r="S415" i="2"/>
  <c r="S395" i="2"/>
  <c r="S393" i="2"/>
  <c r="S391" i="2"/>
  <c r="S376" i="2"/>
  <c r="S372" i="2"/>
  <c r="S117" i="2"/>
  <c r="S331" i="2"/>
  <c r="S27" i="2"/>
  <c r="S243" i="2"/>
  <c r="U3001" i="2" l="1"/>
  <c r="U3146" i="2"/>
  <c r="U3081" i="2"/>
  <c r="U3162" i="2"/>
  <c r="U3160" i="2"/>
  <c r="U3156" i="2"/>
  <c r="U3017" i="2"/>
  <c r="U3013" i="2"/>
  <c r="U3054" i="2"/>
  <c r="U3050" i="2"/>
  <c r="U3048" i="2"/>
  <c r="U3068" i="2"/>
  <c r="U2983" i="2"/>
  <c r="U2981" i="2"/>
  <c r="U3168" i="2"/>
  <c r="U3164" i="2"/>
  <c r="U3122" i="2"/>
  <c r="U3026" i="2"/>
  <c r="U3011" i="2"/>
  <c r="U3112" i="2"/>
  <c r="U2997" i="2"/>
  <c r="U2995" i="2"/>
  <c r="U2969" i="2"/>
  <c r="U2967" i="2"/>
  <c r="U2930" i="2"/>
  <c r="U2948" i="2"/>
  <c r="U2942" i="2"/>
  <c r="U2933" i="2"/>
  <c r="U2918" i="2"/>
  <c r="U2923" i="2"/>
  <c r="U2875" i="2"/>
  <c r="U2891" i="2"/>
  <c r="T2891" i="2"/>
  <c r="S2891" i="2"/>
  <c r="U2887" i="2"/>
  <c r="U2872" i="2"/>
  <c r="U2881" i="2"/>
  <c r="U2818" i="2"/>
  <c r="U2518" i="2"/>
  <c r="U2147" i="2"/>
  <c r="U2411" i="2"/>
  <c r="U2189" i="2"/>
  <c r="U1768" i="2"/>
  <c r="U1731" i="2"/>
  <c r="U1470" i="2"/>
  <c r="U1380" i="2"/>
  <c r="U1403" i="2"/>
  <c r="T1403" i="2"/>
  <c r="U1314" i="2"/>
  <c r="U1273" i="2"/>
  <c r="U1279" i="2"/>
  <c r="U1265" i="2"/>
  <c r="U1187" i="2"/>
  <c r="U1184" i="2"/>
  <c r="U1197" i="2"/>
  <c r="U1192" i="2"/>
  <c r="U1169" i="2"/>
  <c r="U1015" i="2"/>
  <c r="T1015" i="2"/>
  <c r="U1160" i="2"/>
  <c r="T1160" i="2"/>
  <c r="U1137" i="2"/>
  <c r="U1035" i="2"/>
  <c r="U561" i="2"/>
  <c r="U890" i="2"/>
  <c r="S890" i="2"/>
  <c r="U871" i="2"/>
  <c r="S871" i="2"/>
  <c r="U858" i="2"/>
  <c r="U854" i="2"/>
  <c r="S854" i="2"/>
  <c r="U843" i="2"/>
  <c r="S843" i="2"/>
  <c r="U840" i="2"/>
  <c r="S840" i="2"/>
  <c r="U775" i="2"/>
  <c r="U735" i="2"/>
  <c r="S735" i="2"/>
  <c r="U728" i="2"/>
  <c r="S728" i="2"/>
  <c r="U588" i="2"/>
  <c r="S588" i="2"/>
  <c r="U507" i="2"/>
  <c r="U497" i="2"/>
  <c r="S497" i="2"/>
  <c r="U482" i="2"/>
  <c r="S482" i="2"/>
  <c r="U474" i="2"/>
  <c r="S474" i="2"/>
  <c r="U468" i="2"/>
  <c r="U447" i="2"/>
  <c r="S447" i="2"/>
  <c r="U398" i="2"/>
  <c r="S398" i="2"/>
  <c r="U339" i="2"/>
  <c r="S339" i="2"/>
  <c r="U389" i="2"/>
  <c r="S389" i="2"/>
  <c r="U337" i="2"/>
  <c r="S337" i="2"/>
  <c r="U335" i="2"/>
  <c r="S335" i="2"/>
  <c r="U288" i="2"/>
  <c r="S288" i="2"/>
  <c r="U286" i="2"/>
  <c r="S286" i="2"/>
  <c r="U269" i="2"/>
  <c r="S269" i="2"/>
  <c r="U255" i="2"/>
  <c r="S255" i="2"/>
  <c r="U249" i="2"/>
  <c r="S249" i="2"/>
  <c r="U245" i="2"/>
  <c r="S245" i="2"/>
  <c r="U235" i="2"/>
  <c r="S235" i="2"/>
  <c r="U225" i="2"/>
  <c r="S225" i="2"/>
  <c r="U223" i="2"/>
  <c r="S223" i="2"/>
  <c r="U195" i="2"/>
  <c r="T195" i="2"/>
  <c r="S195" i="2"/>
  <c r="U167" i="2"/>
  <c r="S167" i="2"/>
  <c r="U164" i="2"/>
  <c r="T164" i="2"/>
  <c r="S164" i="2"/>
  <c r="U160" i="2"/>
  <c r="S160" i="2"/>
  <c r="U2086" i="2"/>
  <c r="U2213" i="2"/>
  <c r="G2942" i="2" l="1"/>
  <c r="G1190" i="2"/>
  <c r="U219" i="2" l="1"/>
  <c r="S221" i="2"/>
  <c r="U221" i="2"/>
  <c r="U2206" i="2" l="1"/>
  <c r="U3009" i="2"/>
  <c r="U2089" i="2"/>
  <c r="U2217" i="2"/>
  <c r="U3128" i="2"/>
  <c r="S32" i="2"/>
  <c r="S59" i="2"/>
  <c r="T59" i="2"/>
  <c r="U59" i="2"/>
  <c r="S61" i="2"/>
  <c r="T61" i="2"/>
  <c r="U61" i="2"/>
  <c r="S87" i="2"/>
  <c r="T87" i="2"/>
  <c r="U87" i="2"/>
  <c r="S100" i="2"/>
  <c r="T100" i="2"/>
  <c r="U100" i="2"/>
  <c r="S108" i="2"/>
  <c r="U108" i="2"/>
  <c r="S111" i="2"/>
  <c r="T111" i="2"/>
  <c r="U111" i="2"/>
  <c r="S114" i="2"/>
  <c r="T114" i="2"/>
  <c r="U114" i="2"/>
  <c r="S198" i="2"/>
  <c r="T198" i="2"/>
  <c r="U198" i="2"/>
  <c r="S201" i="2"/>
  <c r="T201" i="2"/>
  <c r="U201" i="2"/>
  <c r="S203" i="2"/>
  <c r="T203" i="2"/>
  <c r="U203" i="2"/>
  <c r="S209" i="2"/>
  <c r="T209" i="2"/>
  <c r="U209" i="2"/>
  <c r="S134" i="2"/>
  <c r="T134" i="2"/>
  <c r="U134" i="2"/>
  <c r="S158" i="2"/>
  <c r="T158" i="2"/>
  <c r="U158" i="2"/>
  <c r="S171" i="2"/>
  <c r="T171" i="2"/>
  <c r="U171" i="2"/>
  <c r="S175" i="2"/>
  <c r="T175" i="2"/>
  <c r="U175" i="2"/>
  <c r="S181" i="2"/>
  <c r="T181" i="2"/>
  <c r="U181" i="2"/>
  <c r="S188" i="2"/>
  <c r="T188" i="2"/>
  <c r="U188" i="2"/>
  <c r="S190" i="2"/>
  <c r="T190" i="2"/>
  <c r="U190" i="2"/>
  <c r="S192" i="2"/>
  <c r="T192" i="2"/>
  <c r="U192" i="2"/>
  <c r="S213" i="2"/>
  <c r="T213" i="2"/>
  <c r="U213" i="2"/>
  <c r="S217" i="2"/>
  <c r="T217" i="2"/>
  <c r="U217" i="2"/>
  <c r="S360" i="2"/>
  <c r="T360" i="2"/>
  <c r="U360" i="2"/>
  <c r="U237" i="2"/>
  <c r="U243" i="2"/>
  <c r="U252" i="2"/>
  <c r="S263" i="2"/>
  <c r="U263" i="2"/>
  <c r="U331" i="2"/>
  <c r="U117" i="2"/>
  <c r="U372" i="2"/>
  <c r="U376" i="2"/>
  <c r="U391" i="2"/>
  <c r="U393" i="2"/>
  <c r="U395" i="2"/>
  <c r="U415" i="2"/>
  <c r="U417" i="2"/>
  <c r="U459" i="2"/>
  <c r="U484" i="2"/>
  <c r="U487" i="2"/>
  <c r="U503" i="2"/>
  <c r="U505" i="2"/>
  <c r="U520" i="2"/>
  <c r="U511" i="2"/>
  <c r="U552" i="2"/>
  <c r="S598" i="2"/>
  <c r="U598" i="2"/>
  <c r="U685" i="2"/>
  <c r="U707" i="2"/>
  <c r="U1520" i="2"/>
  <c r="U769" i="2"/>
  <c r="U778" i="2"/>
  <c r="U907" i="2"/>
  <c r="U790" i="2"/>
  <c r="U796" i="2"/>
  <c r="U817" i="2"/>
  <c r="U695" i="2"/>
  <c r="U823" i="2"/>
  <c r="U830" i="2"/>
  <c r="U836" i="2"/>
  <c r="U861" i="2"/>
  <c r="U1325" i="2"/>
  <c r="U899" i="2"/>
  <c r="U985" i="2"/>
  <c r="U608" i="2"/>
  <c r="U1044" i="2"/>
  <c r="U1050" i="2"/>
  <c r="U1058" i="2"/>
  <c r="U1091" i="2"/>
  <c r="U1099" i="2"/>
  <c r="U1131" i="2"/>
  <c r="U1140" i="2"/>
  <c r="U1133" i="2"/>
  <c r="U1135" i="2"/>
  <c r="U1172" i="2"/>
  <c r="U1178" i="2"/>
  <c r="U1190" i="2"/>
  <c r="U1252" i="2"/>
  <c r="U1258" i="2"/>
  <c r="U1276" i="2"/>
  <c r="U1290" i="2"/>
  <c r="U1286" i="2"/>
  <c r="U1296" i="2"/>
  <c r="U1300" i="2"/>
  <c r="U1307" i="2"/>
  <c r="U1328" i="2"/>
  <c r="U1345" i="2"/>
  <c r="U1429" i="2"/>
  <c r="U1410" i="2"/>
  <c r="U1417" i="2"/>
  <c r="U1478" i="2"/>
  <c r="U1443" i="2"/>
  <c r="U1513" i="2"/>
  <c r="U1529" i="2"/>
  <c r="U1574" i="2"/>
  <c r="U1527" i="2"/>
  <c r="U1597" i="2"/>
  <c r="U1644" i="2"/>
  <c r="U1647" i="2"/>
  <c r="U1641" i="2"/>
  <c r="U1756" i="2"/>
  <c r="U1774" i="2"/>
  <c r="U2067" i="2"/>
  <c r="U1985" i="2"/>
  <c r="U1217" i="2"/>
  <c r="U1245" i="2"/>
  <c r="U2095" i="2"/>
  <c r="U2177" i="2"/>
  <c r="U2180" i="2"/>
  <c r="U2078" i="2"/>
  <c r="U2202" i="2"/>
  <c r="U2224" i="2"/>
  <c r="U2221" i="2"/>
  <c r="U2210" i="2"/>
  <c r="U2256" i="2"/>
  <c r="U670" i="2"/>
  <c r="U2283" i="2"/>
  <c r="U2289" i="2"/>
  <c r="U2292" i="2"/>
  <c r="U2303" i="2"/>
  <c r="U2792" i="2"/>
  <c r="U2417" i="2"/>
  <c r="U2420" i="2"/>
  <c r="U2423" i="2"/>
  <c r="U2426" i="2"/>
  <c r="U2405" i="2"/>
  <c r="U2116" i="2"/>
  <c r="U2513" i="2"/>
  <c r="U2515" i="2"/>
  <c r="U2541" i="2"/>
  <c r="U2523" i="2"/>
  <c r="U2586" i="2"/>
  <c r="U2807" i="2"/>
  <c r="U2844" i="2"/>
  <c r="U2854" i="2"/>
  <c r="U1128" i="2"/>
  <c r="U2867" i="2"/>
  <c r="U2884" i="2"/>
  <c r="U2869" i="2"/>
  <c r="U2920" i="2"/>
  <c r="U2936" i="2"/>
  <c r="U2944" i="2"/>
  <c r="U2963" i="2"/>
  <c r="U2965" i="2"/>
  <c r="U3114" i="2"/>
  <c r="U3020" i="2"/>
  <c r="U3023" i="2"/>
  <c r="U3029" i="2"/>
  <c r="U3124" i="2"/>
  <c r="U3071" i="2"/>
  <c r="U3158" i="2"/>
  <c r="U3088" i="2"/>
  <c r="U3090" i="2"/>
  <c r="U3142" i="2"/>
  <c r="U3144" i="2"/>
  <c r="U3003" i="2"/>
  <c r="U3133" i="2"/>
  <c r="U3136" i="2"/>
  <c r="U3173" i="2" l="1"/>
  <c r="U2952" i="2"/>
  <c r="G2948" i="2"/>
  <c r="U3175" i="2" l="1"/>
  <c r="V3173" i="2"/>
  <c r="W3173" i="2" s="1"/>
  <c r="S2507" i="2"/>
  <c r="T2507" i="2"/>
  <c r="S1725" i="2"/>
  <c r="T1725" i="2"/>
  <c r="S369" i="2"/>
  <c r="T369" i="2"/>
  <c r="S2878" i="2" l="1"/>
  <c r="T2878" i="2"/>
  <c r="S459" i="2"/>
  <c r="T459" i="2"/>
  <c r="S468" i="2"/>
  <c r="T468" i="2"/>
  <c r="S1258" i="2"/>
  <c r="T1258" i="2"/>
  <c r="S2881" i="2"/>
  <c r="T2881" i="2"/>
  <c r="S2884" i="2"/>
  <c r="T2884" i="2"/>
  <c r="T2952" i="2" l="1"/>
  <c r="V2952" i="2" s="1"/>
  <c r="T3175" i="2" l="1"/>
  <c r="T3177" i="2" s="1"/>
  <c r="T3179" i="2" s="1"/>
  <c r="A1" i="2" s="1"/>
</calcChain>
</file>

<file path=xl/sharedStrings.xml><?xml version="1.0" encoding="utf-8"?>
<sst xmlns="http://schemas.openxmlformats.org/spreadsheetml/2006/main" count="6648" uniqueCount="2754">
  <si>
    <t>220kV Budhipadar-Bhusan Ckt-I</t>
  </si>
  <si>
    <t>220kV Budhipadar-Bhusan Ckt II</t>
  </si>
  <si>
    <t>220kV Duburi-NINL</t>
  </si>
  <si>
    <t>220kV NALCO-Meramundali-I</t>
  </si>
  <si>
    <t>220kV NALCO-Meramundali-II</t>
  </si>
  <si>
    <t>220kV Rengali PH-Nalco-TTPS</t>
  </si>
  <si>
    <t>220kV Nayagarh-Mendhasal</t>
  </si>
  <si>
    <t>220kV Rengali GD-Rengali PG  -I</t>
  </si>
  <si>
    <t>220kV Rengali GD-Rengali PG  -II</t>
  </si>
  <si>
    <t>220kV Rengali PH-Rengali GD  -I</t>
  </si>
  <si>
    <t>220kV Rengali PH-Rengali GD  -II</t>
  </si>
  <si>
    <t>220kV Rengali PH -STPS</t>
  </si>
  <si>
    <t>220kV STPS (Kaniha)-TTPS</t>
  </si>
  <si>
    <t>220kV Therubali-Bhanjanagar-I</t>
  </si>
  <si>
    <t>220kV Therubali-Bhanjanagar-II</t>
  </si>
  <si>
    <t>220kV TTPS-Meramundali-I</t>
  </si>
  <si>
    <t>220kV TTPS-Meramundali-II</t>
  </si>
  <si>
    <t>220kV U. Kolab-Jayanagar-I</t>
  </si>
  <si>
    <t>220kV U. Kolab-Jayanagar-II</t>
  </si>
  <si>
    <t>ICTs / AUTOS</t>
  </si>
  <si>
    <t>Meramundali  315MVA ICT – I</t>
  </si>
  <si>
    <t>Meramundali 315MVA ICT – II</t>
  </si>
  <si>
    <t>Mendhasal 315MVA ICT – I</t>
  </si>
  <si>
    <t>Mendhasal 315MVA ICT – II</t>
  </si>
  <si>
    <t>Bidanasi 100MVA Auto – I</t>
  </si>
  <si>
    <t>Bidanasi 100MVA Auto - II</t>
  </si>
  <si>
    <t>Meramundali 100MVA Auto – I</t>
  </si>
  <si>
    <t>Meramundali 100MVA Auto – II</t>
  </si>
  <si>
    <t>Bhanjanagar 160MVA Auto – I</t>
  </si>
  <si>
    <t>Chandaka 100MVA Auto – I</t>
  </si>
  <si>
    <t>( OH l x Cktkm l x NSC l )
( OH t x MVA t
x 2.5 )</t>
  </si>
  <si>
    <t>(THY x 
Ckt KM X NSC) 
 (THY X MVA x 2.5)</t>
  </si>
  <si>
    <t>Chandaka 100MVA Auto – III</t>
  </si>
  <si>
    <t>Narendrapur 160MVA Auto – I</t>
  </si>
  <si>
    <t>Narendrapur 160MVA Auto – II</t>
  </si>
  <si>
    <t>Therubali 100MVA Auto – I</t>
  </si>
  <si>
    <t>Therubali 100MVA Auto – II</t>
  </si>
  <si>
    <t>Duburi 100MVA Auto – II</t>
  </si>
  <si>
    <t>Duburi 100MVA Auto – III</t>
  </si>
  <si>
    <t>Budhipadar 160MVA Auto – I</t>
  </si>
  <si>
    <t>Budhipadar 160MVA Auto – II</t>
  </si>
  <si>
    <t>Tarkera 100MVA Auto – I</t>
  </si>
  <si>
    <t>Tarkera 100MVA Auto – II</t>
  </si>
  <si>
    <t>Tarkera 100MVA Auto – III</t>
  </si>
  <si>
    <t>Tarkera 100MVA Auto – IV</t>
  </si>
  <si>
    <t>Katapalli 100MVA Auto – I</t>
  </si>
  <si>
    <t>Katapalli 100MVA Auto – II</t>
  </si>
  <si>
    <t>Paradeep 100MVA Auto – I</t>
  </si>
  <si>
    <t>Bhadrak 100MVA Auto – I</t>
  </si>
  <si>
    <r>
      <t xml:space="preserve"> a) </t>
    </r>
    <r>
      <rPr>
        <b/>
        <sz val="12"/>
        <rFont val="Arial"/>
        <family val="2"/>
      </rPr>
      <t>Transmission Lines</t>
    </r>
  </si>
  <si>
    <t>SL. NO</t>
  </si>
  <si>
    <t>Name of the Transmission line</t>
  </si>
  <si>
    <t>Voltage Level(in KV)</t>
  </si>
  <si>
    <t>S/C or D/C</t>
  </si>
  <si>
    <t>Line Length (in Ckt KM)</t>
  </si>
  <si>
    <t>Date of Comm. / Comm. Operation</t>
  </si>
  <si>
    <t>From</t>
  </si>
  <si>
    <t>To</t>
  </si>
  <si>
    <t>Rengali-Kuchei PG</t>
  </si>
  <si>
    <t>Kolaghat PG</t>
  </si>
  <si>
    <t>S/C</t>
  </si>
  <si>
    <t>Twin Moose</t>
  </si>
  <si>
    <t>1995</t>
  </si>
  <si>
    <t>Indravati PH</t>
  </si>
  <si>
    <t>Indravati PG</t>
  </si>
  <si>
    <t>03/09/09</t>
  </si>
  <si>
    <t>Meramundali</t>
  </si>
  <si>
    <t>Mendhasal</t>
  </si>
  <si>
    <t>31/01/10</t>
  </si>
  <si>
    <t>Balimela</t>
  </si>
  <si>
    <t>U. Seluru</t>
  </si>
  <si>
    <t>Single Zebra</t>
  </si>
  <si>
    <t>1982</t>
  </si>
  <si>
    <t>Jayanagar-I</t>
  </si>
  <si>
    <t>D/C</t>
  </si>
  <si>
    <t>1974</t>
  </si>
  <si>
    <t>Jayanagar-II</t>
  </si>
  <si>
    <t>Jayanagar-III</t>
  </si>
  <si>
    <t>Balasore</t>
  </si>
  <si>
    <t>Bhadrak</t>
  </si>
  <si>
    <t>22.10.08</t>
  </si>
  <si>
    <t>2008</t>
  </si>
  <si>
    <t>Barkote</t>
  </si>
  <si>
    <t>Tarkera</t>
  </si>
  <si>
    <t>1979</t>
  </si>
  <si>
    <t>Bhanjanagar</t>
  </si>
  <si>
    <t>Meramundali-I</t>
  </si>
  <si>
    <t>Meramundali-II</t>
  </si>
  <si>
    <t>1989</t>
  </si>
  <si>
    <t>Bidanasi</t>
  </si>
  <si>
    <t>Chandaka</t>
  </si>
  <si>
    <t>2003</t>
  </si>
  <si>
    <t xml:space="preserve"> Mendhasal ckt II</t>
  </si>
  <si>
    <t xml:space="preserve"> Mendhasal ckt III</t>
  </si>
  <si>
    <t xml:space="preserve"> Mendhasal ckt IV</t>
  </si>
  <si>
    <t>Nayagarh</t>
  </si>
  <si>
    <t>Bisra</t>
  </si>
  <si>
    <t>Tarkera-I</t>
  </si>
  <si>
    <t>1993</t>
  </si>
  <si>
    <t>Tarkera-II</t>
  </si>
  <si>
    <t>Budhipadar</t>
  </si>
  <si>
    <t>IbTPS -I</t>
  </si>
  <si>
    <t>IbTPS -II</t>
  </si>
  <si>
    <t>IbTPS -IV</t>
  </si>
  <si>
    <t>07/01/08</t>
  </si>
  <si>
    <t>Korba-II</t>
  </si>
  <si>
    <t>20/04/07</t>
  </si>
  <si>
    <t>07/11/07</t>
  </si>
  <si>
    <t>06/08/05</t>
  </si>
  <si>
    <t>26/03/2000</t>
  </si>
  <si>
    <t>Duburi</t>
  </si>
  <si>
    <t>1997</t>
  </si>
  <si>
    <t>NINL</t>
  </si>
  <si>
    <t>01/06/2000</t>
  </si>
  <si>
    <t>Duburi (New)</t>
  </si>
  <si>
    <t>Therubali-I</t>
  </si>
  <si>
    <t>26/05/01</t>
  </si>
  <si>
    <t>Therubali-II</t>
  </si>
  <si>
    <t>Therubali-III</t>
  </si>
  <si>
    <t>22/07/05</t>
  </si>
  <si>
    <t>Therubali-IV</t>
  </si>
  <si>
    <t>Jayanagar</t>
  </si>
  <si>
    <t>Jeyapore PG-I</t>
  </si>
  <si>
    <t>1990</t>
  </si>
  <si>
    <t>Jeyapore PG-II</t>
  </si>
  <si>
    <t>Joda</t>
  </si>
  <si>
    <t>RCPur PG</t>
  </si>
  <si>
    <t>Jamsedpur DVC</t>
  </si>
  <si>
    <t>1985</t>
  </si>
  <si>
    <t>TSIL Ckt.</t>
  </si>
  <si>
    <t>23/03/07</t>
  </si>
  <si>
    <t>Kuchei PG</t>
  </si>
  <si>
    <t>03/10/07</t>
  </si>
  <si>
    <t>Bidanasi-II</t>
  </si>
  <si>
    <t>Duburi-I</t>
  </si>
  <si>
    <t>Duburi-II</t>
  </si>
  <si>
    <t>22/08/06</t>
  </si>
  <si>
    <t>NALCO</t>
  </si>
  <si>
    <t>27/08/04</t>
  </si>
  <si>
    <t>Rengali PH</t>
  </si>
  <si>
    <t xml:space="preserve"> New Duburi</t>
  </si>
  <si>
    <t>Paradeep Ckt-II</t>
  </si>
  <si>
    <t>06/05/09</t>
  </si>
  <si>
    <t>DURATION OF OUTAGE 
ATTRIBUTABLE TO</t>
  </si>
  <si>
    <t>OUTAGE 
PERIOD</t>
  </si>
  <si>
    <t>Name of the
Transmission Element</t>
  </si>
  <si>
    <t>Rengali GD</t>
  </si>
  <si>
    <t>Rengali PG  -I</t>
  </si>
  <si>
    <t>Rengali PG  -II</t>
  </si>
  <si>
    <t>Chandiposh (T)</t>
  </si>
  <si>
    <t>Rengali GD  -I</t>
  </si>
  <si>
    <t>Rengali GD  -II</t>
  </si>
  <si>
    <t xml:space="preserve">Rengali PH </t>
  </si>
  <si>
    <t>STPS</t>
  </si>
  <si>
    <t>STPS (Kaniha)</t>
  </si>
  <si>
    <t>TTPS</t>
  </si>
  <si>
    <t>Budhipadar-I</t>
  </si>
  <si>
    <t>Budhipadar-II</t>
  </si>
  <si>
    <t>Therubali</t>
  </si>
  <si>
    <t>Narendrapur-I</t>
  </si>
  <si>
    <t>20/08/2001</t>
  </si>
  <si>
    <t>Narendrapur-II</t>
  </si>
  <si>
    <t>Bhanjanagar-I</t>
  </si>
  <si>
    <t>Bhanjanagar-II</t>
  </si>
  <si>
    <t>1984</t>
  </si>
  <si>
    <t>Joda-I</t>
  </si>
  <si>
    <t>1967</t>
  </si>
  <si>
    <t>Joda-II</t>
  </si>
  <si>
    <t>1970</t>
  </si>
  <si>
    <t>U. Kolab</t>
  </si>
  <si>
    <t>1987</t>
  </si>
  <si>
    <t>b) Sub Stations</t>
  </si>
  <si>
    <t>Name of the  Sub-Station</t>
  </si>
  <si>
    <t>NO. of ICTs/ AUTOs</t>
  </si>
  <si>
    <t>MVA Capacity of ICTs / Autos</t>
  </si>
  <si>
    <t>Date of Commissioning</t>
  </si>
  <si>
    <t>MERAMUNDALI</t>
  </si>
  <si>
    <t>400/220/132</t>
  </si>
  <si>
    <t>02/06/05</t>
  </si>
  <si>
    <t>2002</t>
  </si>
  <si>
    <t>MENDHASAL</t>
  </si>
  <si>
    <t>2010</t>
  </si>
  <si>
    <t>BIDANASI</t>
  </si>
  <si>
    <t>220/132</t>
  </si>
  <si>
    <t>2004</t>
  </si>
  <si>
    <t>BHANJANAGAR</t>
  </si>
  <si>
    <t>BHADRAK</t>
  </si>
  <si>
    <t>2008,2009</t>
  </si>
  <si>
    <t>CHANDAKA</t>
  </si>
  <si>
    <t>NARENDRAPUR</t>
  </si>
  <si>
    <t>1999</t>
  </si>
  <si>
    <t>THERUBALI</t>
  </si>
  <si>
    <t>1981</t>
  </si>
  <si>
    <t>BALASORE</t>
  </si>
  <si>
    <t>JAYANAGAR</t>
  </si>
  <si>
    <t>DUBURI</t>
  </si>
  <si>
    <t>BUDHIPADAR</t>
  </si>
  <si>
    <t>TARKERA</t>
  </si>
  <si>
    <t>JODA</t>
  </si>
  <si>
    <t>1969</t>
  </si>
  <si>
    <t>KATAPALLI</t>
  </si>
  <si>
    <t>2007</t>
  </si>
  <si>
    <t>PARADEEP</t>
  </si>
  <si>
    <t>Conductor Type &amp; Characteristics</t>
  </si>
  <si>
    <t>No. of Sub-Conductor
(NSC)</t>
  </si>
  <si>
    <t>16/09/2010</t>
  </si>
  <si>
    <t>IbTPS -III</t>
  </si>
  <si>
    <t>SPS I</t>
  </si>
  <si>
    <t>SPS II</t>
  </si>
  <si>
    <t>Bhusan Steel-I</t>
  </si>
  <si>
    <t>Bhusan Steel-II</t>
  </si>
  <si>
    <t>Katapali</t>
  </si>
  <si>
    <t>Bolangir-I</t>
  </si>
  <si>
    <t>Bolangir-II</t>
  </si>
  <si>
    <t>Narendrapur</t>
  </si>
  <si>
    <t>Mendhasal I</t>
  </si>
  <si>
    <t>02/07/2010</t>
  </si>
  <si>
    <t>Mendhasal II</t>
  </si>
  <si>
    <t>Meramundal I</t>
  </si>
  <si>
    <t>Sub-total (ICTs / Autos)</t>
  </si>
  <si>
    <t>TOTAL (Lines, ICTs &amp; Autos)</t>
  </si>
  <si>
    <t>BOLANGIR NEW</t>
  </si>
  <si>
    <t xml:space="preserve">132 KV </t>
  </si>
  <si>
    <t>132kV Akhusing-Parlakhemundi</t>
  </si>
  <si>
    <t>132kV Akhusing-Mohana</t>
  </si>
  <si>
    <t>132kV Angul-Boinda</t>
  </si>
  <si>
    <t>132kV Angul-Nandira (MCL)- I</t>
  </si>
  <si>
    <t>132kV Angul-Nandira (MCL)- II</t>
  </si>
  <si>
    <t>132 kV Balasore-Birla Tyre</t>
  </si>
  <si>
    <t>132kV Baripada-Kuchei PG</t>
  </si>
  <si>
    <t>132kV Bhadrak-FACOR</t>
  </si>
  <si>
    <t>132kV Bhadrak-Jajpur Town</t>
  </si>
  <si>
    <t>132kV Bhanjanagar-Aska-I</t>
  </si>
  <si>
    <t>132kV Bhanjanagar-Aska-II</t>
  </si>
  <si>
    <t>132kV Bhubaneswar-Phulnakhara</t>
  </si>
  <si>
    <t>132kV Boinda-Rairakhol</t>
  </si>
  <si>
    <t>132kV Budhipadar-Sundargarh-I</t>
  </si>
  <si>
    <t>132kV Budhipadar-Sundargarh-II</t>
  </si>
  <si>
    <t>132kV Budhipadar-MCL(Jorbaga)-I</t>
  </si>
  <si>
    <t>132kV Budhipadar-MCL(Jorbaga)-II</t>
  </si>
  <si>
    <t>132kV Budhipadar-MSP</t>
  </si>
  <si>
    <t>132kV Chainpal-Angul</t>
  </si>
  <si>
    <t>132kV Chandaka-Bhubaneswar-I</t>
  </si>
  <si>
    <t>132kV Chandaka-Bhubaneswar-II</t>
  </si>
  <si>
    <t>132kV Chandikhol-Kendrapada</t>
  </si>
  <si>
    <t>132kV Chatrapur-Ganjam</t>
  </si>
  <si>
    <t>132kV Chatrapur-Balugaon</t>
  </si>
  <si>
    <t>132kV Chatrapur-IRE-I</t>
  </si>
  <si>
    <t>132kV Chatrapur-IRE-II</t>
  </si>
  <si>
    <t>132kV Chhend-Adhunik Metalics</t>
  </si>
  <si>
    <t>132kV Choudwar-Bidanasi</t>
  </si>
  <si>
    <t>132kVJajpur Road-Chandikhol</t>
  </si>
  <si>
    <t>132kVJajpur Road-Jajpur Town</t>
  </si>
  <si>
    <t>132kV Kendrapada-Pattamundai</t>
  </si>
  <si>
    <t>132kV Kesinga-Powmex</t>
  </si>
  <si>
    <t>132kV Kesinga-Khariar</t>
  </si>
  <si>
    <t>Paradeep 160 MVA Auto – II</t>
  </si>
  <si>
    <t>Chandaka 160MVA Auto – II</t>
  </si>
  <si>
    <t>Balasore 160MVA Auto – II</t>
  </si>
  <si>
    <t>132kV Meramundali-BRG</t>
  </si>
  <si>
    <t>132kV Machkund PH-Jaynagar</t>
  </si>
  <si>
    <t>132kV Narendrapur-Chatrapur-I</t>
  </si>
  <si>
    <t>132kV Narendrapur-Chatrapur-II</t>
  </si>
  <si>
    <t>132kV NBVL-Hind Metals</t>
  </si>
  <si>
    <t>132kV Paradeep-PPL-I</t>
  </si>
  <si>
    <t>132kV Paradeep-PPL-II</t>
  </si>
  <si>
    <t>132kV Paradeep-PPT-I</t>
  </si>
  <si>
    <t>132kV Paradeep-PPT-II</t>
  </si>
  <si>
    <t>132kV Rairangapur- Karanjia</t>
  </si>
  <si>
    <t>132kV Karanjia-Palasponga</t>
  </si>
  <si>
    <t>132kV Rajgangpur-Rourkela</t>
  </si>
  <si>
    <t>132kV Soro-Bhadrak</t>
  </si>
  <si>
    <t>132kV Sunabeda-Damanjodi (NALCO)</t>
  </si>
  <si>
    <t>132kV Tarkera-Budhipadar-II</t>
  </si>
  <si>
    <t>132kV Tarkera-RSP-I</t>
  </si>
  <si>
    <t>132kV Tarkera-RSP-II</t>
  </si>
  <si>
    <t>132kV Tarkera-Chhend-I</t>
  </si>
  <si>
    <t>132kV Tarkera-Chhend-II</t>
  </si>
  <si>
    <t>132kV Tarkera-Rourkela-I</t>
  </si>
  <si>
    <t>132kV Tarkera-Rourkela-II</t>
  </si>
  <si>
    <t>132kV Therubali-Rayagada</t>
  </si>
  <si>
    <t>132kV Therubali-JK Pur</t>
  </si>
  <si>
    <t>132kV TTPS-Chainpal-I</t>
  </si>
  <si>
    <t>132kV TTPS-Chainpal-II</t>
  </si>
  <si>
    <t>132kV TTPS-Chainpal-III</t>
  </si>
  <si>
    <t>132kV TTPS-Angul</t>
  </si>
  <si>
    <t>TRANSMISSION SYSTEM OUTAGE DATA</t>
  </si>
  <si>
    <t>Sl. No.</t>
  </si>
  <si>
    <t>OUTAGE</t>
  </si>
  <si>
    <t>RESTORATION</t>
  </si>
  <si>
    <t>Deemed Availability</t>
  </si>
  <si>
    <t>Reason of Outage</t>
  </si>
  <si>
    <t>Time considered for availability (hrs)
(365 X 24)</t>
  </si>
  <si>
    <t>Element wise availbility
(C19 - C7 - C8/60) / C19</t>
  </si>
  <si>
    <t>DATE</t>
  </si>
  <si>
    <t>TIME</t>
  </si>
  <si>
    <t>UTILITY ITSELF</t>
  </si>
  <si>
    <t>OTHERS</t>
  </si>
  <si>
    <t>System Constraints/Natural Calamities</t>
  </si>
  <si>
    <t>dd/mm/yy</t>
  </si>
  <si>
    <t>hh:mm</t>
  </si>
  <si>
    <t>Hrs</t>
  </si>
  <si>
    <t>Min</t>
  </si>
  <si>
    <t>(1)</t>
  </si>
  <si>
    <t>(2)</t>
  </si>
  <si>
    <t>(3)</t>
  </si>
  <si>
    <t>(4)</t>
  </si>
  <si>
    <t>(5)</t>
  </si>
  <si>
    <t>(6)</t>
  </si>
  <si>
    <t>(7)</t>
  </si>
  <si>
    <t>(8)</t>
  </si>
  <si>
    <t>(9)</t>
  </si>
  <si>
    <t>(10)</t>
  </si>
  <si>
    <t>(11)</t>
  </si>
  <si>
    <t>(12)</t>
  </si>
  <si>
    <t>(13)</t>
  </si>
  <si>
    <t>(14)</t>
  </si>
  <si>
    <t>(15)</t>
  </si>
  <si>
    <t>(16)</t>
  </si>
  <si>
    <t>(17)</t>
  </si>
  <si>
    <t>(18)</t>
  </si>
  <si>
    <t>(19)</t>
  </si>
  <si>
    <t>(20)</t>
  </si>
  <si>
    <t>(21)</t>
  </si>
  <si>
    <t>400KV LINES</t>
  </si>
  <si>
    <t xml:space="preserve">400kV  Rengali - Kuchei PG-Kolaghat </t>
  </si>
  <si>
    <t>400kV Meramundali -Mendhasal Ckt- I</t>
  </si>
  <si>
    <t>400 kV Meramundali - JSPL Ckt- I</t>
  </si>
  <si>
    <t>400 kV Meramundali - JSPL Ckt- II</t>
  </si>
  <si>
    <t>220KV LINES</t>
  </si>
  <si>
    <t>Narendrapur 100MVA Auto – III</t>
  </si>
  <si>
    <t>Balasore 160MVA Auto – I</t>
  </si>
  <si>
    <t>132kV Meramundali-Kharagprasad Ckt-I</t>
  </si>
  <si>
    <t>132kV Meramundali-Kharagprasad Ckt-II</t>
  </si>
  <si>
    <t>132kV Kharagprasad-Nabhabharat Ckt-I</t>
  </si>
  <si>
    <t>132kV Meramundali-Chainpal Ckt-I</t>
  </si>
  <si>
    <t>132kV Meramundali-Chainpal Ckt-II</t>
  </si>
  <si>
    <t>132kV Kharagprasad-Nabhabharat Ckt-II</t>
  </si>
  <si>
    <t>220kV Kuchei PG-Balasore Ckt I</t>
  </si>
  <si>
    <t>220kV Kuchei PG-Balasore Ckt-II</t>
  </si>
  <si>
    <t xml:space="preserve"> MVA capacity for ICTs / Autos</t>
  </si>
  <si>
    <t xml:space="preserve">Ckm and number of Sub-Conductor for lines </t>
  </si>
  <si>
    <t xml:space="preserve"> [ Σ ( OH l x Cktkm l x NSC l ) + Σ ( OH t x MVA t x 2.5 )] 
[THY x { Σ (Cktkm l x NSC l ) +Σ (MVA t x 2.5 ) } ]</t>
  </si>
  <si>
    <t>100 - (100 X NAFY)</t>
  </si>
  <si>
    <t>NAFY</t>
  </si>
  <si>
    <t>220kV New Duburi-Paradeep Ckt-II</t>
  </si>
  <si>
    <t>220kV New Duburi-Paradeep Ckt-I</t>
  </si>
  <si>
    <t>220kV Jindal-Jamsedpur DVC</t>
  </si>
  <si>
    <t>132kV Narendrapur-Berhampur Ckt -I</t>
  </si>
  <si>
    <t>132kV Narendrapur-Berhampur Ckt - II</t>
  </si>
  <si>
    <t>220kV Balimela PH -Balimela</t>
  </si>
  <si>
    <t>220kV Laxmipur - Therubali ckt-I</t>
  </si>
  <si>
    <t>220kV Laxmipur - Therubali ckt-II</t>
  </si>
  <si>
    <t>132kV Tarkera-Rourkela-III</t>
  </si>
  <si>
    <t>220kV  Chandaka -Mendhasal  Ckt-I</t>
  </si>
  <si>
    <t>220kV  Bidanasi -Mendhasal  Ckt-I</t>
  </si>
  <si>
    <t>220kV Paradeep - ESSAR Steel Ckt -I</t>
  </si>
  <si>
    <t>220kV Paradeep - ESSAR Steel Ckt -II</t>
  </si>
  <si>
    <t xml:space="preserve">220kV Balasore- Bhadrak </t>
  </si>
  <si>
    <t>220kV Balimela PH -Upper Sileru</t>
  </si>
  <si>
    <t>220kV Tarkera-RSP-I</t>
  </si>
  <si>
    <t>220kV Tarkera-RSP-II</t>
  </si>
  <si>
    <t>Meramundali 100MVA Auto – III</t>
  </si>
  <si>
    <t>132kV TTPS-OPCL</t>
  </si>
  <si>
    <t>132kV BCMohanty-Tomka (T)</t>
  </si>
  <si>
    <t>132 kV Balasore-Basta</t>
  </si>
  <si>
    <t>132kV BRPL-Mesco</t>
  </si>
  <si>
    <t xml:space="preserve">132kV Rayagada-Akhusingh </t>
  </si>
  <si>
    <t>132kV Rayagada-VBC Ferro</t>
  </si>
  <si>
    <t>132kV Sunabeda-HAL</t>
  </si>
  <si>
    <t>132 kV Bargarh-ACC Ckt I</t>
  </si>
  <si>
    <t>132 kV Bargarh-ACC Ckt II</t>
  </si>
  <si>
    <t>132kV SMC Power-Kuchinda</t>
  </si>
  <si>
    <t>132kV Vedant Alumina-Kesinga</t>
  </si>
  <si>
    <t>132kV Kesinga-Bhawanipatna</t>
  </si>
  <si>
    <t>132kV Bhawanipatna-Junagarh</t>
  </si>
  <si>
    <r>
      <t>Name of the Transmission licensee:</t>
    </r>
    <r>
      <rPr>
        <sz val="10"/>
        <rFont val="Arial"/>
        <family val="2"/>
      </rPr>
      <t xml:space="preserve">      </t>
    </r>
    <r>
      <rPr>
        <b/>
        <sz val="12"/>
        <rFont val="Arial"/>
        <family val="2"/>
      </rPr>
      <t>ODISHA POWER TRANSMISSION CORPORATION LTD</t>
    </r>
  </si>
  <si>
    <t>Date of Comml. Operation</t>
  </si>
  <si>
    <t>ANNEXURE-III</t>
  </si>
  <si>
    <t>19.03.2014</t>
  </si>
  <si>
    <t>17.07.2013</t>
  </si>
  <si>
    <t>2014</t>
  </si>
  <si>
    <t>2013</t>
  </si>
  <si>
    <t>1984,2014</t>
  </si>
  <si>
    <t>05.01.2014</t>
  </si>
  <si>
    <t>2012</t>
  </si>
  <si>
    <t>100,160,50</t>
  </si>
  <si>
    <t>2009,2011,2009</t>
  </si>
  <si>
    <t>2011,2014</t>
  </si>
  <si>
    <t>05.05.2014</t>
  </si>
  <si>
    <t>LAPANGA</t>
  </si>
  <si>
    <t>JSPL I</t>
  </si>
  <si>
    <t>JSPL II</t>
  </si>
  <si>
    <t>Raigarh</t>
  </si>
  <si>
    <t xml:space="preserve"> Mendhasal ckt I</t>
  </si>
  <si>
    <t xml:space="preserve">Duburi (New) ckt I </t>
  </si>
  <si>
    <t>Duburi (New) ckt II</t>
  </si>
  <si>
    <t>1996</t>
  </si>
  <si>
    <t>Laxmipur</t>
  </si>
  <si>
    <t>Laxmipur ckt I</t>
  </si>
  <si>
    <t>Laxmipur Ckt II</t>
  </si>
  <si>
    <t>Therubali Ckt I</t>
  </si>
  <si>
    <t>Therubali Ckt II</t>
  </si>
  <si>
    <t>Jindal</t>
  </si>
  <si>
    <t>Balasore Ckt I</t>
  </si>
  <si>
    <t>Balasore Ckt II</t>
  </si>
  <si>
    <t>Utkal Alu,ina Ckt I</t>
  </si>
  <si>
    <t>Utkal Alu,ina Ckt II</t>
  </si>
  <si>
    <t>BSSL (Bhusan) I</t>
  </si>
  <si>
    <t>BSSL (Bhusan) II</t>
  </si>
  <si>
    <t>Paradeep Ckt-I</t>
  </si>
  <si>
    <t>RSP I</t>
  </si>
  <si>
    <t>2011</t>
  </si>
  <si>
    <t>Katapalli -I</t>
  </si>
  <si>
    <t>Katapalli -II</t>
  </si>
  <si>
    <t>132 kV Sonepur - Boudh</t>
  </si>
  <si>
    <t>132kV Paradeep- IFFCO - I</t>
  </si>
  <si>
    <t>132kV Paradeep- IFFCO - II</t>
  </si>
  <si>
    <t>220kV New Duburi -Balasore</t>
  </si>
  <si>
    <t>132 kV Aska-Purusottampur</t>
  </si>
  <si>
    <t>132 kV Purusottampur-Chatrapur</t>
  </si>
  <si>
    <t>132kV Nalda-Beekay Steel</t>
  </si>
  <si>
    <t>As per OERC Regulation 2014, outage hour is multiplied by factor and additional 12 hours is added.</t>
  </si>
  <si>
    <t>As per OERC Regulation 2014, outage hour is multiplied by factor 2.</t>
  </si>
  <si>
    <t>Addl. outage duration as per OERC Regulation 2014</t>
  </si>
  <si>
    <t>400kV Meramundali -New Duburi Ckt- I</t>
  </si>
  <si>
    <t>400kV Meramundali -New Duburi Ckt- II</t>
  </si>
  <si>
    <t>132kV OCL-Salipur</t>
  </si>
  <si>
    <t>220kV Paradeep - IOCL Ckt</t>
  </si>
  <si>
    <t xml:space="preserve">132kV Samagara-Puri </t>
  </si>
  <si>
    <t>132kV Nimapara-Samagara</t>
  </si>
  <si>
    <t>132kV Chandaka-Mendhasal</t>
  </si>
  <si>
    <t>132kV Mendhasal-Khurda</t>
  </si>
  <si>
    <t>Katapalli 160MVA Auto – III</t>
  </si>
  <si>
    <t>132kV Dabugaon -Umerkote</t>
  </si>
  <si>
    <t>132kV Nimapara-Konark</t>
  </si>
  <si>
    <t>132kV Shamuka-Puri</t>
  </si>
  <si>
    <t>132kV Patnagarh-Padampur</t>
  </si>
  <si>
    <t>132kV Atri - Banki</t>
  </si>
  <si>
    <t>Bhadrak 100MVA Auto – III</t>
  </si>
  <si>
    <t>Joda 100MVA Auto – III</t>
  </si>
  <si>
    <t>Jayanagar 160MVA Auto – I</t>
  </si>
  <si>
    <t>Jayanagar 160MVA Auto – II</t>
  </si>
  <si>
    <t>Samagara 160MVA Auto – I</t>
  </si>
  <si>
    <t>Mendhasal 100MVA Auto – I</t>
  </si>
  <si>
    <t>Mendhasal 100MVA Auto – II</t>
  </si>
  <si>
    <t>Atri 160MVA Auto – I</t>
  </si>
  <si>
    <t>220kV Budhipadar-Aditya Aluminium Ckt.-I</t>
  </si>
  <si>
    <t>220kV Budhipadar-Aditya Aluminium Ckt.-II</t>
  </si>
  <si>
    <t>132kV Choudwar-Kendrapara Road Traction</t>
  </si>
  <si>
    <t>220kV  Bidanasi -Cuttack  Ckt-I</t>
  </si>
  <si>
    <t>220kV Bidanasi -Cuttack  Ckt-II</t>
  </si>
  <si>
    <t>132kV Atri - Argul Ckt-I</t>
  </si>
  <si>
    <t>132kV Atri - Argul Ckt-II</t>
  </si>
  <si>
    <t>132kV Rayagada-Rayagada Traction</t>
  </si>
  <si>
    <t>132kV Chainpal-Talcher Traction</t>
  </si>
  <si>
    <t>132kVJajpur Road-Anandpur Ckt-I</t>
  </si>
  <si>
    <t>132kVJajpur Road-Anandpur Ckt-II</t>
  </si>
  <si>
    <t>Bhanjanagar 160MVA Auto – II</t>
  </si>
  <si>
    <t>Lapanga 160MVA Auto – I</t>
  </si>
  <si>
    <t>Lapanga 160MVA Auto – II</t>
  </si>
  <si>
    <t>Atri 160MVA Auto – II</t>
  </si>
  <si>
    <t>Chandaka 160MVA Auto – IV</t>
  </si>
  <si>
    <t>Samagara 160MVA Auto – II</t>
  </si>
  <si>
    <t>Bidanasi 160MVA Auto - III</t>
  </si>
  <si>
    <t>Cuttack 160MVA Auto – I</t>
  </si>
  <si>
    <t>132kV Duburi-BC Mohanty</t>
  </si>
  <si>
    <t>132kV Tarkera-Kalunga</t>
  </si>
  <si>
    <t>132kV ICCL-Choudwar</t>
  </si>
  <si>
    <t>132kV Pattamundai-Olavar Ckt - I</t>
  </si>
  <si>
    <t>132kV Pattamundai-Olavar Ckt -II</t>
  </si>
  <si>
    <t>CUTTACK</t>
  </si>
  <si>
    <t>2017</t>
  </si>
  <si>
    <t>As per OERC Regulation 2014, outage hour affecting power evacuation is multiplied by factor 2.</t>
  </si>
  <si>
    <t>400/220</t>
  </si>
  <si>
    <t>2006</t>
  </si>
  <si>
    <t>ATRI</t>
  </si>
  <si>
    <t>2016</t>
  </si>
  <si>
    <t>SAMANGARA</t>
  </si>
  <si>
    <t>2015,2016</t>
  </si>
  <si>
    <t xml:space="preserve">Transmission Element Data as on 31/03/17 </t>
  </si>
  <si>
    <t>Transmission Element Data as on 31/03/17 ANNEXURE-III</t>
  </si>
  <si>
    <t>New Duburi</t>
  </si>
  <si>
    <t>19/10/15</t>
  </si>
  <si>
    <t>400 kV Indravati - Indravati PG</t>
  </si>
  <si>
    <t>220kV Barkote-Bonai</t>
  </si>
  <si>
    <t>220kV Bonai-Tarkera</t>
  </si>
  <si>
    <t>220kV Atri-Pandiabil Ckt-I</t>
  </si>
  <si>
    <t>220kV Pandiabil-Samagara Ckt-I</t>
  </si>
  <si>
    <t>220kV Atri-Pandiabil Ckt-II</t>
  </si>
  <si>
    <t>220kV Pandiabil-Samagara Ckt-II</t>
  </si>
  <si>
    <t>132kV Salipur-Kendrapara</t>
  </si>
  <si>
    <t>132kV Lapanga - Rengali RTSS</t>
  </si>
  <si>
    <t>132kV Therubali-Muniguda-Vedant Alumina</t>
  </si>
  <si>
    <t>132kV Karanjia-Dhenkikote</t>
  </si>
  <si>
    <t>132 kV Khariar - Kantabanji</t>
  </si>
  <si>
    <t>220kV Katapalli- Bolangir PG</t>
  </si>
  <si>
    <t>220kV Katapalli- HINDALCO Ckt-I</t>
  </si>
  <si>
    <t>220kV Katapalli- HINDALCO Ckt-II</t>
  </si>
  <si>
    <t>132kV Chipilima-Katapalli Ckt-I</t>
  </si>
  <si>
    <t>132kV Chipilima-Katapalli Ckt-II</t>
  </si>
  <si>
    <t>Chandaka-B 160MVA Auto – I</t>
  </si>
  <si>
    <t>Chandaka-B 160MVA Auto – II</t>
  </si>
  <si>
    <t>Balasore 160MVA Auto – III</t>
  </si>
  <si>
    <t>Bhadrak 160MVA Auto – II</t>
  </si>
  <si>
    <t>132 kv Banki-Nuapatna</t>
  </si>
  <si>
    <t>400kV Lapanga -IBTPS Ckt- I</t>
  </si>
  <si>
    <t>400kV Lapanga -IBTPS Ckt- II</t>
  </si>
  <si>
    <t>Lapanga  315MVA ICT – I</t>
  </si>
  <si>
    <t>132kV Kuchei PG- Bhogarai</t>
  </si>
  <si>
    <t>220kV Narendrapur-Atri Ckt-I</t>
  </si>
  <si>
    <t>220kV Atri-Mendhasal Ckt-I</t>
  </si>
  <si>
    <t>220kV Atri-Infocity-II Ckt-II</t>
  </si>
  <si>
    <t xml:space="preserve">220kV Infocity-II-Mendhasal </t>
  </si>
  <si>
    <t xml:space="preserve">132kV Balugaon-Chandpur </t>
  </si>
  <si>
    <t>132kV Katapalli-Sambalpur</t>
  </si>
  <si>
    <t>132kV Bangiriposhi- Rairangapur</t>
  </si>
  <si>
    <t>132kV Meramundali-Khajuriakata</t>
  </si>
  <si>
    <t>132kV Khajuriakata-Nuapatna</t>
  </si>
  <si>
    <t>132kV Nuapatna-Arati Steel</t>
  </si>
  <si>
    <t>132kV Tirtol- Jagatsinghpur</t>
  </si>
  <si>
    <t>132 kV Bargarh New-Ghens Ckt -I</t>
  </si>
  <si>
    <t>132 kV Bargarh New-Ghens Ckt -II</t>
  </si>
  <si>
    <t>132kV Kesinga-Kesinga RTSS</t>
  </si>
  <si>
    <t>132kV Dhenkanal-Khuntuni-Grid Steel -ICCL</t>
  </si>
  <si>
    <t>132kV Padampur-Padampur Solar</t>
  </si>
  <si>
    <t>132 kV Barpalli-Dunguripalli RTSS</t>
  </si>
  <si>
    <t>132kV Rairakhole- Rairakhole RTSS</t>
  </si>
  <si>
    <t>132kV Tusura-Vento Solar</t>
  </si>
  <si>
    <t>132kV Tentulikhunti-Vento Solar</t>
  </si>
  <si>
    <t>132kV Sunabeda-Pottangi</t>
  </si>
  <si>
    <t>132kV Olavar - Chandabali Ckt - I</t>
  </si>
  <si>
    <t>132kV Olavar - Chandabali Ckt - II</t>
  </si>
  <si>
    <t>132kV Digapahandi-Chikiti ckt - I</t>
  </si>
  <si>
    <t>132kV Digapahandi-Chikiti ckt - II</t>
  </si>
  <si>
    <t>132kV Chandaka B-Unit-8</t>
  </si>
  <si>
    <t>132 kV Balasore-Somnathpur</t>
  </si>
  <si>
    <t>132 kV Somnathpur-Stork</t>
  </si>
  <si>
    <t>132 kV Somnathpur-EMAMI</t>
  </si>
  <si>
    <t>PERIOD : 2019-20</t>
  </si>
  <si>
    <t>132kV Cuttack-Phulnakhara</t>
  </si>
  <si>
    <t>01.04.19</t>
  </si>
  <si>
    <t>O/C (R PH),  Ia= 421.5A, Ib= 364.0A, Ic= 388.0A, In= 0.05A, Ig= 5.56A</t>
  </si>
  <si>
    <t>02.04.19</t>
  </si>
  <si>
    <t>O/C (B PH),  Ia= 435.38A, Ib= 355.4A, Ic=333.3A, In= 0.0A, Ig= 3.94A</t>
  </si>
  <si>
    <t>O/C (R PH),  Ia=414.1A, Ib= 341.7A, Ic=285.9A, In= 0.09A, Ig= 5.73A</t>
  </si>
  <si>
    <t>132 kV Palasponga - Essar</t>
  </si>
  <si>
    <t>07.04.19</t>
  </si>
  <si>
    <t>O/C (R PH),  Ia=396.4A, Ib= 376.04A, Ic=388.84A Ig=51.8A</t>
  </si>
  <si>
    <t>12.04.19</t>
  </si>
  <si>
    <t>E/F WITH DP Z,  Ia=80.81A, Ib=1.019KA, Ic=55.05, In=1.052KA, Ig= 1.05KA</t>
  </si>
  <si>
    <t>13.04.19</t>
  </si>
  <si>
    <t>O/C (B PH),  Ia=1532A, Ib= 1037A, Ic=366.2, In= 0.00A, Ig= 4.9A</t>
  </si>
  <si>
    <t>14.04.19</t>
  </si>
  <si>
    <t>O/C (R,Y PH),  Ia=416, Ib=338.5KA, Ic=347.5KA,IN=0.05,IG=5.95</t>
  </si>
  <si>
    <t xml:space="preserve">O/C (R,Y PH),  Ia=411.1KA, Ib=350.82KA, Ic=331.3KA , IN=0.0A, IG=1.1 </t>
  </si>
  <si>
    <t>15.04.19</t>
  </si>
  <si>
    <t>O/C (R,Y PH),  Ia= 396.4A, Ib=376.6KA, Ic=388.0KA IN=0.05</t>
  </si>
  <si>
    <t>16.04.19</t>
  </si>
  <si>
    <t>O/C(R,PH),IA=415.3,IB=381.2,IC=353 IN=0.05,IG2.56</t>
  </si>
  <si>
    <t>29.04.19</t>
  </si>
  <si>
    <t>21.04.19</t>
  </si>
  <si>
    <t>28.04.19</t>
  </si>
  <si>
    <t>SOURCE FAILURE but Restricted P/S availed from Karanjia GSS end.</t>
  </si>
  <si>
    <t>25.04.19</t>
  </si>
  <si>
    <t>O/C,E/F (Y PH),  Ia= 221.5A, Ib= 654.1A, Ic=161.2A, In= 0.1A, Ig= 686.26A</t>
  </si>
  <si>
    <t>O/C (R PH),  Ia= 421A, Ib= 361A, Ic=277.7A, In= 0.03A, Ig= 3.12A</t>
  </si>
  <si>
    <t>O/C (R PH),  Ia= 423.4A, Ib= 355.9A, Ic= 309.8A, In= 0.09A, Ig= 2.4A</t>
  </si>
  <si>
    <t>O/C (R PH),  Ia= 405A, Ib= 340A, Ic= 242.8A, In= 0.1A, Ig= 4.66A</t>
  </si>
  <si>
    <t>09.05.19</t>
  </si>
  <si>
    <t>31.05.19</t>
  </si>
  <si>
    <t>28.05.19</t>
  </si>
  <si>
    <t>132kV Arya Iron &amp; Steel- BRPL</t>
  </si>
  <si>
    <t>220kV Bhanjanagar- Aska New - I</t>
  </si>
  <si>
    <t>220kV Bhanjanagar- Aska New - II</t>
  </si>
  <si>
    <t>220kV Laxmipur - NALCO ckt-I</t>
  </si>
  <si>
    <t>220kV Laxmipur - NALCO ckt-II</t>
  </si>
  <si>
    <t>220kV Keonjhar PG - Keonjhar Ckt - I</t>
  </si>
  <si>
    <t>220kV Keonjhar PG - Keonjhar Ckt - II</t>
  </si>
  <si>
    <t>220kV Balimela-Malkangiri Ckt - II</t>
  </si>
  <si>
    <t xml:space="preserve">132kV Chandaka- Mancheswar-B Ckt -I </t>
  </si>
  <si>
    <t>132kV Barbil - Bolani</t>
  </si>
  <si>
    <t>132kV  Bolani - Arya Iron &amp; Steel</t>
  </si>
  <si>
    <t>07.05.19</t>
  </si>
  <si>
    <t>fdr. made H/T for restoration of power at Joda grid as 220 KV incomer source failure at JODA end.</t>
  </si>
  <si>
    <t>fdr. made H/T for restoration of power at Joda grid as 220 KV incomer source failure at JODA end; 132KV PPG S/S availed P/S from Karanjia end till restoration of power at Joda end.</t>
  </si>
  <si>
    <t xml:space="preserve">Tripped at Joda end; O/C (R,Y PH),  Ia=411.1KA, Ib=350.82KA, Ic=331.3KA ,IN=0.0A,IG=1.1 </t>
  </si>
  <si>
    <t>Tripped at Joda end; E/F (Y PH) WITH DP Z-1,  Ia= 234A, Ib= 182A, Ic=133A, In= 0.1A, Ig= 339A</t>
  </si>
  <si>
    <t>132 kV Palasponga - MSP</t>
  </si>
  <si>
    <t>132kV Bolangir- ACME</t>
  </si>
  <si>
    <t>132 kV ACME - Tusura</t>
  </si>
  <si>
    <t>132 kV Tusura- Saintala</t>
  </si>
  <si>
    <t>132 kV Balasore-Udala</t>
  </si>
  <si>
    <t>Therubali 160MVA Auto –III</t>
  </si>
  <si>
    <t>E/F (Y PH) WITH DP Z-1,  Ia= 234A, Ib= 182A, Ic=133A, In= 0.1A, Ig= 339A</t>
  </si>
  <si>
    <t>19.07.19</t>
  </si>
  <si>
    <t xml:space="preserve">132 kV main bus conductor snapped at Joda Grid S/s which led to complete 132 kV black out.Polasponga GSS availed P/S at 19:48 Hrs from Karanjia GSS. </t>
  </si>
  <si>
    <t>220kV Bolangir PG- New Bolangir Ckt-II</t>
  </si>
  <si>
    <t>132kVJayanagar-Damanjodi (NALCO)</t>
  </si>
  <si>
    <t>New Bolangir 160MVA Auto I</t>
  </si>
  <si>
    <t>New Bolangir 160 MVA Auto II</t>
  </si>
  <si>
    <t>132 kV Barpalli- New Bolangir</t>
  </si>
  <si>
    <t>132 kV New Bolangir  - Bolangir Ckt - I</t>
  </si>
  <si>
    <t>132 kV New Bolangir  - Bolangir Ckt - II</t>
  </si>
  <si>
    <t>132kV Paradeep-Tirtol</t>
  </si>
  <si>
    <t>15.09.19</t>
  </si>
  <si>
    <t>At Polasponga end;- O/C (R PH),  Ia=423.0A, Ib=341.2A, Ic=288.2A, In =0.01A, Ig = 2.91A</t>
  </si>
  <si>
    <t>132kV Tarkera-Rajgangpur-I</t>
  </si>
  <si>
    <t>132kV Tarkera-Rajgangpur-II</t>
  </si>
  <si>
    <t>132kV Rajgangpur-OCL</t>
  </si>
  <si>
    <t>132kV Berhampur-Digapahandi</t>
  </si>
  <si>
    <t>132kV Mohana-Digapahandi</t>
  </si>
  <si>
    <t>132kV OPCL-Kamakhyanagar</t>
  </si>
  <si>
    <t>132kV Budhipadar-Brajrajnagar 
(Remja)</t>
  </si>
  <si>
    <t>04.10.19</t>
  </si>
  <si>
    <t>22.10.19</t>
  </si>
  <si>
    <t>28.10.19</t>
  </si>
  <si>
    <t>16.10.19</t>
  </si>
  <si>
    <t>29.10.19</t>
  </si>
  <si>
    <t>At Polasponga end: O/C R-ph,  Ia=431.3A, Ib=363.6A, Ic=280.1A, In =0.04A</t>
  </si>
  <si>
    <t>06.10.19</t>
  </si>
  <si>
    <t>Tripped at Joda end.</t>
  </si>
  <si>
    <t>Tripped at Palasponga end; O/C &amp; E/F,  Ia=341.3A, Ib=844.1A, Ic=148.9A, In =0.09A, Ig = 386.63A</t>
  </si>
  <si>
    <t>Tripped on E/F at Palasponga end.</t>
  </si>
  <si>
    <t xml:space="preserve">Tripped on Over current &amp; Earth Fault at Polasponga end  </t>
  </si>
  <si>
    <t>Tripped From Karanjia Grid s/s</t>
  </si>
  <si>
    <t>At Palasponga-Tripped</t>
  </si>
  <si>
    <t>12.06.19</t>
  </si>
  <si>
    <t>Y-Ph. LA failure and gantry jumper snapped at Budhipadar S/s lead to total blackout at Budhipadar S/s</t>
  </si>
  <si>
    <t>13.06.19</t>
  </si>
  <si>
    <t>220kV Budhipadar-Vedant Ckt.-II</t>
  </si>
  <si>
    <t>220kV Budhipadar-Vedant Ckt.-I</t>
  </si>
  <si>
    <t>30.06.19</t>
  </si>
  <si>
    <t>132kV Jaleswar-Bhogarai</t>
  </si>
  <si>
    <t>22.12.19</t>
  </si>
  <si>
    <t>26.12.19</t>
  </si>
  <si>
    <t>At Polasponga end-Tripped on; O/C &amp; E/F,  Ia=0.48KA, Ib=0.54KA, Ic=0.53KA</t>
  </si>
  <si>
    <t>At Polasponga end-Tripped on;O/C &amp; E/F,  Ia=0.16KA, Ib=0.24KA, Ic=0.33KA</t>
  </si>
  <si>
    <t>Paradeep 160 MVA Auto – III</t>
  </si>
  <si>
    <t>132kVJharsuguda-Ultratech</t>
  </si>
  <si>
    <t>12.03.20</t>
  </si>
  <si>
    <t>19.03.20</t>
  </si>
  <si>
    <t>At Polasponga end: E/F ZONE1 LOC 32.85KM,  Ia=202.1A, Ib=203A, Ic=79A, IG= 427A</t>
  </si>
  <si>
    <t>At Polasponga end: E/F ZONE1 ,  Ia=264A, Ib=240A, Ic=152A, IG= 451A</t>
  </si>
  <si>
    <t>132kV Bhadrak-Agarpada</t>
  </si>
  <si>
    <t xml:space="preserve">132kV Agarpada-Anandpur </t>
  </si>
  <si>
    <t>132kV Chandaka-Nimapara</t>
  </si>
  <si>
    <t>132kV Duburi- BRPL</t>
  </si>
  <si>
    <t>132kV Duburi-JSWCL</t>
  </si>
  <si>
    <t>132kV JSWCL- Mesco</t>
  </si>
  <si>
    <t>132kV Chandaka-Mancheswar-B UG Cable</t>
  </si>
  <si>
    <t>132kV Shyam DRI-Aryan Ispat</t>
  </si>
  <si>
    <t>132kV Aryan Ispat - Lapanga</t>
  </si>
  <si>
    <t>132kV Lapanga-SMC Power</t>
  </si>
  <si>
    <t>132kV Sambalpur-Shyam DRI</t>
  </si>
  <si>
    <t>132kV TS Alloys-Choudwar</t>
  </si>
  <si>
    <t>132KV Dhenkanal-Nuapatna-Khajuriakata "T" feeder</t>
  </si>
  <si>
    <t>132 kV Balasore- Balasore Alloy</t>
  </si>
  <si>
    <t>132kV Budhipadar-Jharsuguda Ckt-I</t>
  </si>
  <si>
    <t>132kV Muniguda-Bissamcuttack RTSS</t>
  </si>
  <si>
    <t>220kV Narendrapur-Atri Ckt-II</t>
  </si>
  <si>
    <t>400kV Meramundali -Mendhasal Ckt- II</t>
  </si>
  <si>
    <t>Cuttack 100MVA Auto – II</t>
  </si>
  <si>
    <t>132kV Budhipadar-Jharsuguda Ckt-II</t>
  </si>
  <si>
    <t>New Duburi  315MVA ICT – I</t>
  </si>
  <si>
    <t>New Duburi  315MVA ICT – II</t>
  </si>
  <si>
    <t>Lapanga  315MVA ICT – II</t>
  </si>
  <si>
    <t>Mendhasal 315MVA ICT – III</t>
  </si>
  <si>
    <t>New Bolangir 160 MVA Auto III</t>
  </si>
  <si>
    <t>Duburi 160MVA Auto – I</t>
  </si>
  <si>
    <t>Aska New 160MVA Auto – I</t>
  </si>
  <si>
    <t>Aska New 160MVA Auto – II</t>
  </si>
  <si>
    <t>Jayapatna 160MVA Auto – I</t>
  </si>
  <si>
    <t>Jayapatna 160MVA Auto – II</t>
  </si>
  <si>
    <t>220kV Joda-RCPur</t>
  </si>
  <si>
    <t xml:space="preserve">132kV Kesinga-Junagarh </t>
  </si>
  <si>
    <t>132kV Therubali-IMFA</t>
  </si>
  <si>
    <t>Joda 160MVA Auto – II</t>
  </si>
  <si>
    <t>Goda 160MVA Auto – II</t>
  </si>
  <si>
    <t>Goda 160MVA Auto – I</t>
  </si>
  <si>
    <t>Kesinga 160MVA Auto – I</t>
  </si>
  <si>
    <t>Kesinga 160MVA Auto – II</t>
  </si>
  <si>
    <t>220kV Meramundali-Goda</t>
  </si>
  <si>
    <t>220kV Goda-Duburi</t>
  </si>
  <si>
    <t>220kV Bolangir PG- New Bolangir Ckt-I</t>
  </si>
  <si>
    <t>220kV Narendrapur-Tata Gopalpur Ckt-I</t>
  </si>
  <si>
    <t>220kV Narendrapur-Tata Gopalpur Ckt-II</t>
  </si>
  <si>
    <t>132kV Marshaghai-Kendrapara RTSS</t>
  </si>
  <si>
    <t>132kV Samagara-Satasankha Ckt-I</t>
  </si>
  <si>
    <t>132kV Samagara-Satasankha Ckt-II</t>
  </si>
  <si>
    <t>132kV Brajrajnagar- RTSS Kecchobahal</t>
  </si>
  <si>
    <t>132kV Chandpur - Atri</t>
  </si>
  <si>
    <t>132kV Atri - Khurdha Ckt-II</t>
  </si>
  <si>
    <t>132kV Atri - Khurdha Ckt-I</t>
  </si>
  <si>
    <t>132kV Atri-Shamuka</t>
  </si>
  <si>
    <t>132kV Tusura -RTSS Deogaon road</t>
  </si>
  <si>
    <t>132kVJajpur Road-RAMCO</t>
  </si>
  <si>
    <t>132kV RAMCO- Kendrapara</t>
  </si>
  <si>
    <t>132kV Bhawanipatna- Lanjigarh RTSS</t>
  </si>
  <si>
    <t>132kV Bidanasi-Brajabiahripur</t>
  </si>
  <si>
    <t>132kV Brajabiharipur-BPPL-Chandaka</t>
  </si>
  <si>
    <t>132kV Jayapatna- Dabugaon</t>
  </si>
  <si>
    <t>132kV Bhubaneswar-Mancheswar-B UG Cable</t>
  </si>
  <si>
    <t>132kV Sambalpur-Maneswar</t>
  </si>
  <si>
    <t>132kV Maneswar-Rairakhol</t>
  </si>
  <si>
    <t>132kV Khuntuni- Shree Cement</t>
  </si>
  <si>
    <t>132kV Katapalli-RTSS Godhbhaga</t>
  </si>
  <si>
    <t>132kV Maneswar- RTSS Maneswar</t>
  </si>
  <si>
    <t>132kV Bhanjanagar- G. Udaygiri</t>
  </si>
  <si>
    <t xml:space="preserve"> 132KV G. Udaygiri -Phulbani</t>
  </si>
  <si>
    <t>132kV Pratapsasan -Phulnakhara Ckt-I</t>
  </si>
  <si>
    <t>132kV Pratapsasan -Phulnakhara Ckt-II</t>
  </si>
  <si>
    <t>132 kV Bargarh- Bargarh New</t>
  </si>
  <si>
    <t>132 kV Bargarh New -Barpalli</t>
  </si>
  <si>
    <t>132 kV Bargarh- Barpali</t>
  </si>
  <si>
    <t>13:25</t>
  </si>
  <si>
    <t>220kV STPS (Kaniha)-Meramundali-I</t>
  </si>
  <si>
    <t>220kV STPS (Kaniha)-Meramundali-II</t>
  </si>
  <si>
    <t>220kV Bhanjanagar-Narasinghpur</t>
  </si>
  <si>
    <t>220kV Narasinghpur- Meramundali</t>
  </si>
  <si>
    <t>16:44</t>
  </si>
  <si>
    <t>13:31</t>
  </si>
  <si>
    <t>400kV Meramundali -Lapanga Ckt- I (Both on DC &amp; MC)</t>
  </si>
  <si>
    <t>400kV Meramundali -Lapanga Ckt- II (Both on DC &amp; MC)</t>
  </si>
  <si>
    <t>400kV Lapanga-Vedant Ckt- I (Both on DC &amp; MC)</t>
  </si>
  <si>
    <t>400kV Lapanga-Vedant Ckt- II (Both on DC &amp; MC)</t>
  </si>
  <si>
    <t>17:05</t>
  </si>
  <si>
    <t>220kV Rengali GD-Chandiposh (T)-Tarkera - II</t>
  </si>
  <si>
    <t>220kV Budhipadar-Korba-III</t>
  </si>
  <si>
    <t>0:23</t>
  </si>
  <si>
    <t>14:17</t>
  </si>
  <si>
    <t>132kV Budhipadar - Kalunga</t>
  </si>
  <si>
    <t>2:48</t>
  </si>
  <si>
    <t>4:40</t>
  </si>
  <si>
    <r>
      <rPr>
        <sz val="10"/>
        <rFont val="Arial"/>
        <family val="2"/>
      </rPr>
      <t>At Budhipadar-D/P-I
I) Dist Gen Trip, II) Relay Trip L1, III)Relay Trip L2
IV) Relay Trip L3, V) Zone-I, FL = AG, Ia=16.12 KA
D/P-II(SIEMENS SIPROTEC
7SA52)-I) Dist Gen Trip
II) Relay Trip L1, III)Relay Trip L2,
IV) Relay Trip L3
V) Zone-I,FL = AG, Ia=16.21 KA</t>
    </r>
  </si>
  <si>
    <t>132 kV Jaleswar-Basta</t>
  </si>
  <si>
    <t>132kV Kuchei PG- Jaleswar</t>
  </si>
  <si>
    <t>18:12</t>
  </si>
  <si>
    <t>11:24</t>
  </si>
  <si>
    <t>132 kV Betanati-Udala</t>
  </si>
  <si>
    <t>16:28</t>
  </si>
  <si>
    <t>13:42</t>
  </si>
  <si>
    <t>11:26</t>
  </si>
  <si>
    <t>132kV Podagada-Rayagada</t>
  </si>
  <si>
    <t>132kVJayanagar-Podagada</t>
  </si>
  <si>
    <t>15:30</t>
  </si>
  <si>
    <t>23:36</t>
  </si>
  <si>
    <t>15:43</t>
  </si>
  <si>
    <t>21:18</t>
  </si>
  <si>
    <t>16:46</t>
  </si>
  <si>
    <t>E/F</t>
  </si>
  <si>
    <t>13:27</t>
  </si>
  <si>
    <t>17:24</t>
  </si>
  <si>
    <t>132kV Kamakhya Nagar - Kamakhya Nagar RTSS</t>
  </si>
  <si>
    <t>19:36</t>
  </si>
  <si>
    <t>15:42</t>
  </si>
  <si>
    <t>16:31</t>
  </si>
  <si>
    <t>13:48</t>
  </si>
  <si>
    <t>220kV U. Kolab-Therubali Ckt-III</t>
  </si>
  <si>
    <t>132kV Meramundali-Dhenkanal</t>
  </si>
  <si>
    <t>00:07</t>
  </si>
  <si>
    <t>12:54</t>
  </si>
  <si>
    <t>14:43</t>
  </si>
  <si>
    <t>14:45</t>
  </si>
  <si>
    <t>21:12</t>
  </si>
  <si>
    <t>132kV New Bolangir-Patnagarh Ckt - I</t>
  </si>
  <si>
    <t>132kV New Bolangir-Patnagarh Ckt - II</t>
  </si>
  <si>
    <t>23:11</t>
  </si>
  <si>
    <t>14:05</t>
  </si>
  <si>
    <t>14:06</t>
  </si>
  <si>
    <t>11:02</t>
  </si>
  <si>
    <t>220kV Joda-JSPL</t>
  </si>
  <si>
    <t>132kV Joda -Barbil</t>
  </si>
  <si>
    <t>132kV Joda-Palasponga</t>
  </si>
  <si>
    <t>14:30</t>
  </si>
  <si>
    <t>13:32</t>
  </si>
  <si>
    <t>18:54</t>
  </si>
  <si>
    <t>132 kV Aska-Aska New-II</t>
  </si>
  <si>
    <t>132 kV Aska New -Chatrapur</t>
  </si>
  <si>
    <t>132kV Aska- Aska New- I</t>
  </si>
  <si>
    <t>13:13</t>
  </si>
  <si>
    <t>19:27</t>
  </si>
  <si>
    <t>17:30</t>
  </si>
  <si>
    <t>220kV Tarkera-RSP-III</t>
  </si>
  <si>
    <t>220kV Tarkera-RSP-IV</t>
  </si>
  <si>
    <t>132kV Boinda- RTSS Boinda</t>
  </si>
  <si>
    <t>16:36</t>
  </si>
  <si>
    <t>21:53</t>
  </si>
  <si>
    <t>11:10</t>
  </si>
  <si>
    <t>18:22</t>
  </si>
  <si>
    <t>132kV Kuchinda-Rajgangpur 'T' to Bamra RTSS</t>
  </si>
  <si>
    <t>11:44</t>
  </si>
  <si>
    <t>17:37</t>
  </si>
  <si>
    <t>132kV ICCL- Mania</t>
  </si>
  <si>
    <t>132kV Mania- OCL</t>
  </si>
  <si>
    <t>14:25</t>
  </si>
  <si>
    <t>16:38</t>
  </si>
  <si>
    <t>19:43</t>
  </si>
  <si>
    <t>12:48</t>
  </si>
  <si>
    <t>12:02</t>
  </si>
  <si>
    <t>11:57</t>
  </si>
  <si>
    <t>14:10</t>
  </si>
  <si>
    <t>16:41</t>
  </si>
  <si>
    <t>18:25</t>
  </si>
  <si>
    <t>16:09</t>
  </si>
  <si>
    <t>11:55</t>
  </si>
  <si>
    <t>17:40</t>
  </si>
  <si>
    <t>14:53</t>
  </si>
  <si>
    <t>10:56</t>
  </si>
  <si>
    <t>11:01</t>
  </si>
  <si>
    <t>10:10</t>
  </si>
  <si>
    <t>11:43</t>
  </si>
  <si>
    <t>12:39</t>
  </si>
  <si>
    <t>13:54</t>
  </si>
  <si>
    <t>12:03</t>
  </si>
  <si>
    <t>21:06</t>
  </si>
  <si>
    <t>18:15</t>
  </si>
  <si>
    <t>10:20</t>
  </si>
  <si>
    <t>10:30</t>
  </si>
  <si>
    <t>10:35</t>
  </si>
  <si>
    <t>12:17</t>
  </si>
  <si>
    <t>16:18</t>
  </si>
  <si>
    <t>16:42</t>
  </si>
  <si>
    <t>23:01</t>
  </si>
  <si>
    <t>19:20</t>
  </si>
  <si>
    <t>19:25</t>
  </si>
  <si>
    <t>19:18</t>
  </si>
  <si>
    <t>11:32</t>
  </si>
  <si>
    <t>12:26</t>
  </si>
  <si>
    <t>11:12</t>
  </si>
  <si>
    <t>11:19</t>
  </si>
  <si>
    <t>12:08</t>
  </si>
  <si>
    <t>11:29</t>
  </si>
  <si>
    <t>13:09</t>
  </si>
  <si>
    <t>14:59</t>
  </si>
  <si>
    <t>17:15</t>
  </si>
  <si>
    <t>16:17</t>
  </si>
  <si>
    <t>12:14</t>
  </si>
  <si>
    <t>16:21</t>
  </si>
  <si>
    <t>18:51</t>
  </si>
  <si>
    <t>17:00</t>
  </si>
  <si>
    <t>132kV Bhadrak-Bhadrak Traction</t>
  </si>
  <si>
    <t>132 kV Baripada- Betanati</t>
  </si>
  <si>
    <t>19:15</t>
  </si>
  <si>
    <t>10:31</t>
  </si>
  <si>
    <t>18:42</t>
  </si>
  <si>
    <t>18:32</t>
  </si>
  <si>
    <t>12:42</t>
  </si>
  <si>
    <t>12:47</t>
  </si>
  <si>
    <t>16:52</t>
  </si>
  <si>
    <t>10:11</t>
  </si>
  <si>
    <t>13:58</t>
  </si>
  <si>
    <t>12:23</t>
  </si>
  <si>
    <t>12:45</t>
  </si>
  <si>
    <t>19:04</t>
  </si>
  <si>
    <t>19:45</t>
  </si>
  <si>
    <t>16:43</t>
  </si>
  <si>
    <t>11:33</t>
  </si>
  <si>
    <t>07:35</t>
  </si>
  <si>
    <t>18:26</t>
  </si>
  <si>
    <t>18:38</t>
  </si>
  <si>
    <t>13:14</t>
  </si>
  <si>
    <t>05:30</t>
  </si>
  <si>
    <t>12:00</t>
  </si>
  <si>
    <t>220kV New Duburi -Bhadrak</t>
  </si>
  <si>
    <t>16:10</t>
  </si>
  <si>
    <t>16:45</t>
  </si>
  <si>
    <t>18:44</t>
  </si>
  <si>
    <t>15:50</t>
  </si>
  <si>
    <t>220kV TTPS- Telkoi</t>
  </si>
  <si>
    <t>220kV Telkoi- Joda</t>
  </si>
  <si>
    <t>220kV Rengali GD-Deogarh</t>
  </si>
  <si>
    <t>220kV Deogarh-Barkote</t>
  </si>
  <si>
    <t>220kV Budhipadar-Lephripada</t>
  </si>
  <si>
    <t xml:space="preserve">220kV Lephripada-Basundhara </t>
  </si>
  <si>
    <t>220kV Bonai-RTSS Bimlagarh</t>
  </si>
  <si>
    <t>220kV Laxmipur - Laxmipur RTSS</t>
  </si>
  <si>
    <t>220kV New Bolangir- Kesinga</t>
  </si>
  <si>
    <t>220kV Bolangir PG- Kesinga</t>
  </si>
  <si>
    <t>220kV Therubali-Gunupur</t>
  </si>
  <si>
    <t>220kV Gunupur-Narendrapur</t>
  </si>
  <si>
    <t>220kV Therubali-Narendrapur</t>
  </si>
  <si>
    <t>220kV Meramundali-Meramundali(B)-Duburi 'T' Connection</t>
  </si>
  <si>
    <t>220kV Meramundali-Meramundali(B)-Goda 'T' Connection</t>
  </si>
  <si>
    <t>132 kV Katapalli-Thuapalli</t>
  </si>
  <si>
    <t>132 kV Thuapalli-Bargarh</t>
  </si>
  <si>
    <t>132kV Samagara-Malatipatpur RTSS</t>
  </si>
  <si>
    <t>132kV Therubali-RTSS Bhalumaska</t>
  </si>
  <si>
    <t>132kV Akhusing-Gunupur</t>
  </si>
  <si>
    <t>132kVJayanagar-Nabarangpur</t>
  </si>
  <si>
    <t>132kV Nabarangpur-Tentulikhunti</t>
  </si>
  <si>
    <t>132 kV Aska New-Digapahandi-I</t>
  </si>
  <si>
    <t>132 kV Aska New-Digapahandi-II</t>
  </si>
  <si>
    <t>132kV Meramundali- RML (DSP)</t>
  </si>
  <si>
    <t>132kV Arya Iron &amp; Steel- RML (Karakendra)</t>
  </si>
  <si>
    <t>132kV RML (Karakendra)- RML (Karakolha)</t>
  </si>
  <si>
    <t>132kV Padampur-Nuapada-I</t>
  </si>
  <si>
    <t>132kV Padampur-Nuapada-II</t>
  </si>
  <si>
    <t>132kV Pattamundai-Rajnagar Ckt - I</t>
  </si>
  <si>
    <t>132kV Pattamundai-Rajnagar Ckt - II</t>
  </si>
  <si>
    <t>132kV Kuchei PG- Bangiriposhi Ckt-I</t>
  </si>
  <si>
    <t>132kV Kuchei PG- Bangiriposhi Ckt-II</t>
  </si>
  <si>
    <t>132kV Aska New- Hinjili</t>
  </si>
  <si>
    <t>132kV Hinjili- Berhampur</t>
  </si>
  <si>
    <t>132kV TTPS- Gondia</t>
  </si>
  <si>
    <t>132kV Gondia-Jabamayee FAlloys</t>
  </si>
  <si>
    <t>132kV Jabamayee FAlloys-Duburi</t>
  </si>
  <si>
    <t>132kV Podagada-Patangi</t>
  </si>
  <si>
    <t>132kV BCMohanty-Daitari</t>
  </si>
  <si>
    <t>132kV Daitari-Bamnipal(Tisco)</t>
  </si>
  <si>
    <t>132kV ICCL-Bahugram</t>
  </si>
  <si>
    <t>132kV Bahugram-Salipur</t>
  </si>
  <si>
    <t>132kV Burla-Hirakud</t>
  </si>
  <si>
    <t>132kV Hirakud-Lapanga</t>
  </si>
  <si>
    <t>132kV Paradeep- Siju RTSS</t>
  </si>
  <si>
    <t>220kV Bhanjanagar-Meramundali</t>
  </si>
  <si>
    <t xml:space="preserve">220kV Bhanjanagar-Nayagarh </t>
  </si>
  <si>
    <t xml:space="preserve">220kV Bhanjanagar-Mendhasal </t>
  </si>
  <si>
    <t>220kV Balimela-Jayanagar Ckt-I</t>
  </si>
  <si>
    <t>220kV Balimela-Jayanagar Ckt-II</t>
  </si>
  <si>
    <t>220kV Balimela-Jayanagar Ckt-III</t>
  </si>
  <si>
    <t>220kV Bisra PG-Tarkera Ckt-I</t>
  </si>
  <si>
    <t>220kV Bisra PG-Tarkera Ckt-II</t>
  </si>
  <si>
    <t>220kV Budhipadar-IbTPS Ckt-I</t>
  </si>
  <si>
    <t>220kV Budhipadar-IbTPS Ckt-II</t>
  </si>
  <si>
    <t>220kV Budhipadar-IbTPS Ckt-III</t>
  </si>
  <si>
    <t>220kV Budhipadar-IbTPS Ckt-IV</t>
  </si>
  <si>
    <t>220kV Budhipadar-Raigarh Ckt-I</t>
  </si>
  <si>
    <t>220kV Budhipadar-Korba Ckt-II</t>
  </si>
  <si>
    <t>220kV Budhipadar-Lapanga Ckt-I</t>
  </si>
  <si>
    <t>220kV Budhipadar-Lapanga Ckt-II</t>
  </si>
  <si>
    <t>220kV Chandaka- Mendhasal ckt-II</t>
  </si>
  <si>
    <t>220kV Chandaka- Mendhasal ckt-III</t>
  </si>
  <si>
    <t>220kV Chandaka- Chandaka (B)</t>
  </si>
  <si>
    <t>220kV  Chandaka (B)-Mendhasal</t>
  </si>
  <si>
    <t>220kV Duburi-New Duburi Ckt - I</t>
  </si>
  <si>
    <t>220kV Duburi-New Duburi Ckt - II</t>
  </si>
  <si>
    <t xml:space="preserve">220kV Indravati PH-Therubali Ckt-I </t>
  </si>
  <si>
    <t>220kV Indravati PH-Therubali Ckt-II</t>
  </si>
  <si>
    <t>220kV Indravati PH-Therubali Ckt-III</t>
  </si>
  <si>
    <t>220kV Jayanagar-Jeypore PG Ckt-I</t>
  </si>
  <si>
    <t>220kV Jayanagar-Jeypore PG Ckt-II</t>
  </si>
  <si>
    <t>220kV Jayanagar-Jeypore PG Ckt-III</t>
  </si>
  <si>
    <t>220kV Jayanagar-Jeypore PG Ckt-IV</t>
  </si>
  <si>
    <t>220kV Jayanagar-Laxmipur Ckt-I</t>
  </si>
  <si>
    <t>220kV Jayanagar-Laxmipur Ckt-II</t>
  </si>
  <si>
    <t>220kV Joda-TSIL</t>
  </si>
  <si>
    <t>220kV Lapanga-Katapali Ckt-I</t>
  </si>
  <si>
    <t>220kV Lapanga-Katapali Ckt-II</t>
  </si>
  <si>
    <t xml:space="preserve">220kV Katapalli- Bargarh New </t>
  </si>
  <si>
    <t>220kV Bargarh New- New Bolangir</t>
  </si>
  <si>
    <t>220kV TTPS-Joda</t>
  </si>
  <si>
    <t>Joda 160MVA Auto – I</t>
  </si>
  <si>
    <t>Pratapsasan 160 MVA Auto – I</t>
  </si>
  <si>
    <t>Pratapsasan 160 MVA Auto – II</t>
  </si>
  <si>
    <t>Meramundali-B 500MVA ICT – II</t>
  </si>
  <si>
    <t>Meramundali-B 500MVA ICT – I</t>
  </si>
  <si>
    <t>Gunupur 160MVA Auto – I</t>
  </si>
  <si>
    <t>Gunupur 160MVA Auto – II</t>
  </si>
  <si>
    <t>132kV Kantabanji- Kantabanji RTSS</t>
  </si>
  <si>
    <t>132kV Palasponga- Keonjhargarh RTSS</t>
  </si>
  <si>
    <t>132kV Duburi-Jajpur Road Ckt-I</t>
  </si>
  <si>
    <t>132kV Duburi-Jajpur Road Ckt-II</t>
  </si>
  <si>
    <t>132kV Duburi-Jakhapura RTSS</t>
  </si>
  <si>
    <t>132kVJaleswar-Jaleswar RTSS</t>
  </si>
  <si>
    <t>132kVJharsuguda-Jharsuguda RTSS</t>
  </si>
  <si>
    <t>132 kV New Bolangir - Sonepur</t>
  </si>
  <si>
    <t>12:38</t>
  </si>
  <si>
    <t>14:35</t>
  </si>
  <si>
    <t>10:05</t>
  </si>
  <si>
    <t>11:21</t>
  </si>
  <si>
    <t>12:53</t>
  </si>
  <si>
    <t>13:01</t>
  </si>
  <si>
    <t>16:15</t>
  </si>
  <si>
    <t>16:57</t>
  </si>
  <si>
    <t>18:00</t>
  </si>
  <si>
    <t>18:30</t>
  </si>
  <si>
    <t>12:18</t>
  </si>
  <si>
    <t>132kV Marshaghai-Paradeep</t>
  </si>
  <si>
    <t>132kV Kendrapada-Paradeep</t>
  </si>
  <si>
    <t>11:42</t>
  </si>
  <si>
    <t>132kVJagatsinghpur-Gorakhnath RTSS</t>
  </si>
  <si>
    <t xml:space="preserve">132kV Kendrapada-Marshaghai </t>
  </si>
  <si>
    <t>11:45</t>
  </si>
  <si>
    <t>13:28</t>
  </si>
  <si>
    <t>10:14</t>
  </si>
  <si>
    <t>12:33</t>
  </si>
  <si>
    <t>12:50</t>
  </si>
  <si>
    <t>13:10</t>
  </si>
  <si>
    <t>13:08</t>
  </si>
  <si>
    <t>13:15</t>
  </si>
  <si>
    <t>15:55</t>
  </si>
  <si>
    <t>18:46</t>
  </si>
  <si>
    <t>21:26</t>
  </si>
  <si>
    <t>132kV Bhadrak-Dhamara Port Traction</t>
  </si>
  <si>
    <t>132kV Bhadrak-Dhamara Port</t>
  </si>
  <si>
    <t>132kV Nimapara-Puri</t>
  </si>
  <si>
    <t>132kV Kamakhyanagar-Goda</t>
  </si>
  <si>
    <t>132kV Goda-Kalarangi</t>
  </si>
  <si>
    <t>132kV Kalarangi-Duburi</t>
  </si>
  <si>
    <t>132kV Lapanga-Budhipadar</t>
  </si>
  <si>
    <t>132kVJayanagar-Jayanagar RTSS</t>
  </si>
  <si>
    <t>20:28</t>
  </si>
  <si>
    <t>08:23</t>
  </si>
  <si>
    <t>22:00</t>
  </si>
  <si>
    <t>12:57</t>
  </si>
  <si>
    <t>14:07</t>
  </si>
  <si>
    <t>20:08</t>
  </si>
  <si>
    <t>132kV Chhend-Nuagaon RTSS</t>
  </si>
  <si>
    <t>09:13</t>
  </si>
  <si>
    <t>09:20</t>
  </si>
  <si>
    <t>16:26</t>
  </si>
  <si>
    <t>132 kV Khariar - Nuapada</t>
  </si>
  <si>
    <t>132kV Nuapada-Nuapada RTSS</t>
  </si>
  <si>
    <t>132kV Rourkela-Bhalulata RTSS</t>
  </si>
  <si>
    <t>132kV Beekay Steel - Bhalulata RTSS</t>
  </si>
  <si>
    <t>18:21</t>
  </si>
  <si>
    <t>07:13</t>
  </si>
  <si>
    <t>17:09</t>
  </si>
  <si>
    <t>17:13</t>
  </si>
  <si>
    <t>10:17</t>
  </si>
  <si>
    <t>15:51</t>
  </si>
  <si>
    <t>132 kv Balugaon-Solari RTSS</t>
  </si>
  <si>
    <t>12:31</t>
  </si>
  <si>
    <t>13:11</t>
  </si>
  <si>
    <t>132kV Joda- Banaspani RTSS</t>
  </si>
  <si>
    <t>132kV Chandaka-Ranasinghpur</t>
  </si>
  <si>
    <t>132kV Ranasinghpur-Badagada (Kesura)</t>
  </si>
  <si>
    <t>11:54</t>
  </si>
  <si>
    <t>17:46</t>
  </si>
  <si>
    <t>11:03</t>
  </si>
  <si>
    <t>132kV RML (Karakendra)-Nalda RTSS</t>
  </si>
  <si>
    <t>132kV Meramundali- RML (FAD)</t>
  </si>
  <si>
    <t>22:01</t>
  </si>
  <si>
    <t>11:23</t>
  </si>
  <si>
    <t>11:31</t>
  </si>
  <si>
    <t>15:00</t>
  </si>
  <si>
    <t>132kV Dhenkanal-Joranda RTSS</t>
  </si>
  <si>
    <t>220kV Budhipadar-SMC (Unit-II) Feeder Ckt-I</t>
  </si>
  <si>
    <t>220kV Budhipadar-SMC (Unit-II) Feeder Ckt-II</t>
  </si>
  <si>
    <t>132kV Chatrapur-Rambha RTSS</t>
  </si>
  <si>
    <t>132kV Rajgangapur-Rajgangapur RTSS</t>
  </si>
  <si>
    <t>132kV Narendrapur-Jagannathpur RTSS</t>
  </si>
  <si>
    <t>132kV Tentulikhunti-Dabugaon</t>
  </si>
  <si>
    <t>220kV Indravati PH-Jayapatna</t>
  </si>
  <si>
    <t>220kV Jayapatna-Kasipur</t>
  </si>
  <si>
    <t>220kV Kasipur-Therubali</t>
  </si>
  <si>
    <t>12:27</t>
  </si>
  <si>
    <t>13:18</t>
  </si>
  <si>
    <t>14:09</t>
  </si>
  <si>
    <t>19:47</t>
  </si>
  <si>
    <t>19:30</t>
  </si>
  <si>
    <t>10:00</t>
  </si>
  <si>
    <t>16:30</t>
  </si>
  <si>
    <t>16:11</t>
  </si>
  <si>
    <t>16:16</t>
  </si>
  <si>
    <t>17:52</t>
  </si>
  <si>
    <t>21:41</t>
  </si>
  <si>
    <t>14:31</t>
  </si>
  <si>
    <t>05:08</t>
  </si>
  <si>
    <t>21:40</t>
  </si>
  <si>
    <t>23:15</t>
  </si>
  <si>
    <t>19:37</t>
  </si>
  <si>
    <t>19:24</t>
  </si>
  <si>
    <t>19:11</t>
  </si>
  <si>
    <t>06:50</t>
  </si>
  <si>
    <t>20:49</t>
  </si>
  <si>
    <t>21:49</t>
  </si>
  <si>
    <t>18:50</t>
  </si>
  <si>
    <t>16:00</t>
  </si>
  <si>
    <t>16:02</t>
  </si>
  <si>
    <t>21:04</t>
  </si>
  <si>
    <t>02:12</t>
  </si>
  <si>
    <t>20:12</t>
  </si>
  <si>
    <t>22:44</t>
  </si>
  <si>
    <t>19:26</t>
  </si>
  <si>
    <t>15:52</t>
  </si>
  <si>
    <t>18:59</t>
  </si>
  <si>
    <t>17:26</t>
  </si>
  <si>
    <t>17:29</t>
  </si>
  <si>
    <t>14:24</t>
  </si>
  <si>
    <t>17:57</t>
  </si>
  <si>
    <t>19:38</t>
  </si>
  <si>
    <t>20:01</t>
  </si>
  <si>
    <t>132kV Khurdha-Kaipadar RTSS</t>
  </si>
  <si>
    <t>132kV Machkund PH- Machkund RTSS</t>
  </si>
  <si>
    <t>12:46</t>
  </si>
  <si>
    <t>20:10</t>
  </si>
  <si>
    <t>18:18</t>
  </si>
  <si>
    <t>16:07</t>
  </si>
  <si>
    <t>07:57</t>
  </si>
  <si>
    <t>10:37</t>
  </si>
  <si>
    <t>11:13</t>
  </si>
  <si>
    <t>11:51</t>
  </si>
  <si>
    <t>11:22</t>
  </si>
  <si>
    <t>11:52</t>
  </si>
  <si>
    <t>12:30</t>
  </si>
  <si>
    <t>12:51</t>
  </si>
  <si>
    <t>16:25</t>
  </si>
  <si>
    <t>14:12</t>
  </si>
  <si>
    <t>20:55</t>
  </si>
  <si>
    <t>10:40</t>
  </si>
  <si>
    <t>20:40</t>
  </si>
  <si>
    <t>20:46</t>
  </si>
  <si>
    <t>21:09</t>
  </si>
  <si>
    <t>18:04</t>
  </si>
  <si>
    <t>14:46</t>
  </si>
  <si>
    <t>15:16</t>
  </si>
  <si>
    <t>15:14</t>
  </si>
  <si>
    <t>16:08</t>
  </si>
  <si>
    <t>12:19</t>
  </si>
  <si>
    <t>14:20</t>
  </si>
  <si>
    <t>13:51</t>
  </si>
  <si>
    <t>15:46</t>
  </si>
  <si>
    <t>14:38</t>
  </si>
  <si>
    <t>13:35</t>
  </si>
  <si>
    <t>10:38</t>
  </si>
  <si>
    <t>10:52</t>
  </si>
  <si>
    <t>13:26</t>
  </si>
  <si>
    <t>13:37</t>
  </si>
  <si>
    <t>01:50</t>
  </si>
  <si>
    <t>17:06</t>
  </si>
  <si>
    <t>10:41</t>
  </si>
  <si>
    <t>14:08</t>
  </si>
  <si>
    <t>16:40</t>
  </si>
  <si>
    <t>11:40</t>
  </si>
  <si>
    <t>20:21</t>
  </si>
  <si>
    <t>O/C</t>
  </si>
  <si>
    <t>11:36</t>
  </si>
  <si>
    <t>08:58</t>
  </si>
  <si>
    <t>14:28</t>
  </si>
  <si>
    <t>17:25</t>
  </si>
  <si>
    <t>20:50</t>
  </si>
  <si>
    <t>19:10</t>
  </si>
  <si>
    <t>17:35</t>
  </si>
  <si>
    <t>17:42</t>
  </si>
  <si>
    <t>08:01</t>
  </si>
  <si>
    <t>13:21</t>
  </si>
  <si>
    <t>17:36</t>
  </si>
  <si>
    <t>17:54</t>
  </si>
  <si>
    <t>17:55</t>
  </si>
  <si>
    <t>06:27</t>
  </si>
  <si>
    <t>06:49</t>
  </si>
  <si>
    <t>14:18</t>
  </si>
  <si>
    <t>15:09</t>
  </si>
  <si>
    <t>15:15</t>
  </si>
  <si>
    <t>21:56</t>
  </si>
  <si>
    <t>15:20</t>
  </si>
  <si>
    <t>22:40</t>
  </si>
  <si>
    <t>10:13</t>
  </si>
  <si>
    <t>20:45</t>
  </si>
  <si>
    <t>13:47</t>
  </si>
  <si>
    <t>11:46</t>
  </si>
  <si>
    <t>19:58</t>
  </si>
  <si>
    <t>21:07</t>
  </si>
  <si>
    <t>14:16</t>
  </si>
  <si>
    <t>15:05</t>
  </si>
  <si>
    <t>15:23</t>
  </si>
  <si>
    <t>17:20</t>
  </si>
  <si>
    <t>14:23</t>
  </si>
  <si>
    <t>18:16</t>
  </si>
  <si>
    <t>12:44</t>
  </si>
  <si>
    <t>11:06</t>
  </si>
  <si>
    <t>10:53</t>
  </si>
  <si>
    <t>10:59</t>
  </si>
  <si>
    <t>11:37</t>
  </si>
  <si>
    <t>12:41</t>
  </si>
  <si>
    <t>14:27</t>
  </si>
  <si>
    <t>11:08</t>
  </si>
  <si>
    <t>14:47</t>
  </si>
  <si>
    <t>14:33</t>
  </si>
  <si>
    <t>07:04</t>
  </si>
  <si>
    <t>08:39</t>
  </si>
  <si>
    <t>13:22</t>
  </si>
  <si>
    <t>09:18</t>
  </si>
  <si>
    <t>09:53</t>
  </si>
  <si>
    <t>15:35</t>
  </si>
  <si>
    <t>10:25</t>
  </si>
  <si>
    <t>10:28</t>
  </si>
  <si>
    <t>11:25</t>
  </si>
  <si>
    <t>09:17</t>
  </si>
  <si>
    <t>18:40</t>
  </si>
  <si>
    <t>10:42</t>
  </si>
  <si>
    <t>18:34</t>
  </si>
  <si>
    <t>07:53</t>
  </si>
  <si>
    <t>15:48</t>
  </si>
  <si>
    <t>17:04</t>
  </si>
  <si>
    <t>11:58</t>
  </si>
  <si>
    <t>08:40</t>
  </si>
  <si>
    <t>08:52</t>
  </si>
  <si>
    <t>15:21</t>
  </si>
  <si>
    <t>15:34</t>
  </si>
  <si>
    <t>04:49</t>
  </si>
  <si>
    <t>09:25</t>
  </si>
  <si>
    <t>21:54</t>
  </si>
  <si>
    <t>12:25</t>
  </si>
  <si>
    <t>14:01</t>
  </si>
  <si>
    <t>22:16</t>
  </si>
  <si>
    <t>14:03</t>
  </si>
  <si>
    <t>01:10</t>
  </si>
  <si>
    <t>21:58</t>
  </si>
  <si>
    <t>15:13</t>
  </si>
  <si>
    <t>12:52</t>
  </si>
  <si>
    <t>21:08</t>
  </si>
  <si>
    <t>14:14</t>
  </si>
  <si>
    <t>20:06</t>
  </si>
  <si>
    <t>13:20</t>
  </si>
  <si>
    <t>14:57</t>
  </si>
  <si>
    <t>08:26</t>
  </si>
  <si>
    <t>15:04</t>
  </si>
  <si>
    <t>23:32</t>
  </si>
  <si>
    <t>03:39</t>
  </si>
  <si>
    <t>14:32</t>
  </si>
  <si>
    <t>15:32</t>
  </si>
  <si>
    <t>10:24</t>
  </si>
  <si>
    <t>10:34</t>
  </si>
  <si>
    <t>13:59</t>
  </si>
  <si>
    <t>07:09</t>
  </si>
  <si>
    <t>16:59</t>
  </si>
  <si>
    <t>11:00</t>
  </si>
  <si>
    <t>12:11</t>
  </si>
  <si>
    <t>13:05</t>
  </si>
  <si>
    <t>15:25</t>
  </si>
  <si>
    <t>12:43</t>
  </si>
  <si>
    <t>09:02</t>
  </si>
  <si>
    <t>16:39</t>
  </si>
  <si>
    <t>17:38</t>
  </si>
  <si>
    <t>13:41</t>
  </si>
  <si>
    <t>20:29</t>
  </si>
  <si>
    <t>09:07</t>
  </si>
  <si>
    <t>18:13</t>
  </si>
  <si>
    <t>19:19</t>
  </si>
  <si>
    <t>15:18</t>
  </si>
  <si>
    <t>15:28</t>
  </si>
  <si>
    <t>11:50</t>
  </si>
  <si>
    <t>15:40</t>
  </si>
  <si>
    <t>18:37</t>
  </si>
  <si>
    <t>18:36</t>
  </si>
  <si>
    <t>16:01</t>
  </si>
  <si>
    <t>14:54</t>
  </si>
  <si>
    <t>14:34</t>
  </si>
  <si>
    <t>17:17</t>
  </si>
  <si>
    <t>09:52</t>
  </si>
  <si>
    <t>17:33</t>
  </si>
  <si>
    <t>16:23</t>
  </si>
  <si>
    <t>17:21</t>
  </si>
  <si>
    <t>19:31</t>
  </si>
  <si>
    <t>19:17</t>
  </si>
  <si>
    <t>22:19</t>
  </si>
  <si>
    <t>17:39</t>
  </si>
  <si>
    <t>05:45</t>
  </si>
  <si>
    <t>17:27</t>
  </si>
  <si>
    <t>01:19</t>
  </si>
  <si>
    <t>09:21</t>
  </si>
  <si>
    <t>16:32</t>
  </si>
  <si>
    <t>10:44</t>
  </si>
  <si>
    <t>16:20</t>
  </si>
  <si>
    <t>07:47</t>
  </si>
  <si>
    <t>08:46</t>
  </si>
  <si>
    <t>13:29</t>
  </si>
  <si>
    <t>23:46</t>
  </si>
  <si>
    <t>13:43</t>
  </si>
  <si>
    <t>12:22</t>
  </si>
  <si>
    <t>220kV Bidanasi -Godisahi</t>
  </si>
  <si>
    <t xml:space="preserve">220kV Godisahi -Mendhasal </t>
  </si>
  <si>
    <t>132kVJaynagar-Tentulikhunti</t>
  </si>
  <si>
    <t>132kV Burla-Lapanga</t>
  </si>
  <si>
    <t>220kV Tarkera-Bamra</t>
  </si>
  <si>
    <t>220kV Bamra-Budhipadar</t>
  </si>
  <si>
    <t>220kV Balimela-Kalimela</t>
  </si>
  <si>
    <t>220kV Kalimela-Malkangiri</t>
  </si>
  <si>
    <t>220kV Tarkera-Kuarnmunda</t>
  </si>
  <si>
    <t>220kV Kuarnmunda-Budhipadar</t>
  </si>
  <si>
    <t>132 kV Sonepur - Birmaharajpur</t>
  </si>
  <si>
    <t>132kV Saintala- ABREL</t>
  </si>
  <si>
    <t>132kV ABREL- Kesinga</t>
  </si>
  <si>
    <t>132kV Budhipadar- Bamra</t>
  </si>
  <si>
    <t>132kV Bamra-Rajgangpur</t>
  </si>
  <si>
    <t>132 kV Balasore-Chandipur</t>
  </si>
  <si>
    <t>132 kV Chandipur-Soro</t>
  </si>
  <si>
    <t>132kV Barbil- RML (Karakolha)</t>
  </si>
  <si>
    <t>132kV Kuchinda-SHIVA (Kutra)</t>
  </si>
  <si>
    <t>132kV SHIVA (Kutra)-Rajgangpur</t>
  </si>
  <si>
    <t>132kV SHIVA (Kutra)-SHIVA Cement</t>
  </si>
  <si>
    <t>132kV Jabamayee FAlloys-Sukinda RTSS</t>
  </si>
  <si>
    <t>06:55</t>
  </si>
  <si>
    <t>10:09</t>
  </si>
  <si>
    <t>17:19</t>
  </si>
  <si>
    <t>09:51</t>
  </si>
  <si>
    <t>12:24</t>
  </si>
  <si>
    <t>132kV Kharagprasad-Meramundali RTSS</t>
  </si>
  <si>
    <t>17:10</t>
  </si>
  <si>
    <t>07:59</t>
  </si>
  <si>
    <t>18:35</t>
  </si>
  <si>
    <t>132kV TS Alloys-Ultratech</t>
  </si>
  <si>
    <t>132kV Ultratech-Arati Steel</t>
  </si>
  <si>
    <t>14:41</t>
  </si>
  <si>
    <t>02:37</t>
  </si>
  <si>
    <t>16:55</t>
  </si>
  <si>
    <t>10:46</t>
  </si>
  <si>
    <t>13:17</t>
  </si>
  <si>
    <t>17:44</t>
  </si>
  <si>
    <t>Duburi 160MVA Auto – II</t>
  </si>
  <si>
    <t>Bamra 160MVA Auto – I</t>
  </si>
  <si>
    <t>Kuarnmunda 160MVA Auto – I</t>
  </si>
  <si>
    <t>10:43</t>
  </si>
  <si>
    <t>14:37</t>
  </si>
  <si>
    <t>16:27</t>
  </si>
  <si>
    <t>16:05</t>
  </si>
  <si>
    <t>17:07</t>
  </si>
  <si>
    <t>15:08</t>
  </si>
  <si>
    <t>04:23</t>
  </si>
  <si>
    <t>18:19</t>
  </si>
  <si>
    <t>09:24</t>
  </si>
  <si>
    <t>09:35</t>
  </si>
  <si>
    <t>15:06</t>
  </si>
  <si>
    <t>06:42</t>
  </si>
  <si>
    <t>12:13</t>
  </si>
  <si>
    <t>10:33</t>
  </si>
  <si>
    <t>07:39</t>
  </si>
  <si>
    <t>09:37</t>
  </si>
  <si>
    <t>11:49</t>
  </si>
  <si>
    <t>11:59</t>
  </si>
  <si>
    <t>05:18</t>
  </si>
  <si>
    <t>06:10</t>
  </si>
  <si>
    <t>03:36</t>
  </si>
  <si>
    <t>09:43</t>
  </si>
  <si>
    <t>132kV Jayanagar-Sunabeda</t>
  </si>
  <si>
    <t>07:15</t>
  </si>
  <si>
    <t>12:49</t>
  </si>
  <si>
    <t>04:08</t>
  </si>
  <si>
    <t>132kV Pratapsasan -Badagada (Kesura)</t>
  </si>
  <si>
    <t>132kV Pratapsasan -Nimapara</t>
  </si>
  <si>
    <t>03:42</t>
  </si>
  <si>
    <t>132kV Lapanga-Jharsuguda</t>
  </si>
  <si>
    <t>16:50</t>
  </si>
  <si>
    <t>15:26</t>
  </si>
  <si>
    <t>00:40</t>
  </si>
  <si>
    <t>16:24</t>
  </si>
  <si>
    <t>132kV Joda-Kenduposi</t>
  </si>
  <si>
    <t>17:02</t>
  </si>
  <si>
    <t>17:34</t>
  </si>
  <si>
    <t>07:26</t>
  </si>
  <si>
    <t>16:12</t>
  </si>
  <si>
    <t>23:57</t>
  </si>
  <si>
    <t>19:34</t>
  </si>
  <si>
    <t>19:53</t>
  </si>
  <si>
    <t>11:14</t>
  </si>
  <si>
    <t>16:58</t>
  </si>
  <si>
    <t>09:09</t>
  </si>
  <si>
    <t>09:15</t>
  </si>
  <si>
    <t>15:41</t>
  </si>
  <si>
    <t>17:12</t>
  </si>
  <si>
    <t>19:13</t>
  </si>
  <si>
    <t>15:33</t>
  </si>
  <si>
    <t>23:33</t>
  </si>
  <si>
    <t>15:57</t>
  </si>
  <si>
    <t>11:27</t>
  </si>
  <si>
    <t>12:07</t>
  </si>
  <si>
    <t>11:34</t>
  </si>
  <si>
    <t>13:39</t>
  </si>
  <si>
    <t>19:09</t>
  </si>
  <si>
    <t>12:32</t>
  </si>
  <si>
    <t>13:06</t>
  </si>
  <si>
    <t>15:17</t>
  </si>
  <si>
    <t>14:56</t>
  </si>
  <si>
    <t>23:18</t>
  </si>
  <si>
    <t>21:02</t>
  </si>
  <si>
    <t>07:54</t>
  </si>
  <si>
    <t>14:15</t>
  </si>
  <si>
    <t>14:11</t>
  </si>
  <si>
    <t>12:20</t>
  </si>
  <si>
    <t>17:28</t>
  </si>
  <si>
    <t>16:29</t>
  </si>
  <si>
    <t>17:31</t>
  </si>
  <si>
    <t>220kV Meramundali-Duburi</t>
  </si>
  <si>
    <t>15:31</t>
  </si>
  <si>
    <t>15:02</t>
  </si>
  <si>
    <t>15:01</t>
  </si>
  <si>
    <t>15:44</t>
  </si>
  <si>
    <t>15:29</t>
  </si>
  <si>
    <t>16:14</t>
  </si>
  <si>
    <t>23:21</t>
  </si>
  <si>
    <t>21:55</t>
  </si>
  <si>
    <t>22:06</t>
  </si>
  <si>
    <t>23:22</t>
  </si>
  <si>
    <t>03:00</t>
  </si>
  <si>
    <t>03:40</t>
  </si>
  <si>
    <t>11:09</t>
  </si>
  <si>
    <t>16:35</t>
  </si>
  <si>
    <t>08:49</t>
  </si>
  <si>
    <t>16:47</t>
  </si>
  <si>
    <t>05:06</t>
  </si>
  <si>
    <t>23:31</t>
  </si>
  <si>
    <t>23:35</t>
  </si>
  <si>
    <t>23:37</t>
  </si>
  <si>
    <t>20:44</t>
  </si>
  <si>
    <t>22:07</t>
  </si>
  <si>
    <t>06:08</t>
  </si>
  <si>
    <t>05:44</t>
  </si>
  <si>
    <t>06:02</t>
  </si>
  <si>
    <t>03:01</t>
  </si>
  <si>
    <t>03:22</t>
  </si>
  <si>
    <t>11:48</t>
  </si>
  <si>
    <t>14:48</t>
  </si>
  <si>
    <t>20:04</t>
  </si>
  <si>
    <t>11:38</t>
  </si>
  <si>
    <t>14:13</t>
  </si>
  <si>
    <t>05:35</t>
  </si>
  <si>
    <t>11:04</t>
  </si>
  <si>
    <t>22:22</t>
  </si>
  <si>
    <t>Source failure</t>
  </si>
  <si>
    <t>13:45</t>
  </si>
  <si>
    <t>04:20</t>
  </si>
  <si>
    <t>05:40</t>
  </si>
  <si>
    <t>Bargarh New 160MVA Auto – I</t>
  </si>
  <si>
    <t>Bargarh New 160MVA Auto – II</t>
  </si>
  <si>
    <t>16:33</t>
  </si>
  <si>
    <t>00:34</t>
  </si>
  <si>
    <t>19:02</t>
  </si>
  <si>
    <t>10:47</t>
  </si>
  <si>
    <t>14:29</t>
  </si>
  <si>
    <t>08:10</t>
  </si>
  <si>
    <t>08:53</t>
  </si>
  <si>
    <t>09:29</t>
  </si>
  <si>
    <t>17:45</t>
  </si>
  <si>
    <t>10:02</t>
  </si>
  <si>
    <t>23:53</t>
  </si>
  <si>
    <t>23:58</t>
  </si>
  <si>
    <t>05:28</t>
  </si>
  <si>
    <t>00:01</t>
  </si>
  <si>
    <t>08:28</t>
  </si>
  <si>
    <t>22:42</t>
  </si>
  <si>
    <t>132kV Chainpal-Global-TFL</t>
  </si>
  <si>
    <t>132kV Chainpal-TFL</t>
  </si>
  <si>
    <t>22:28</t>
  </si>
  <si>
    <t>20:23</t>
  </si>
  <si>
    <t>07:56</t>
  </si>
  <si>
    <t>19:44</t>
  </si>
  <si>
    <t>05:00</t>
  </si>
  <si>
    <t>18:17</t>
  </si>
  <si>
    <t>02:33</t>
  </si>
  <si>
    <t>03:19</t>
  </si>
  <si>
    <t>20:09</t>
  </si>
  <si>
    <t>06:46</t>
  </si>
  <si>
    <t>06:54</t>
  </si>
  <si>
    <t>17:47</t>
  </si>
  <si>
    <t>18:08</t>
  </si>
  <si>
    <t>17:48</t>
  </si>
  <si>
    <t>21:29</t>
  </si>
  <si>
    <t>17:11</t>
  </si>
  <si>
    <t>21:19</t>
  </si>
  <si>
    <t>17:32</t>
  </si>
  <si>
    <t>21:38</t>
  </si>
  <si>
    <t>14:39</t>
  </si>
  <si>
    <t>20:30</t>
  </si>
  <si>
    <t>13:12</t>
  </si>
  <si>
    <t>05:33</t>
  </si>
  <si>
    <t>05:54</t>
  </si>
  <si>
    <t>15:36</t>
  </si>
  <si>
    <t>09:55</t>
  </si>
  <si>
    <t>02.10.22</t>
  </si>
  <si>
    <t>`</t>
  </si>
  <si>
    <t>Incomer failure</t>
  </si>
  <si>
    <t>00:35</t>
  </si>
  <si>
    <t>00:49</t>
  </si>
  <si>
    <t>Tripped on B phase O/C and E/F , Active group 1, Fault Location 83.22km, Ia=109.4A, Ib=142.8A, Ic=200.9A</t>
  </si>
  <si>
    <t>E/F and 86 A &amp; 86 B Operated.</t>
  </si>
  <si>
    <t>132kV Joda-FAP</t>
  </si>
  <si>
    <t>132 kV Balasore- Balasore RTSS</t>
  </si>
  <si>
    <t>00:02</t>
  </si>
  <si>
    <t>220kV Laxmipur - Utkal Alumina (Aditya) ckt-I</t>
  </si>
  <si>
    <t>220kV Laxmipur - Utkal Alumina (Aditya) ckt-II</t>
  </si>
  <si>
    <t>132kV Burla PH-Katapalli Ckt-I</t>
  </si>
  <si>
    <t>132kV Burla PH-Katapali Ckt-II</t>
  </si>
  <si>
    <t>132kV Burla PH-Hindalco-II</t>
  </si>
  <si>
    <t>132kV Burla PH-Chipilima Ckt-I</t>
  </si>
  <si>
    <t>132kV Burla PH-Hindalco-I</t>
  </si>
  <si>
    <t>DP operated, Zone-1</t>
  </si>
  <si>
    <t>02:40</t>
  </si>
  <si>
    <t>09:34</t>
  </si>
  <si>
    <t>18:11</t>
  </si>
  <si>
    <t>22:23</t>
  </si>
  <si>
    <t>09:05</t>
  </si>
  <si>
    <t>19:59</t>
  </si>
  <si>
    <t>05:19</t>
  </si>
  <si>
    <t>08:31</t>
  </si>
  <si>
    <t>08:47</t>
  </si>
  <si>
    <t>10:45</t>
  </si>
  <si>
    <t>20:00</t>
  </si>
  <si>
    <t>08:15</t>
  </si>
  <si>
    <t>08:18</t>
  </si>
  <si>
    <t>00:23</t>
  </si>
  <si>
    <t>16:13</t>
  </si>
  <si>
    <t>18:52</t>
  </si>
  <si>
    <t>09:38</t>
  </si>
  <si>
    <t>00:46</t>
  </si>
  <si>
    <t>01:55</t>
  </si>
  <si>
    <t>21:35</t>
  </si>
  <si>
    <t>20:38</t>
  </si>
  <si>
    <t>18:14</t>
  </si>
  <si>
    <t>18:28</t>
  </si>
  <si>
    <t>06:31</t>
  </si>
  <si>
    <t>Source Failure</t>
  </si>
  <si>
    <t>PERIOD : 2023-24</t>
  </si>
  <si>
    <t>220kV New Duburi -Dhamara</t>
  </si>
  <si>
    <t>220kV Dhamara -Balasore</t>
  </si>
  <si>
    <t>220kV Chandaka- Kantabada</t>
  </si>
  <si>
    <t>220kV Kantabada- Mendhasal</t>
  </si>
  <si>
    <t>220kV Therubali-Aska New</t>
  </si>
  <si>
    <t>220kV Aska New-Narendrapur</t>
  </si>
  <si>
    <t>132kVJayanagar-Borigumma</t>
  </si>
  <si>
    <t>132kV Borigumma-Nabarangpur</t>
  </si>
  <si>
    <t>132kV Karanjia-Turumunga</t>
  </si>
  <si>
    <t>132kV Turumunga-Palasponga</t>
  </si>
  <si>
    <t>132kV Gunupur- Palasingi RTSS</t>
  </si>
  <si>
    <t>132kV Bhawanipatna- Bhawanipatna RTSS</t>
  </si>
  <si>
    <t>132 kV Bargarh New- Bhatli Ckt -I</t>
  </si>
  <si>
    <t>132 kV Bargarh New- Bhatli Ckt -II</t>
  </si>
  <si>
    <t>132kV Brajrajnagar- RTSS Belpahar Ckt-I</t>
  </si>
  <si>
    <t>132kV Brajrajnagar- RTSS Belpahar Ckt-II</t>
  </si>
  <si>
    <t>132kV Dhamara - Chandabali Ckt - I</t>
  </si>
  <si>
    <t>132kV Dhamara - Chandabali Ckt - II</t>
  </si>
  <si>
    <t>132kV Budhipadar-Lakhanpur</t>
  </si>
  <si>
    <t>132kV Lakhanpur- Brajrajnagar (Remja)</t>
  </si>
  <si>
    <t>132kV Brajrajnagar (Remja)- MCL(Jorbaga)</t>
  </si>
  <si>
    <t>23:44</t>
  </si>
  <si>
    <t>06:17</t>
  </si>
  <si>
    <t>19:39</t>
  </si>
  <si>
    <t>20:17</t>
  </si>
  <si>
    <t>07:40</t>
  </si>
  <si>
    <t>07:50</t>
  </si>
  <si>
    <t>18:20</t>
  </si>
  <si>
    <t>10:19</t>
  </si>
  <si>
    <t>20:18</t>
  </si>
  <si>
    <t>20:27</t>
  </si>
  <si>
    <t>09:03</t>
  </si>
  <si>
    <t>Incoming failure</t>
  </si>
  <si>
    <t>E/F, Ia=71A, Ib=71.1A, Ic=167A, Dist=17.14km</t>
  </si>
  <si>
    <t>04:12</t>
  </si>
  <si>
    <t>04:00</t>
  </si>
  <si>
    <t>DP Relay operated, Dist=11.67km, Zone=1, Fault type=ABT, Ia=30A, Ib=290A, Ic=20A</t>
  </si>
  <si>
    <t>DP Relay operated, Dist=11.67km, Zone=1, Fault type=ABT, Ia=660A, Ib=551A, Ic=25A, In=118A</t>
  </si>
  <si>
    <t>Back up Relay operated on O/C &amp; E/F. Dist=63.3km, Ia=50A, Ib=4700A, Ic=0A</t>
  </si>
  <si>
    <t>16:54</t>
  </si>
  <si>
    <t>9:57</t>
  </si>
  <si>
    <t>10:12</t>
  </si>
  <si>
    <t>0:15</t>
  </si>
  <si>
    <t>0:04</t>
  </si>
  <si>
    <t>Ia=140a, Ib=530a,Ic=110a, LOC=75.1km.</t>
  </si>
  <si>
    <t>Ia=130a, Ib=260a,Ic=600a, LOC=131.3km., Zone=3, B-phase.</t>
  </si>
  <si>
    <t>18:03</t>
  </si>
  <si>
    <t>Tripped due to lightening
Started phase-CN, Tripped phase-ABC, Zone-I, Distance=22.85km, Ia=6.786A, Ib=6.126A, Ic=2.975kA, Van=75.77, Vbn=76.71, Vcn=54.16</t>
  </si>
  <si>
    <t>Source failure from Duburi end</t>
  </si>
  <si>
    <t>01:16</t>
  </si>
  <si>
    <t>07:58</t>
  </si>
  <si>
    <t>Tripped on DP Relay,Fault loop-L1N,Fault current -3.73KA, Fault abs. distance-8.4KM</t>
  </si>
  <si>
    <t>Tripped on DP Relay,Fault loop-L1N,Fault current - 3.06KA, Fault abs. distance-5.438KM</t>
  </si>
  <si>
    <t>O/C(R-ph)</t>
  </si>
  <si>
    <t>00:21</t>
  </si>
  <si>
    <t>01:51</t>
  </si>
  <si>
    <t>01:30</t>
  </si>
  <si>
    <t>Tripped on DP Relay,Fault loop-L1N,Fault current -4.292KA, Fault abs. distance-6.9KM</t>
  </si>
  <si>
    <t>Tripped on DP Relay,Fault loop-L1N,Fault current - 3.29KA, Fault abs. distance-5.941KM</t>
  </si>
  <si>
    <t>O/C(R-ph)&amp;E/F</t>
  </si>
  <si>
    <t>Tripped on DP Relay,Fault loop-L2N,Fault current -4.042KA, Fault abs. distance-4.54KM</t>
  </si>
  <si>
    <t>11:15</t>
  </si>
  <si>
    <t>02:41</t>
  </si>
  <si>
    <t>Incoming failure from Atri end</t>
  </si>
  <si>
    <t>No relay indication</t>
  </si>
  <si>
    <t>Incomer failed</t>
  </si>
  <si>
    <t>03:44</t>
  </si>
  <si>
    <t>ATRI END POWER FAILURE.AS POWER WAS AVAILED FROM ATRI END,BANKI GRID PULLED OUT.COMPLETE POWER FAILURE</t>
  </si>
  <si>
    <t>19:28</t>
  </si>
  <si>
    <t>00:08</t>
  </si>
  <si>
    <t>17:03</t>
  </si>
  <si>
    <t>15:37</t>
  </si>
  <si>
    <t>11:41</t>
  </si>
  <si>
    <t>At Balasore end:                                                              O/C &amp;
E/F ,Zone-II, R-ph to N ,Fault current IL1-8186 A,IL2-141.1 A,IL3-
230.9 A.                                                             At Somanathpur
end:  
Breaker didn't trip</t>
  </si>
  <si>
    <t>At Balasore end:                                                               O/C &amp;
E/F ,Zone-II, R-ph to N ,Fault current IL1-7391 A,IL2-61.48 A,IL3-
133.4 A.                                                             At Somanathpur
end: Breaker didn't trip.</t>
  </si>
  <si>
    <t>7:15</t>
  </si>
  <si>
    <t>7:22</t>
  </si>
  <si>
    <t>19:41</t>
  </si>
  <si>
    <t>07:24</t>
  </si>
  <si>
    <t>07:32</t>
  </si>
  <si>
    <t>13:00</t>
  </si>
  <si>
    <t>15:47</t>
  </si>
  <si>
    <t>L/3,E/F =5.5 KA</t>
  </si>
  <si>
    <t>18:29</t>
  </si>
  <si>
    <t>At Chhatrapur end:- Back-up relay operated with indication: R-ph O/C, E/F, IR=0.56kA, IY=0.05kA, IB=0.09kA
At Balugaon end:- breaker H/T. I/C P/S failure from chhatrapur</t>
  </si>
  <si>
    <t>At Chhatrapur end:- Zone-1, Dist-37.58km, O/C, IR=2.176kA, IY=184A, IB=413.1A
At Balugaon end:- DP relay operated with Zone-I indication,
IR=3A,IY=3A,IB=4A. Balugaon Availed power suppy from Chandpur end at 14:42Hrs</t>
  </si>
  <si>
    <t xml:space="preserve">I/C P/S failure due to Under voltage.. </t>
  </si>
  <si>
    <t>05:21</t>
  </si>
  <si>
    <t>05:32</t>
  </si>
  <si>
    <t>At Balugaon end:- DP relay(SEL-311C) indication:-Dist- 9.63km, Zone-1, Ir=0A, Iy=2342A, Ib=17A, Ig=2360A. hase overcurrent and earth f</t>
  </si>
  <si>
    <t>At Balugaon end: Y-N, Zone 1, Dist-
0.61 km, Iy- 3.032 kA. Y phase O/C &amp; E/F</t>
  </si>
  <si>
    <t>03:48</t>
  </si>
  <si>
    <t>At Kuchei end:- B/U Relay:- I&gt;&gt;Dir.Trip, O/C B phase Trip, Ib- 0.19k A Source failure Started phase=CAN,Trip zone=2,Ia=301.9A,Ib=364.3A, Ic=324.8A. Line Fault &amp; feeder tripped from kuchei grid end Source fail No area Load Affected due to prevailing L/R at both end. Supply availed from Karanjia gss end(04:17 hrs to 05:33hrs) Line Fault</t>
  </si>
  <si>
    <t>04:09</t>
  </si>
  <si>
    <t>Source failure from Karanjia end. Line Fault &amp; feeder tripped from kuchei grid end Source fail No area Load Affected due to prevailing L/R at both end. Supply availed from Karanjia gss end(04:17 hrs to 05:33hrs) Line Fault</t>
  </si>
  <si>
    <t>Source failure. Source fail</t>
  </si>
  <si>
    <t>06:11</t>
  </si>
  <si>
    <t>06:39</t>
  </si>
  <si>
    <t>At Kuchei end: B/U Relay: Ir- 0.4kA, O/C (R-Ph). -</t>
  </si>
  <si>
    <t>03:58</t>
  </si>
  <si>
    <t xml:space="preserve">At Bangiriposi end: B/U Relay: O/C (R- Ph), Ir- 0.37kA, Iy- 0.24kA, Ib- 0.2kA,
CVT Fuse fail. </t>
  </si>
  <si>
    <t>Y Ph O/C. -</t>
  </si>
  <si>
    <t>Tripped from Nuapatna end. 132kV Nuapatna-Banki Feeder tripped from Nuapatna between L/C period of 132kV Atri-Banki Feeder which leads to complete interruption of power of GSS Banki.</t>
  </si>
  <si>
    <t>ATRI END POWER FAILURE.AS POWER WAS AVAILED FROM ATRI END,BANKI GRID PULLED OUT.COMPLETE POWER FAILURE. 132KV NUAPATNA WAS AVAILING POWER FROM BANKI END.HENCE POWER COULD NOT BE AVAILED FROM NUAPTNA END AND BANKI GRID WAS UNDER COMPLETE POWER FAILURE DURINGTHIS PERIOD.</t>
  </si>
  <si>
    <t>19:12</t>
  </si>
  <si>
    <t>132KV Barbil-KSP(RML) fdr tripped only at Joda Grid S/S with following relay indications                                                          At Joda Grid S/S End:-                                           Fault-O/C   Relay- 86(A), 86(B)
Fault Current:-                                                       Ia- 5.17KA, Ib-
3.2KA, Ic- 0.37KA. 
Heavy rainfall, thunderstorm and windstorm</t>
  </si>
  <si>
    <t>21:05</t>
  </si>
  <si>
    <t>12:56</t>
  </si>
  <si>
    <t>132KV Barbil-KSP(RML) fdr tripped only at Barbil Grid S/S with following relay indications
At Barbil Grid end:- B/U relay:- E/F, Ia=2.4kA, Ib= 49A, Ic-
=44A, In=2.1kA. Heavy rainfall, thunderstorm and windstorm</t>
  </si>
  <si>
    <t>At Barbil end:- Relay- D/P Relay, Started phase:- A,B,C,N, Tripped Phase:- A,B,C, Zone-I, Fault Loc.:- 19.76km, Fault current:- Ia- 3.319kA, Ib-3.456kA, Ic- 3.497kA
At KSP end:- Relay- D/P Relay, Tripped Phase:- A,B,C, Zone-I, Fault Loc.:- 17.75km, Fault current:- Ia- 321.6A, Ib-313.7A, Ic- 326.7A. 132KV BARBIL-KSP fdr
made idle charged and stood OK.</t>
  </si>
  <si>
    <t>At Barbil end:- Relay- D/P Relay,  Started phase:- A,N, Tripped Phase:- A,B,C, Zone-I, Fault Loc.:- 24.2km, Fault current:- Ia- 2.5kA, Ib-125A, Ic- 138A. Heavy lightning and rainfall at Barbil Grid end.</t>
  </si>
  <si>
    <t>At Barbil end:-  Relay- D/P Relay, Tripped Phase:- A,N, Fault current:- Ia- 4.66kA, Ib-147.6A, Ic- 4.929kA. rain, lightning and thunder s</t>
  </si>
  <si>
    <t>132KV Barbil-Joda fdr tripped only at Joda Grid S/S with following relay indications                                                          At Joda Grid
S/S End:-                                                          B/U Relay- Directional O/C
Fault Current:-                                                       Ia- 2.34KA, Ib-
0.08KA,                                                             Ic- 0.07KA. 
Heavy rainfall, thunderstorm and windstorm</t>
  </si>
  <si>
    <t>Bamra 160MVA Auto – II</t>
  </si>
  <si>
    <t>Dhamara 160MVA Auto – I</t>
  </si>
  <si>
    <t>Dhamara 160MVA Auto – II</t>
  </si>
  <si>
    <t xml:space="preserve">Back up operation operated. </t>
  </si>
  <si>
    <t>Z-1,Loc:-25.2km,Ia-2.1KA. Heavy Rain &amp; Lighting</t>
  </si>
  <si>
    <t>20:11</t>
  </si>
  <si>
    <t>D=10.8 Km , IR=0.313KA, IY=3246A, IB=103A, Zone-2, Y-E fault Thuapali end - D=32.9 Km, IR=0.31KA, IY=1690A, IB=0.10KA,
Zone-1, Y-E fault. Weather-Cloudy and windy</t>
  </si>
  <si>
    <t>A-G, Z-1,Loc:-14.3km. Heavy Rain &amp; Lighting</t>
  </si>
  <si>
    <t xml:space="preserve">O/C Trip, Ia-5.26KA, IB-0.24KA &amp; Ic-0.30KA. </t>
  </si>
  <si>
    <t>16:03</t>
  </si>
  <si>
    <t>At Baripada end:- No relay operated
At PGCIL end:- Backup relay operated:- Directional L3 pickup, Directional O/C trip(B-phase), IL3=0.7kA, time delay=1492ms. CB was trip from PGCIL (KUCHEI) &amp; Balasore grid end .Weather Condition- Rain &amp; lightening..</t>
  </si>
  <si>
    <t>10:58</t>
  </si>
  <si>
    <t>P/S failed from Betonoti grid end due to Breaker tripped from Balasore grid end due to overload.. At that time 132 KV Baripada-PGCIL LINE UNDER S/D. P/S to all the 33 kv area Fdr interuppted at Baripada grid S/S.</t>
  </si>
  <si>
    <t>At Baripada end:- DP relay operated, Distance P/U L12-E, P/U time=60 ms, Trip time=0 ms, R-Ph &amp; Y-Ph trip, Zone-I, Dist=3.7km, IL1=4.88kA, IL2=4.61kA, IL3=0.16kA, Rsec=.28
Ohm, Xsec=.47 KA
At Betonoti end:- Started Phase-ABN, Tripped Phase-ABC, Start element-Distance, Zone-II, Relay trip time-80.04m, Fault location-23.48km, Ia=965.1A, Ib=951.1 A, Ic=175A,Van=13.06kV, Vbn=1.341kV, Vcn=76.93kV. P/S to all the 33 kv area Fdr interuppted at Baripada grid S/S.</t>
  </si>
  <si>
    <t>20:57</t>
  </si>
  <si>
    <t>At PGCIL grid end:- Back up relay O/C operated, Directional O/C P/U, Directional L1 P/U, Directional Earth P/U, IL1=2.52kA, IL2=1.69kA, IL3=0.13kA,  DP Main-I(Only P/U),
Zone-III, Distance-17 km. P/S to all the 33 kv area Fdr interuppted at Baripada grid S/S.</t>
  </si>
  <si>
    <t>08:33</t>
  </si>
  <si>
    <t>08:54</t>
  </si>
  <si>
    <t>At Kuchei end: B/C Relay- Ir- 0.38kA, Iy- 0.26kA, Ib- 0.25kA. The Line tripped from PGCIL end only  due to
overdrawal.. -</t>
  </si>
  <si>
    <t>Source failure. No source from Balasore grid end because of 220kV Main bus
shutdown at Balasore GSS.</t>
  </si>
  <si>
    <t>08:41</t>
  </si>
  <si>
    <t>Tripped on O/C from Jaleswar end
only(Back-up relay).. -</t>
  </si>
  <si>
    <t>21:33</t>
  </si>
  <si>
    <t xml:space="preserve">At Barkote end:- start ph- AN, Trip ph- ABC, fault location- 43.98km, Zone-2, Ia- 1.688kA, Ib-73.79A, Ic- 102.6A, Van-52.41kV, Vbn- 440.8kV, Vcn-138.8V
At Bonai end:- Fault type- AGT, Dist-44.40km, Zone-2, Ia-1700A, Ib-
75A, Ic-107A, In-1530A. </t>
  </si>
  <si>
    <t>At Barkote end:- Group-1, Start ph- AN, Trip ph- ABC, Trip Zone- 1, fault location- 21.20Km, Ia- 2.077KA, Ib- 45.61A, Ic- 105.8A, fault resistance- 10.49 ohm, Auto reclosed of breaker but did not stand, Start Ph- AN, Trippred ph- ABC, SOTF TOR-  Trip, Fault location- 21.20Km, Ia- 2.077KA, Ib- 45.61A, Ic- 105.8A, Fault resistance- 10.49ohm, zone-I. LIGHTENING AND BAD WEATHER CONDITION</t>
  </si>
  <si>
    <t>O/C. -</t>
  </si>
  <si>
    <t>B/U. Due to tripping of 132KV
Bamnipal fdr with high</t>
  </si>
  <si>
    <t>20:22</t>
  </si>
  <si>
    <t xml:space="preserve">O/C. </t>
  </si>
  <si>
    <t xml:space="preserve">E/F. </t>
  </si>
  <si>
    <t>At Hinjili end:- DP (Micom P442):- Did not Trip, Pick Up in Z- 2, Dir O/C Relay: (Micom P141), Ir=1.07kA, Iy=0.117kA, Ib=0.067kA, In=1.001kA
At Aska New end:- Distance Relay:- (Micom P442) Zone-2,
14.96Km, Ir = 1.077kA. Due to Monkey fault at 40MVA Power Trf-1 (132KV R-ph DI) at Aska New End</t>
  </si>
  <si>
    <t xml:space="preserve">At Aska end:- Zone-2, A-N, Dist-9.58km, IA-1.485kA, IB- 244.7A, IC-251.8A
At Aska New end:- Zone-4, IR-1.486kA, Dist-434.4m. </t>
  </si>
  <si>
    <t>At Digapahandi end:- DP relay optd. Zone -3, Dist-48.33km, Fault current- Ia=505.8A, Ib-94.62A, Ic-64.22A. Digapahandi GSS &amp; Chikiti GSS availed P/S from Berhampur end at 14:28Hrs</t>
  </si>
  <si>
    <t xml:space="preserve">Source failure from Digapahandi end. </t>
  </si>
  <si>
    <t xml:space="preserve">At Bhanjanagar end:- E/F, IA=1.328kA, IB=93.67A, IC=315.4A. </t>
  </si>
  <si>
    <t>12:21</t>
  </si>
  <si>
    <t>09:40</t>
  </si>
  <si>
    <t>00:16</t>
  </si>
  <si>
    <t>14:40</t>
  </si>
  <si>
    <t>09:31</t>
  </si>
  <si>
    <t xml:space="preserve">Y phase B phase O/C, IL2=0.29kA, IL3=0.29kA. </t>
  </si>
  <si>
    <t xml:space="preserve">Y phase B phase O/C, IL2=0.29kA, IL3=0.28kA. </t>
  </si>
  <si>
    <t xml:space="preserve">Tripped on O/C Y &amp; B
phase,IL1=0.00KA,IL2=0.28KA,IL3=0.28KA. </t>
  </si>
  <si>
    <t xml:space="preserve">Tripped on O/C Y &amp; B
phase,IL1=0.00KA,IL2=0.27KA,IL3=0.27KA. </t>
  </si>
  <si>
    <t xml:space="preserve">Tripped on backup relay, 86 optd, Y ph p/u, E/F p/u, IL1=0.00kA, IL2=7.15kA, IL3=0.01kA, DP relay operated, Started phase=BN, Tripped phase=ABC, Zone-I, Fault duration=70.06ms, Relay trip time=80.07ms, Fault location = 3.188km, Ia=0.0A, Ib=7.448kA, Ic=31.70A, source fail from Karanjia end. </t>
  </si>
  <si>
    <t>O/C, Y &amp; B Ph, Iy- 0.3 kA, Ib- 0.3 kA. -</t>
  </si>
  <si>
    <t>O/C Y &amp; B Ph, Iy- 0.26 kA, Ib- 0.25 kA. -</t>
  </si>
  <si>
    <t>Y-B, directional O/C, If- 0.27kA. -</t>
  </si>
  <si>
    <t>06:53</t>
  </si>
  <si>
    <t>08:11</t>
  </si>
  <si>
    <t xml:space="preserve">Started Phase AN, Tripped phase ABC, Zone-I, Dist-21.62km,
IA=2.398kA, IB=104.1A, IC=157.9A. </t>
  </si>
  <si>
    <t xml:space="preserve">Triped on active group-I, Tripped phase-ABC, Ia=1.03kA, Ib=1.13kA, Ic=919.5A, In=76.22A, Vab=11.6kV, Vbc=116.1kV, Vca=112.6kV, Vn=0.23V. </t>
  </si>
  <si>
    <t>02:51</t>
  </si>
  <si>
    <t xml:space="preserve">Zone-I, Active group-I, Started Phase A,B,N, Triped Phase A,B,C
IA=6.25KA, IB=5.950kA, IC=63.29A, Dist-4.25km. </t>
  </si>
  <si>
    <t>15:58</t>
  </si>
  <si>
    <t>Tripped on B phase O/C &amp;E/F, Started phase CN,Zone-I, Fault location
1.344KM,Ia=128.8A,Ib=262.0A,Ic=8.75KA
[Heavy rainfall, lightning]. Heavy rainfall, lightning</t>
  </si>
  <si>
    <t xml:space="preserve">B Phase E/F, Zone-I, Distance-1.35km, IL1=70.45A, IL2=151.7A,
IL3=8.570kA. </t>
  </si>
  <si>
    <t>16:04</t>
  </si>
  <si>
    <t>15.06.23</t>
  </si>
  <si>
    <t>At Bhanjanagar end: Y-B-N, Zone 1, Dist- 3.601 km, Ir- 0.205 kA, Iy- 7.908 kA, Ib- 7.86 kA
Jumper Snapped at Loc No. 13 of
132kV Bhanjanagar-G.Udaygiri Line. Annual maintenanace on dt. 17-12- 23 from 8:00 to 16:04 Hrs</t>
  </si>
  <si>
    <t>At Bhanjanagar end:- CN, Zone-1, Dist-4.23km, IC=5.92kA. Line Charged after pattroling</t>
  </si>
  <si>
    <t>At Bhanjanagar end:- BN, Zone-1, Dist-38.37km, IB=2.429kA
At G Udayagiri end:- BN, Zone-1, Dist-12.4km, IB= 0.31kA. L/C TAKEN BY GSS G UDAYGIRI FOR B/D</t>
  </si>
  <si>
    <t>At Bhanjanagar end:- BCN, Zone-1, Dist=16.45km, IA=132.8A, IB=230.5A, IC=3.525kA. 132KV Bhanjanagar-
G.Udayagiri Ckt tripped at Bhanjanagar end</t>
  </si>
  <si>
    <t>21:46</t>
  </si>
  <si>
    <t>04:53</t>
  </si>
  <si>
    <t>04:55</t>
  </si>
  <si>
    <t>12:29</t>
  </si>
  <si>
    <t>19:00</t>
  </si>
  <si>
    <t>05:39</t>
  </si>
  <si>
    <t>06:04</t>
  </si>
  <si>
    <t>14:19</t>
  </si>
  <si>
    <t>10:49</t>
  </si>
  <si>
    <t>18:53</t>
  </si>
  <si>
    <t>03:47</t>
  </si>
  <si>
    <t>21:01</t>
  </si>
  <si>
    <t>7:57</t>
  </si>
  <si>
    <t>8:03</t>
  </si>
  <si>
    <t>5:45</t>
  </si>
  <si>
    <t>5:51</t>
  </si>
  <si>
    <t>9:41</t>
  </si>
  <si>
    <t>9:50</t>
  </si>
  <si>
    <t>01:35</t>
  </si>
  <si>
    <t>01:38</t>
  </si>
  <si>
    <t>06:15</t>
  </si>
  <si>
    <t>Tripped on O/C. -</t>
  </si>
  <si>
    <t>Tripprd on O/C. -</t>
  </si>
  <si>
    <t>O/C, Iy- 0.273kA, Ib- 0.268kA. -</t>
  </si>
  <si>
    <t>O/C, E/F, Iy- 660mA, Ib- 648mA. -</t>
  </si>
  <si>
    <t>O/C, Iy- 660mA, Ib- 648mA. -</t>
  </si>
  <si>
    <t>O/C, Iy- 661mA, Ib- 648mA. -</t>
  </si>
  <si>
    <t>O/C, Iy- 669mA, Ib- 656mA. -</t>
  </si>
  <si>
    <t>O/C, Iy- 654mA, Ib- 641mA. -</t>
  </si>
  <si>
    <t>O/C, Iy- 662mA, Ib- 650mA. -</t>
  </si>
  <si>
    <t>O/C, Iy- 661mA, Ib- 650mA. -</t>
  </si>
  <si>
    <t xml:space="preserve">TRIPPED ON O/C. </t>
  </si>
  <si>
    <t xml:space="preserve">TRIPPED ON DIR O/C &amp; E/F. </t>
  </si>
  <si>
    <t>O/C. Over Load</t>
  </si>
  <si>
    <t>E/F. Jumper snapped at Loc.No.64</t>
  </si>
  <si>
    <t>O/C, Iy- 0.273A, Ib- 0.268A. -</t>
  </si>
  <si>
    <t>O/C,  E/F, Iy- 0.674A, Ib- 0.662A. -</t>
  </si>
  <si>
    <t xml:space="preserve">O/C , E/F. </t>
  </si>
  <si>
    <t>23:42</t>
  </si>
  <si>
    <t>ZONE-1. Simultaneouly 132 KV
Incoming Failed from Kesinga</t>
  </si>
  <si>
    <t>ZONE-1. Samultaneouly 132 KV Incoming Failed from Kesinga</t>
  </si>
  <si>
    <t>At Junagarh end:- R-Y ph to E. 33kV Charbahal feeder VCB problem found.There was a delay in tripping due to which the TRF were tripped.The problem was rectified by
E&amp;Mr,Kesinga</t>
  </si>
  <si>
    <t>04:18</t>
  </si>
  <si>
    <t>At Bhawanipatna end:- E/F, Y=856.8A, IN=1.3kA
At Kesinga end:- O/C, R-Phase. Fault at Kesinga end</t>
  </si>
  <si>
    <t>Source failure. Power supply failed from Kesinga End</t>
  </si>
  <si>
    <t>21:44</t>
  </si>
  <si>
    <t>At Bhograi end:- DP, Bph-E, Zone-1, Dist-7.3km, IR-9.3A, IY-0A, IB- 195.8A                                                                                            At 
Jaleswar end:- DP, Bph-E, Zone-1. Patrolling done but no fault found</t>
  </si>
  <si>
    <t>22:33</t>
  </si>
  <si>
    <t> At Bhograi end:- DP, Bph-E, Zone-2, Dist-1.1km, IR-235.1A, IY- 265.1A, IB-241.7A
At Kuchei end:- DP, Bph-E, Zone-1, Dist-104.2km, IB-0.952kA. Patrolling done but no fault found</t>
  </si>
  <si>
    <t>At Basta end:- Zone-1, B ph-Gnd, Distance-12.87km, Ia-124.8A, Ib- 2.175kA, Ic-193.7A
At Jaleswar end:- Zone-1, B ph-Gnd, Dist-8.58km, Ib-2.028kA. After patrolling of Basta- Jaleswar feeder, no fault was
found</t>
  </si>
  <si>
    <t xml:space="preserve">Tripped. </t>
  </si>
  <si>
    <t>E/F with  M/T relay operated. IL1-0,IL2-0.73KAmp,IL3-
0.54KAmp. B- PH SI to main bus jumper snapped</t>
  </si>
  <si>
    <t>17:53</t>
  </si>
  <si>
    <t>At Brajabiharipur end:- Dist-5.5km,  L3-E/F PICKUP. IL1=IL2=0.36kA, IL3=2.69kA. B- PH SI to main bus jumper snapped</t>
  </si>
  <si>
    <t>14:50</t>
  </si>
  <si>
    <t>Power supply failed at Choudwar GSS. B- PH SI to main bus jumper snapped</t>
  </si>
  <si>
    <t>Power failure from source end.. 132kV supply availed from Kendrapara Grid at 15:09 (Only station supply aviled till 15:46 load limited to 20MW)</t>
  </si>
  <si>
    <t>Power supply failed from Nuapatna/Banki. Nuapatna and Arati were availing P/S from Banki</t>
  </si>
  <si>
    <t>00:14</t>
  </si>
  <si>
    <t>Tripped on O/C at Banki end , Power supply failed at Nuapatna grid S/S, Ia= 407A, Ib=342A, Ic=350A. Nuapatna and Arati were availing P/S from Banki</t>
  </si>
  <si>
    <t>05:34</t>
  </si>
  <si>
    <t>Zone 1, Dist- 5.8 km, Ir-7.07 kA. -</t>
  </si>
  <si>
    <t>08:20</t>
  </si>
  <si>
    <t>14:36</t>
  </si>
  <si>
    <t>20:37</t>
  </si>
  <si>
    <t>20:58</t>
  </si>
  <si>
    <t>16:34</t>
  </si>
  <si>
    <t>Incomer Source Failure. -</t>
  </si>
  <si>
    <t xml:space="preserve">Incomer Source Failure. </t>
  </si>
  <si>
    <t>Incomer Source Failured. emergency s/d by gss
sonepur</t>
  </si>
  <si>
    <t>Incoming supply failure. L/C at GSS Sonepur for tree
trimming</t>
  </si>
  <si>
    <t>At Sonepur end: B-N, Zone 1, Dist- 12.44km, Ib- 1.726kA
At Birmaharajpur end: B-N, Zone 1. -</t>
  </si>
  <si>
    <t>At Sonepur end: B-N, Zone 1, Dist- 20.03km
At Birmaharajpur end: B-N, Zone 1. -</t>
  </si>
  <si>
    <t>Source failure. -</t>
  </si>
  <si>
    <t>00:00</t>
  </si>
  <si>
    <t>At Boinda end:- Yph-Bph-E, If=3.12kA. wire snapped and fell on Ma</t>
  </si>
  <si>
    <t>No relay indication. The feeder was tripped at
Boinda and Angul grid end.
132kV p/s availed at</t>
  </si>
  <si>
    <t>Failed from source. -</t>
  </si>
  <si>
    <t>23:55</t>
  </si>
  <si>
    <t>O/C R-Ph, E/F. -</t>
  </si>
  <si>
    <t>Tripped on operation of Differential Protection relay. Relay details:-
IA=10.8A, IB=1.697kA, IC=13.16A, Distance=36.08km. -</t>
  </si>
  <si>
    <t>18:58</t>
  </si>
  <si>
    <t>TRIPPED on operation of Distance Protection relay. Relay details:Zone 1, IA=1.494KA, IB=2.398KA, IC=237.1A        Fault
Distance= 16.18km. From 18:56hrs, 132KV Bolangir New- Patnagarh ckt -II was in service o meet the load demand of GSS Patnagarh.</t>
  </si>
  <si>
    <t xml:space="preserve">TRIPPED on operation of Distance Protection relay.
Relay details:   Zone 1, IA=4062.98A, IB=110.42A, IC=326.09A
Fault Distance= 26.24km. </t>
  </si>
  <si>
    <t>16:22</t>
  </si>
  <si>
    <t xml:space="preserve">TRIPPED on operation of Distance Protection relay.
Relay details: Zone 1, IA=3.061KA, IB=70.98KA, IC=236A
Fault Distance= 17.66km  Fault resistance= 4.663ohm. </t>
  </si>
  <si>
    <t xml:space="preserve">Tripped due to master trip relay .. </t>
  </si>
  <si>
    <t xml:space="preserve">Tripped due to E/F. .. </t>
  </si>
  <si>
    <t>Failed from Source. -</t>
  </si>
  <si>
    <t>B/U relay, B-N, Ib- 0.17 kA. -</t>
  </si>
  <si>
    <t>FFS. 132kV Budhipadar- Brajrajnagar incomer tripped at Budhipadar end only. After line patrolling, the said line was charged and stood ok.</t>
  </si>
  <si>
    <t>16:06</t>
  </si>
  <si>
    <t>17:01</t>
  </si>
  <si>
    <t>FFS, D/P operated at Budhipadar end: Rph to E trip, Zone 2 trip, Dist = 11.89km, Ia= 5.882kA. The132kV Budhipadar- Brajrajnagar I/C tripped at Budhipadar end. Weather:- Thunderstorm and rain.</t>
  </si>
  <si>
    <t>22:36</t>
  </si>
  <si>
    <t>Failure From Source. 132kV Budhipadar Brajrajnagar tripped at Budhipadar end only along with 132kV RTSS Kechhobahal feeder.Weather condition: Heavy Lightning and rain.</t>
  </si>
  <si>
    <t>03:17</t>
  </si>
  <si>
    <t>D/P operated: DIRI_A, RDI_A, DIRI_B, RDI_B, DIRI_C, RDI_C,PU_TOC_ A1, TRIP_TOC_A1, PU_TOC_ N1, TRIP_TOC_N1, Ia=27.548A, Ic=27.215A. Weather condition: Heavy Lightning and rain. After weather cleared from both side, the said feeder chaged and stood ok.</t>
  </si>
  <si>
    <t>03:35</t>
  </si>
  <si>
    <t>B/U relay operated at Budhipadar end: E/F, Ir=0.07kA, Iy=0.06kA, Ib=0.006kA. 132kV Budhipadar Brajrajnagar tripped at Budhipadar end only and 132kV Brajrajnagar Lakhanpur feeder tripped at Lakhanpur end along with 132kV RTSS Kechhobahal feeder.Weather condition: Heavy Lightning and rain.</t>
  </si>
  <si>
    <t>04:17</t>
  </si>
  <si>
    <t>B/U relay operated at Lakhanpur end: M/T operated and
R ph pick up.. 132kV Budhipadar Brajrajnagar tripped at Budhipadar end only and 132kV Brajrajnagar Lakhanpur feeder tripped at Lakhanpur end along with 132kV RTSS Kechhobahal feeder.Weather condition: Heavy Lightning and rain.</t>
  </si>
  <si>
    <t>FFS. 132kV Budhipadar Brajrajnagar tripped at Budhipadar end only and 132kV Brajrajnagar Lakhanpur feeder tripped at Lakhanpur end along with 132kV RTSS Kechhobahal feeder.Weather condition: Heavy Lightning and rain.</t>
  </si>
  <si>
    <t>08:05</t>
  </si>
  <si>
    <t>FFS. The feeder had failed simultaneously at Budhipadar end when 132 Budhipadar Brajrajnagar feeder was H/T</t>
  </si>
  <si>
    <t>FFS. 132 kV Lakhanpur Brajrajnagar feeder failed from GSS Lakhanpur on E/F due to 33 kV OCPL feeder's fault while 132 kV Budhipadar-Brajrajnagar feeder was under L/C</t>
  </si>
  <si>
    <t>D/P operated, Rph-E, Zone 1,FD=23.6km, IL1=2.77kA, IL2=0.28kA, IL3=2.89kA. The sais feeder tripped at Lakhanpur end only.
Weather: Heavy lightning 132kV Incoming supply fail weather-lightening and rain sulator puncture(which pha weather-lightening and rain Heavy rain &amp; lightning
and rain.</t>
  </si>
  <si>
    <t>20:36</t>
  </si>
  <si>
    <t>20:59</t>
  </si>
  <si>
    <t>Incoming supply fail. The sais feeder tripped at Lakhanpur end only.
Weather: Heavy lightning 132kV Incoming supply fail weather-lightening and rain sulator puncture(which pha weather-lightening and rain Heavy rain &amp; lightning
and rain.</t>
  </si>
  <si>
    <t>19:16</t>
  </si>
  <si>
    <t>At Budhipadar end:- D/P operated (makeSiemens 7SA52): B ph to E fault loop, Dist-13.8km, IL1=0.35kA, IL2=0.29kA, IL3-4.6kA At Lapanga end:- B/U, O/C &amp; E/F, SOTF, IL1=0kA, IL2=0kA, IL3=6.4kA. The feeder (Idle charged) tripped at Brajrajnagar end only. Weather: Heavy Lightning and rain weather-lightening and rain weather-lightening and rain (delay in charging due to CB spring charge problem and rain)</t>
  </si>
  <si>
    <t>00:43</t>
  </si>
  <si>
    <t>At Budhipadar end:- D/P operated (makeALSTOM Micom P444): R ph to E fault loop, Zone-1, Dist-12.88km, IL1=5.279kA, IL2=4.987A, IL3-4.188A, Fault Duration=68.56ms
At MCL end:- CB did not trip. The feeder (Idle charged) tripped at Brajrajnagar end only. Weather: Heavy Lightning and rain weather-lightening and rain weather-lightening and rain (delay in charging due to CB spring charge problem and rain)</t>
  </si>
  <si>
    <t>Ia=370.5A, Ib=204.6A, Ic=3.556kA, In=923.3A, In derived=924.3A. The sais feeder tripped at Lakhanpur end only.
Weather: Heavy lightning 132kV Incoming supply fail weather-lightening and rain sulator puncture(which pha weather-lightening and rain Heavy rain &amp; lightning
and rain.</t>
  </si>
  <si>
    <t>Ir=91.50A, Iy=67.57A, Ib=520A, In=503A, Vry=135kV, Vyb=105.7kV, Vbr=94.76kV. The sais feeder tripped at Lakhanpur end only.
Weather: Heavy lightning 132kV Incoming supply fail weather-lightening and rain sulator puncture(which pha weather-lightening and rain Heavy rain &amp; lightning
and rain.</t>
  </si>
  <si>
    <t>19:29</t>
  </si>
  <si>
    <t>E/F
At Lapanga end:- B/U, Rph, O/C, E/F, IR=2.12kA, IY=IB=0.01kA. Tripped due Tree falling between Location No.105 &amp;106 of 132KV Lapanga- Hirakud-Burla PH Line.
Charged after clearance of fault.</t>
  </si>
  <si>
    <t>132kV Burla PH-Sambalpur</t>
  </si>
  <si>
    <t>19:48</t>
  </si>
  <si>
    <t>At Sambalpur end:- Tripped on Yph E/F, Z4, Ia= 337.148A, Ib=1962.09A, Ic=212.926A, Ig=1413.675A, VA= 94kV, VB=107kV,
VC=77kV, Vn=64kV, Fault dist.=2.76km
At Katapali end:-  Tripped on Z1, Fault dist.=11.7km. Transient fault</t>
  </si>
  <si>
    <t>220kV Side:- B/U Relay, O/C, Bph
132kV Side:- O/C, E/F, BPH, IR=0.78kA, IY=0.7kA, IB=4.14kA. The sais feeder tripped at Lakhanpur end only.
Weather: Heavy lightning 132kV Incoming supply fail weather-lightening and rain sulator puncture(which pha weather-lightening and rain Heavy rain &amp; lightning
and rain.</t>
  </si>
  <si>
    <t>19:14</t>
  </si>
  <si>
    <t>At Budhipadar end:- D/P operated(make-SIEMENS 7SA52): B ph to E fault loop, Dist-13.2km, IL3-6.56kA
At IBTPS end:- D/P operated:B-ph to E fault loop, Zone1, Dist-
22km, IL3-2.8kA. The feeder (Idle charged) tripped at Brajrajnagar end only. Weather: Heavy Lightning and rain weather-lightening and rain weather-lightening and rain (delay in charging due to CB spring charge problem and rain)</t>
  </si>
  <si>
    <t>At Budhipadar end:- D/P operated (makeALSTOM Micom P444): B ph to E fault loop, Zone-1, Dist-13.17km, IL1=457.4A, IL2=177.5A, IL3-6.874kA, Fault Duration=101.8ms
At IBTPS end:- D/P operated:B-ph to E fault loop, Zone1, Dist- 20km, IL3-3.0kA. The feeder (Idle charged) tripped at Brajrajnagar end only. Weather: Heavy Lightning and rain weather-lightening and rain weather-lightening and rain (delay in charging due to CB spring charge problem and rain)</t>
  </si>
  <si>
    <t>At Budhipadar end:- D/P operated D/P-1 (make-SIEMENS 7SA52): R-ph to E fault loop, Zone 1, Dist-10.8km, IL1- 10.7kA, IL2-  0.95kA, IL3-0.28kA, D/P-2 (make-ALSTOM Micom P444) R-ph to
E fault loop, Zone 1, Dist-11.39km, IL1- 10.67kA, IL2-963.9A, IL3- 315.3A, fault duration=73.35ms
At IBTPS end:- D/P operated: R-ph to E fault loop, Zone1, Dist-
13.8km, IL3-5.7kA. The sais feeder tripped at Lakhanpur end only.
Weather: Heavy lightning 132kV Incoming supply fail weather-lightening and rain sulator puncture(which pha weather-lightening and rain Heavy rain &amp; lightning
and rain.</t>
  </si>
  <si>
    <t>At Lapanga end:- MAIN-1: Dist=13.7km, L1-L2-E, Power swing trip, Definite trip, Zone-1, MAIN-2: Dist=14.22km, Ir=8.10kA, Iy=7.9kA, Ib=0.3kA, Zone-1, B/U:- Rph-Yph, O/C, E/F
At Katapali end:- MAIN-1: Dist=35.78km, Ir=2.4kA, Iy=2.3kA, Ib=0.016kA, Zone-1, MAIN-2: D=35.13km, Ir=2.4kA, Iy=2.4kA, Ib=0.00183kA, Zone-1. The sais feeder tripped at Lakhanpur end only.
Weather: Heavy lightning 132kV Incoming supply fail weather-lightening and rain sulator puncture(which pha weather-lightening and rain Heavy rain &amp; lightning
and rain.</t>
  </si>
  <si>
    <t>At Lapanga end:- MAIN-1: Dist=14.2km, Ir=7.94kA, Iy=7.5kA, Ib=0.3kA, Zone-1, MAIN-2:- Ir=8.0kA, Iy=7.8kA, Ib=0.3kA, Zone-1,
B/U:- Rph-Yph, O/C
At Katapali end:- MAIN-1: Dist=33.7km, Ir=2.3kA, Iy=0.325kA, Ib=0.001725kA, Zone-1. The sais feeder tripped at Lakhanpur end only.
Weather: Heavy lightning 132kV Incoming supply fail weather-lightening and rain sulator puncture(which pha weather-lightening and rain Heavy rain &amp; lightning
and rain.</t>
  </si>
  <si>
    <t>23:34</t>
  </si>
  <si>
    <t>At Brajrajnagar end:- D/P relay operated-  Fault loop=L2-L3, IL1=0.06kA, IL2=9.08kA, IL3= 9.03kA, Fault Distance=3.1km, Fault resistance=0.38ohm Fault duration=100ms. Weather - Heavy lightning and rain at both ends.The said feeder tripped at Brajrajnagar end only. The feeder chaged after weather clear at our end and stood ok.</t>
  </si>
  <si>
    <t>At Brajrajnagar end:- D/P relay operated-  Fault loop=L2-L3, Zone 1, IL1=0kA, IL2=7.53kA, IL3= 7.59kA, Fault Distance=3.2km, Fault resistance=0.41ohm Fault duration=100ms. The feeder tripped again at Brajrajnagar end only. After line patrolling, no fault was found and said feeder charged and stood ok. Main reason of tripping was due to lightning at that location.</t>
  </si>
  <si>
    <t>17:23</t>
  </si>
  <si>
    <t>triped on D/P relay,FL=R ph-N,Zone-1,FD=12.68KM,fault current:- Ia=6.927KA,Ib=111.1A,Ic=140.3A
AT remote end CB did not tripped.. Wheather=lightning and storm.</t>
  </si>
  <si>
    <t>15:53</t>
  </si>
  <si>
    <t>D/P relay operated, zone-2, fault loop=R ph-E, Fault dist.=19.95KM, Ia=2.867kA, B/U relay:-R-ph, E/F,IL1=2.85kA. Line was Idle charged from budhipadar end.  Weather:- thunderstorm &amp; rain.</t>
  </si>
  <si>
    <t>04:36</t>
  </si>
  <si>
    <t>At Jharsuguda end:- B/U operated, E/F, Ir-592A, Ib-168A,
Ic-137A. Weather:-Lightning &amp; Rainy.</t>
  </si>
  <si>
    <t>02:01</t>
  </si>
  <si>
    <t>02:23</t>
  </si>
  <si>
    <t>02:35</t>
  </si>
  <si>
    <t xml:space="preserve">B/U relay operated: O/C, Rph, Yph, Bph trip, IL1=7.1kA, IL2= 4.8kA, IL3=4.8kA. </t>
  </si>
  <si>
    <t xml:space="preserve">B/U relay operated: O/C, Rph, Yph, Bph trip, IL1=399A,
IL2= 0 A, IL3=0 A. </t>
  </si>
  <si>
    <t xml:space="preserve">E/F, IL1= 399.2A, IL2= 399.2A, IL3= 399A. </t>
  </si>
  <si>
    <t>0:42</t>
  </si>
  <si>
    <t>At Budhipadar end:- D/P operated(make-ALSTOM,Micom P444): Yph - E fault, zone 2, fault location-36.2km, fault duration-384.7ms, IL1-82.3A, IL2-3.78kA, IL3-51.34A. 220kV y-Phase Bus Suspension String Insulator Bursted At Basundhara Grid
End.</t>
  </si>
  <si>
    <t>At Lephripada end:- Fault Loop-  Y Ph to E, Zone-2, Dist-15.27km, Current in R, Y, B, N- IR-5.695A, IY-3.876kA, IB-7.304A, Fault duration
-384.7ms, Fault Resistance- AR if Zone1 -NA, Make &amp; type of Relay- D/P- II( MICOM P444). 220kV y-Phase Bus Suspension String Insulator Bursted At Basundhara Grid End, CB Didn't tripped at Basundhara end, The said feeder CB only charged from Lephripada end at 04:40 Hrs.The Feeder was charged after getting clearance from Basundhara end .</t>
  </si>
  <si>
    <t>At Budhipadar end:- D/P operated: F.L-L2-E, IL1-0.31KA, IL2-5.95KA, IL3-0.15KA, Zone 1
At Lapanga end:- D/P operated: Zone 2, Dist- 20km, IL1-0A, IL2-
6.56KA, IL3-6.55KA. Heavy Lightning and rain</t>
  </si>
  <si>
    <t>At Budhipadar end:- D/P operated :F.L- R-N, ZONE 1, Fault duration- 76.67ms, Dist- 14.28km, IL1-4.452KA, IL2-4.31A, IL3-4.448A. Heavy Lightning and rain</t>
  </si>
  <si>
    <t>Tripped on E/F, Ir=129.5A, Iy=285A, Ib=132.5A, In=321A, Vry=116.4kV,Vyb=108.4kV, Vbr=134.4kV. Tripped from SMC end,
Heavy Lightening and rain at SMC end</t>
  </si>
  <si>
    <t>16:53</t>
  </si>
  <si>
    <t>At Budhipadar end:- D/P I operated (Make-Siemens Siprotech 7SA52) F.L-L1-E, Dist-1.1Km, Zone 1, IL1-20.31Ka, IL2-0.67Ka, IL3-0.2 KA,
DP-II Operated(make-ALSTOM,Micom P444):zone 1, fault location- 1.455km, fault duration-76.72ms, Il1-21.25kA, Il2-674.5A, Il3-219.2A. Auto Reclosure sucessful at B.padar end.</t>
  </si>
  <si>
    <t>17:56</t>
  </si>
  <si>
    <t>At Budhipadar end:- D/P 1(MICOM P444):Y ph-E, Zone 2, Fault dist- 83.37km, D/P 2(SIEMENS ): Y ph-E, Zone 2, Fault Dist-84.4km(164%), IL2- 2.17kA
At Bamra end:- CB did not trip. Fault in 220kV Bamra - Tarkera feeder</t>
  </si>
  <si>
    <t>Tripped due to fault in 220kV Main Bus II. Tripping of 220kV Budhipadar- Bamra Feeder initiated Bus bar fault in 220kV Main Bus II leading to tripping of all feeders in Main Bus II. 33 kV side of TRF I &amp; II was under S/D</t>
  </si>
  <si>
    <t>At Tarkera end: DP1: Zone 1, B-N, Dist- 6.27 km, Ib-10.617 kA, DP2 : Zone 1, B-N, Dist-6.429 km, Ib-10.67
kA
At Bamra end: DP2:- LOOP:- F-T-C-G,
Zone 1, Dist:- 28.6 km, Ib-0.588kA. Tripping of 220kV Budhipadar- Bamra Feeder initiated Bus bar fault in 220kV Main Bus II leading to tripping of all feeders in Main Bus II. 33 kV side of TRF I &amp; II was under S/D</t>
  </si>
  <si>
    <t>At Budhipadar end: B-N, Dist- 104.3 km, Ib- 1.73 kA, Zone 3
CB did not trip at Bamra end.. Tripping of 220kV Budhipadar- Bamra Feeder initiated Bus bar fault in 220kV Main Bus II leading to tripping of all feeders in Main Bus II. 33 kV side of TRF I &amp; II was under S/D</t>
  </si>
  <si>
    <t>18:10</t>
  </si>
  <si>
    <t>B-N, Zone 1, Dist- 1.72 km, Ib- 3.833 kA. Tripping was due to truck
movement by MSP plant under this Line.</t>
  </si>
  <si>
    <t>18:48</t>
  </si>
  <si>
    <t>At Budhipadar end: DP 1: Y-N, Zone 1, Iy- 28.66 kA; DP 2: Y-N, Zone 1, Dist
0.2 km, Iy- 32.80 kA. The fault is due to bursting of 220kV Budhipadar-Lephripada Y phase L.A at Budhipadar end.</t>
  </si>
  <si>
    <t>At Kuarmunda end: Y-N, Zone 2, Dist-
119.1 km, Iy- 1.399 kA
No tripping at Budhipadar end. The fault is due to bursting of 220kV Budhipadar-Lephripada Y phase L.A at Budhipadar end.</t>
  </si>
  <si>
    <t>09:01</t>
  </si>
  <si>
    <t>R-Y-N, Dist- 0.35km, Ir- 4.59kA, Iy-
4.94kA, Ib- 4.64kA. Snake Fault</t>
  </si>
  <si>
    <t>R-Y-B-N, Zone 4. Snake Fault</t>
  </si>
  <si>
    <t>Failure From Source. Tripped due to B-phase conductor snapped at Loc no.144</t>
  </si>
  <si>
    <t>At Lapanga end: Y-B, Zone 1, Dist- 6.8km, Iy- 7.08kA, Ib- 7.84kA, B/C
relay- Y-B, O/C. Tripped due to B-phase conductor snapped at Loc no.144</t>
  </si>
  <si>
    <t>19:40</t>
  </si>
  <si>
    <t xml:space="preserve">Overfluxing. </t>
  </si>
  <si>
    <t>B-N. Tripped due to B-phase conductor snapped at Loc no.144</t>
  </si>
  <si>
    <t>tripped at Korba end only. Stormy
weather, E/F, 86. -</t>
  </si>
  <si>
    <t>At Budhipadar end: Main1- B-N, Zone 2, Dist- 15.25km, Ib- 10.62kA, Main2- B-N, Dist- 15.2km, Ib- 10.55kA At Lapanga end: Main1- B-N, Zone 1, Dist- 0.2km, Ib- 22.16kA, Main2- Y-N, Zone 1, Dist- 0.2km, Ib- 22.16kA, A/R unsuccessful, B/C relay- B Ph O/C. Tripped due to B Ph isolator string broken at gantry tower from Lapanga end.
220kV Budhipadar- Lapanga CKT I H/Ted at Budhipadar end only for load management.</t>
  </si>
  <si>
    <t>22:24</t>
  </si>
  <si>
    <t>Main1- B-N, Zone 1, Dist- 57.29km, Ib- 2.448kA, Main2- B-N, Zone 1, Ib-
2.57kA. Tripped due to B-phase conductor snapped at Loc no.144</t>
  </si>
  <si>
    <t>Tripped at both Chainpal &amp; Angul end on Distance Proection Relay. Relay indication at Chainpal end Z1, IA=6.2kA, Distance=9.64Km. Relay indication at Angul end Z1, IA=3.4kA,
Distance=5.387Km.. Heavy rain and severe lighting</t>
  </si>
  <si>
    <t>12:16</t>
  </si>
  <si>
    <t>12:36</t>
  </si>
  <si>
    <t>19:01</t>
  </si>
  <si>
    <t>06:45</t>
  </si>
  <si>
    <t>Tripped at TTPS end on Distance Protection Relay with indication B-E, IB=1.4kA, Fault Distance 22.6Km. Heavy rain and severe lighting</t>
  </si>
  <si>
    <t xml:space="preserve">Tripped at TTPS end on Distance Protection Relay with indication Z3, Fault Distance 40Km, IA=0.227kA, IB=0.227kA, IC=2.18kA. </t>
  </si>
  <si>
    <t>Tripped at TTPS end only. DP Relay, Z3, Distance=41.26kM, IA=0.189kA, IB=1.94kA, IC=0.205kA. Relay setting at TTPS end is problematic.</t>
  </si>
  <si>
    <t xml:space="preserve">Tripped at Meramandali end on Directional Over Current B phase &amp; E/F. IA=0.16kA, IB=2.34kA, IC=1.90kA.. </t>
  </si>
  <si>
    <t xml:space="preserve">Tripped at Meramandali end on Directional Over Current B phase &amp; E/F. IA=0.10kA, IB=2.36kA, IC=1.85kA.. </t>
  </si>
  <si>
    <t>08:25</t>
  </si>
  <si>
    <t xml:space="preserve">Tripped at Chainpal end on Directional Over Current B phase &amp; E/F. IA=0.31kA, IB=10kA, IC=9.56kA.. </t>
  </si>
  <si>
    <t>Tripped at Chainpal end on Directional Over Current Y phase &amp; E/F. IA=0.503kA, IB=9.12kA, IC=8.25kA.. Fault due to Bird Nest at GLOBAL end.Line charged after clearing the nest.</t>
  </si>
  <si>
    <t>At Chainpal end: Zone 1, Dist- 5.25 km, Ir- 8.29 kA
No Tripping at Global end. Tripping due to lightning</t>
  </si>
  <si>
    <t>Local End:-Z1,Ia=1.136KA,Ib=1.346KA, Ic=1.174KA,D=44.82KM Remote End:-Z1,Ia=5.69KA,Ib=8.7KA, Ic=5.84KA,D=9.15KM. P/S availed from GSS,Kesura at 14:23 Hrs</t>
  </si>
  <si>
    <t>DP Relay operated at Z1,Distance-34.48 Km,IR-122.0 A,IY-196.8
A,IB-161.7 A. P/S availed from GSS,Kesura at 14:23 Hrs</t>
  </si>
  <si>
    <t>08:37</t>
  </si>
  <si>
    <t>08:45</t>
  </si>
  <si>
    <t>19:35</t>
  </si>
  <si>
    <t>09:39</t>
  </si>
  <si>
    <t>09:27</t>
  </si>
  <si>
    <t xml:space="preserve">Source failure. </t>
  </si>
  <si>
    <t>Source failure. Supply failed from Paradeep end</t>
  </si>
  <si>
    <t>Source failed. -</t>
  </si>
  <si>
    <t>08:36</t>
  </si>
  <si>
    <t>Source failure. Shutdown for replacement of 132kV
main bus insulator string at Pattamundai GSS.</t>
  </si>
  <si>
    <t>13:23</t>
  </si>
  <si>
    <t>At Kendrapara end:- TRIPPED ON B/U E/F WITH M/R, Ir=2.525KA, Iy=8.677A, Ib=7.987A
At Chandikhol end:-No tripping. LINE WAS IDLE CHARGED FROM CHANDIKHOLE END.</t>
  </si>
  <si>
    <t>13:38</t>
  </si>
  <si>
    <t>At Pattamundai end:- No tripping
At RAMCO end:- DP, Z-1, Dist-23.1km, Ia=1.81kA, Ib=0.14kA, Ic=0.35kA. Supply failed from Jajpur Road. Supply was availed from Paradeep end.</t>
  </si>
  <si>
    <t>Incomer failed.. LINE WAS IDLE CHARGED FROM CHANDIKHOLE END.</t>
  </si>
  <si>
    <t>Source failure. Supply failed from Jajpur Road. Supply was availed from Paradeep end.</t>
  </si>
  <si>
    <t>Source Fail. PATTAMUNDAI GRID WAS AVAILING P/S FROM RAMCO END THROUGH KENDRAPARA RESERVE BUS.</t>
  </si>
  <si>
    <t>09:59</t>
  </si>
  <si>
    <t>14:51</t>
  </si>
  <si>
    <t>13:55</t>
  </si>
  <si>
    <t>Tripped from Duburi end with no relay indication at Chandikhol end. 132kV I/C P/S was availed from Kendrapara end at 11:46 Hrs.</t>
  </si>
  <si>
    <t>At Kendrapara end: Zone 1, Dist-
17.37 km, Ir- 264.7A, Iy- 2.6kA, Ib- 126.9A
No Tripping at Chandikhol end.. Incomer power supply was availed from Jajpur Road end at 17:36 Hrs</t>
  </si>
  <si>
    <t>At Jajpur Road end:- DP, Zone-1, Distance-8.782km, Fault Current in Y- Phase: 5.755 kA. 132kV I/C P/S was availed from Kendrapara end at 16:50
Hrs</t>
  </si>
  <si>
    <t>(AG-T), Zone-1, Dist-22.54km, IA=2585A, IB=35A, IG=2618A. Weather Condition-Very heavy rain,lightening and thunderstrom.</t>
  </si>
  <si>
    <t>09:10</t>
  </si>
  <si>
    <t>09:12</t>
  </si>
  <si>
    <t xml:space="preserve">Tripped on Y-G, Z-1,Dist- 18.48KM,Ir=6A,Iy=3.08KA,Ig=3.081KA.[Earthwire snapped from location no-82 to 86                                     Weather condition; Heavy
rain fall,lightening and Thunderstorm.]. </t>
  </si>
  <si>
    <t xml:space="preserve">Tripped on O/C(R,Y-Ph)with M/R,Ir=0.95KA,Iy=0.95ka. </t>
  </si>
  <si>
    <t>At Chatrapur end. Zone 4, Dist- 0.354m, Y-N, Iy- 795.3A
No tripping at Balugaon end.. Burst of Y Phase CT in 132 kV Bus Coupler Bay at Chhatrapur GSS</t>
  </si>
  <si>
    <t>. Burst of Y Phase CT in 132 kV Bus Coupler Bay at Chhatrapur GSS</t>
  </si>
  <si>
    <t>Tripped due to incoming failure at 132/33KV GSS Chatrapur. Burst of Y Phase CT in 132 kV Bus Coupler Bay at Chhatrapur GSS</t>
  </si>
  <si>
    <t>Y-N, Dist- 0.65 m, Zone 3, Iy- 1.136 kA. Burst of Y Phase CT in 132 kV Bus Coupler Bay at Chhatrapur GSS</t>
  </si>
  <si>
    <t>17.10.23</t>
  </si>
  <si>
    <t>Y-N, Dist- 0.41m , Zone 3, Iy- 2.378
kA. Burst of Y Phase CT in 132 kV Bus Coupler Bay at Chhatrapur GSS</t>
  </si>
  <si>
    <t>Y-N, Dist- 0.47 m, Zone 3, Iy- 1.238
kA
At Purusottampur end: Y-B (O/C), E/F, Dist-17.6 km, Iy- 0.52 kA, Ib- 0.48
kA. Burst of Y Phase CT in 132 kV Bus Coupler Bay at Chhatrapur GSS</t>
  </si>
  <si>
    <t>B/C Relay. Burst of Y Phase CT in 132 kV Bus Coupler Bay at Chhatrapur GSS</t>
  </si>
  <si>
    <t>B/U relay: Ir-1.36 kA, Iy- 1.49 kA, Ib-
1.37 kA. Burst of Y Phase CT in 132 kV Bus Coupler Bay at Chhatrapur GSS</t>
  </si>
  <si>
    <t>Auto TRF II: 220kV side- O/C, E/F, M/R; 132kV side- M/R, Ir- 2.14 kA, Iy-
2.18 kA, Ib- 2.12 kA
Auto TRF III: 220kV side- O/C, E/F, M/R; 132kV side- M/R, Ir- 0.80 kA, Iy-
0.83 kA, Ib- 0.81 kA. Burst of Y Phase CT in 132 kV Bus Coupler Bay at Chhatrapur GSS</t>
  </si>
  <si>
    <t>23:10</t>
  </si>
  <si>
    <t>At Chhatrapur end: B-N, Zone 1, Dist-
9.5 km, Ib- 4.571 kA
No tripping at Ganjam end.. Weather condition: Heavy rainfall and lightening</t>
  </si>
  <si>
    <t>14:44</t>
  </si>
  <si>
    <t>14:49</t>
  </si>
  <si>
    <t>04:46</t>
  </si>
  <si>
    <t>At Chhend end:- Tripped on O/C, IL1=0.22kA, IL2=0.22kA. Heavy spark obseved at Rph CT stud clamp.</t>
  </si>
  <si>
    <t>At Chhend end:- In DP-Zone-1, Loc-13.87km, IL1-26A, IL2-4414A, IN-
4.420kA. Heavy Lightening ,Windy, Rain</t>
  </si>
  <si>
    <t>At Chhend end:- In DP-Zone-2, Loc-13.58km, IL1-304.2A, IL2-341.3A,
IL3-4.610kA. Heavy Lightening ,Windy, Rain</t>
  </si>
  <si>
    <t>Zone 2, Dist-34.10 km, Ir-2.338 kA. -</t>
  </si>
  <si>
    <t>Zone 2, Dist- 16.43 km, Ir- 5.153 kA, Iy- 3.960A, Ib- 5.027 kA. Heavy Spark observed at their end.
L/C issued from 20:03 hrs to 23:49 hrs</t>
  </si>
  <si>
    <t>Zone 3, Dist- 0.78 km, Iy- 5.178 kA. -</t>
  </si>
  <si>
    <t>Zone 3, Dist- 0.78 km, Iy- 5.185 kA. -</t>
  </si>
  <si>
    <t>Supply failure from Digapahandi end. -</t>
  </si>
  <si>
    <t>20:47</t>
  </si>
  <si>
    <t xml:space="preserve">Trippped during rainy weather. </t>
  </si>
  <si>
    <t>18:39</t>
  </si>
  <si>
    <t>On field verification it was found that R phase wavetrap ICCL-Choudwar fdr was on fire due to snake fault.. Entire Grid pulled out
Snake fault in GSS, Choudwar</t>
  </si>
  <si>
    <t>19:42</t>
  </si>
  <si>
    <t>At Kendrapara end:-TRIPPED ON M/R DUE TO INCOMING FAIL AT SALIPUR END. Ir=499 A,Iy=996.38 A, Ib=1.61 KA                                                                              At 
Salipur end:- No tripping. Entire Grid pulled out
Snake fault in GSS, Choudwar</t>
  </si>
  <si>
    <t>At Choudwar end: O/C (B Ph), Zone 1, Dist- 4.626km, Ib- 4.777kA
At Bidanasi end: O/C (Y Ph), Zone 1, Dist- 7.5km, Iy- 5.6kA. -</t>
  </si>
  <si>
    <t>Zone-1, dist- 6.408km, Ia=525A, Ib=6.304kA, Ic= 264.1A. Weather: Heavy Rain fall and lightning</t>
  </si>
  <si>
    <t>23.04.2023</t>
  </si>
  <si>
    <t xml:space="preserve">DP Operated at Dabugaon end,no relay operated at Jaypatna end
[Jumper snapped at Loc-40]. </t>
  </si>
  <si>
    <t>22:52</t>
  </si>
  <si>
    <t>23:14</t>
  </si>
  <si>
    <t xml:space="preserve">O/C &amp; E/F,DP Operated at Tentulikhunti end,no relay operated at
Dabugaon end. </t>
  </si>
  <si>
    <t>Ir- 0.581kA, Iy- 0.470kA, Ib- 2.99kA. B-ph LA of 132kV Daitari-Bamnipal Feeder punctured-</t>
  </si>
  <si>
    <t>Ir- 0.429kA, Iy- 0.53kA, Ib- 3.05kA. B-ph LA of 132kV Daitari-Bamnipal Feeder punctured-</t>
  </si>
  <si>
    <t xml:space="preserve">At Rengali-B/U Relay Operated                                                Ia=59.2A
Ib=159.9A  Ic=744.7A  In=584.07A  Ig=592.53A. </t>
  </si>
  <si>
    <t>20:24</t>
  </si>
  <si>
    <t>20:39</t>
  </si>
  <si>
    <t>DP relay operated with indication: B_N,Z_2,Ib=2.36 kA,dist=17.29 kM (weather condition was not good). Line test charged after weather condition was
normal &amp; it stood OK.</t>
  </si>
  <si>
    <t>DP Relay operated with indication:                            Z-1, Dist- 11.58kM, IA=31.65A, IC=2.673KA. The line test charged after weather condition is good &amp; it stood OK.</t>
  </si>
  <si>
    <t>Power supply failure. LC taken by MRDL grid to attend the B/D.
132KV DKL-MRDL line was B/D. So no power supply to the station.
Fault occured at Meramundali grid ,Power failure from 132KV DKL fdr . As the said period the 132 kV ICCL Fdr was in H/T condition at ICCL end, At 20:47 hrs 132KV supply availed from ICCL end.</t>
  </si>
  <si>
    <t>06.06.23</t>
  </si>
  <si>
    <t>At Dhenkanal end:- DP relay operated, Z-1, Dist.- 7.536km, Ia=1.678KA, Ib=1.814KA, Ic=1.721KA
At Meramundali end:- DP relay operated, Z-1,
Dist.=27.65km, Ia=4.36KA, Ib=4.46KA, Ic=4.13KA
[B-Ph Conductor from S/Y Gantry beam to Tower No-1 has been snapped and fell on 33 KV Bus at MRDL End and also B-Ph Wavetrap has been damaged]. LC taken by MRDL grid to attend the B/D.
132KV DKL-MRDL line was B/D. So no power supply to the station.
Fault occured at Meramundali grid ,Power failure from 132KV DKL fdr . As the said period the 132 kV ICCL Fdr was in H/T condition at ICCL end, At 20:47 hrs 132KV supply availed from ICCL end.</t>
  </si>
  <si>
    <t>Source failure. LC taken by MRDL grid to attend the B/D.
132KV DKL-MRDL line was B/D. So no power supply to the station.
Fault occured at Meramundali grid ,Power failure from 132KV DKL fdr . As the said period the 132 kV ICCL Fdr was in H/T condition at ICCL end, At 20:47 hrs 132KV supply availed from ICCL end.</t>
  </si>
  <si>
    <t>23:23</t>
  </si>
  <si>
    <t>14:52</t>
  </si>
  <si>
    <t>02.11.2023</t>
  </si>
  <si>
    <t>Power supply failure. 132KV DKL-MRDL line was B/D. So no power supply to the station.</t>
  </si>
  <si>
    <t>DP relay operated, Z-2, Dist.=17.57km, Ic=2.7KA. Line test charged &amp; stood OK</t>
  </si>
  <si>
    <t>DP relay operated, Z-2, Dist.=16.97km, Ic=2.87KA [one insulator disc punctured]. After thorough patrolling one insulator disc punctured found. The line charged &amp; it stood OK.</t>
  </si>
  <si>
    <t>DP relay operated, Z-2, Dist.=17.35km, Ic=2.827KA. Line test charged &amp; stood OK</t>
  </si>
  <si>
    <t>Power supply fail. P/S failure as 132kV Dhenkanal- Meramundali &amp; 132kV Dhenkanal- Khajuriakata-Nuapatna Line tripped</t>
  </si>
  <si>
    <t>E/F. Earth wire snapped between Loc
No. 46 to 50</t>
  </si>
  <si>
    <t>Zone 1, Dist- 4.467 km, Ib- 3.84 kA. -</t>
  </si>
  <si>
    <t>Zone 2, Dist- 16.01km, Ir- 2.838kA. -</t>
  </si>
  <si>
    <t>At Khajuriakata end:- B/U relay operated , B-phase O/C. 132KV DKL-MRDL line was B/D. So no power supply to the station.</t>
  </si>
  <si>
    <t>At Khajuriakata end:- Z-2,Bph,E/F,Ib-0.87KA,Dist-93.6KM. Line test charged &amp; stood OK</t>
  </si>
  <si>
    <t>At Khajuriakata end:- Z-2, Bph, E/F, Ib-0.729KA, Dist-
100.1KM. After thorough patrolling one insulator disc punctured found. The line charged &amp; it stood OK.</t>
  </si>
  <si>
    <t>No tripping at Dhenkanal end.
B/U relay operated at Khajuriakata
end.. P/S failure as 132kV Dhenkanal- Meramundali &amp; 132kV Dhenkanal- Khajuriakata-Nuapatna Line tripped</t>
  </si>
  <si>
    <t>12:55</t>
  </si>
  <si>
    <t>At Dhenkanal end:- B/U relay operated, Ia=432.7A, Ib=462.4A, Ic=431.1A. The line test charged &amp; it stood OK.</t>
  </si>
  <si>
    <t>At Dhenkanal end:-B/U relay operated, Ia=87.99A, Ib=109.1A, Ic=775.1A, In=604.1A. The line test charged &amp; it tripped immediately.The concerned authority was informed for line patrolling.</t>
  </si>
  <si>
    <t>At Dhenkanal end:- B/U relay operated, Ia=93A, Ib=101A, Ic=982A, In=791A. After thorough patrolling by the concerned authority the line charged &amp; it stood OK.</t>
  </si>
  <si>
    <t>At Dhenkanal end:- DP relay operated, Z-2 Dist.=21.10km, Ia=3.118KA, Ib=301.2A, Ic=3.2KA
At Khuntuni end:- DP relay operated, Z-1, Ia=300A, Ib=300A, Ic=300A. The line test charged after getting confirmation from concerned authority &amp; it stood OK.</t>
  </si>
  <si>
    <t>18:31</t>
  </si>
  <si>
    <t>13:46</t>
  </si>
  <si>
    <t xml:space="preserve">Broken conducter, DP, Ia-54.40A Ib-65.58A,Ic-39.85A. </t>
  </si>
  <si>
    <t>Broken conducter, DP, Ia-49.79A Ib-63.60A,Ic-32.41A. Broken conducter</t>
  </si>
  <si>
    <t>Source failure at Karanjia end. -</t>
  </si>
  <si>
    <t>Incomer failure. O/C Rph, Ir=0.13kA</t>
  </si>
  <si>
    <t>B/U Relay: (Kuchei Gss), I&gt;&gt; Dir. Trip, Picckup Time-78ms, Trip Time :
55ms, O/C R-phase Trip, Ir-0.13kA. -</t>
  </si>
  <si>
    <t>19:56</t>
  </si>
  <si>
    <t>Digapahandi end.                                  DP relay optd. Zone -1, AGT, Dist.-4.0KM, Fault current- Ia=302A, Ib-204A, Ic- 355A, Ig=857A
Berhampur end-Distance relay optd. Rph to N trip. Distance-
22.10km, Ir=2.732kamp . MR optd.. Weather condition cloudy</t>
  </si>
  <si>
    <t>Digapahandi end.                                  DP relay optd. Zone -
1,AGT,  Dist.-2.82KM, Fault current- Ia=476A, Ib-300A, Ic-526A, Ig=1292A. Rain &amp; heavy
thunderstoms at Digapahandi end</t>
  </si>
  <si>
    <t>At Digapahandi end:- B/u relay optd. B-PH E/F, Ia-0.04kA, Ib- 0.07kA, Ic-0.04kA. The Akhusing side line isolator opened at Mohana GSS and line chared from Digpahandi end.</t>
  </si>
  <si>
    <t xml:space="preserve">At Digapahandi end:- DP relay optd. Zone -1, ABG, Dist.- 80.38km, Fault current- Ia=1444A, Ib-1427A, Ic-18A, Ig=0A. </t>
  </si>
  <si>
    <t>09:45</t>
  </si>
  <si>
    <t>Tripped on Backup relay. 33kV Sargipali feeder
tripped at 20:51 hrs. 33kV side of 132/33kV TRF-I tripped on E/F &amp; M/T operated due to 33kV Sargipali feeder's fault. Si3mkVultsaidneeouf s1ly3,2d/3u3ektVo
Simultaneously, there was a heavy spark at 132kV S/Y. Therefore, the said feeeders H/T. After physical inspection of S/Y and isolating the faulty</t>
  </si>
  <si>
    <t xml:space="preserve">Tripped on Backup relay. </t>
  </si>
  <si>
    <t>20:51</t>
  </si>
  <si>
    <t>21:43</t>
  </si>
  <si>
    <t>21:34</t>
  </si>
  <si>
    <t xml:space="preserve">132kV Jajapur Road feeder tripped wthout any relay indication at. </t>
  </si>
  <si>
    <t xml:space="preserve">chandikhol end. Area interruption period = 07 min as 132kV I/C. </t>
  </si>
  <si>
    <t>13:56</t>
  </si>
  <si>
    <t>14:02</t>
  </si>
  <si>
    <t>DP operated. Puncture of 132kV LA at Daitari GSS</t>
  </si>
  <si>
    <t>18:41</t>
  </si>
  <si>
    <t>19:50</t>
  </si>
  <si>
    <t>At Duburi end:- DIRECTIONAL OC/EF  RELAY, Start Phase -A B C N, Tripped Phase-N, IA=3.128kA, IB=427A, IC=712.2A, VAB=118.4KV, VBC=134.5KV, VCA=120.7KV, VAN=63.27KV, VBN=76.05KV, VCN=76.14KV, FAULT DURATION=430ms, CB
Operated Time=5ms, Relay Trip Time=420ms. Puncture of 132kV LA at Daitari GSS</t>
  </si>
  <si>
    <t>At Duburi end:- DISTANCE RELAY, Start Phase -A B  C N, Tripped Phase-A B C, ZONE-1, FAULT LOCATION=9.043KM, IA=4.519KA, IB=4.903KA, IC=4.710KA, VAN=19.87KV, VBN=19.79KV, VCN=21.04KV
At RTSS end:- DISTANCE RELAY, Start Phase -A B  C N, Tripped
Phase-A B C, ZONE-1, FAULT RESISTANCE  =28.32KM, IA=2.39KA, IB=2.47KA, IC=2.43KA. -</t>
  </si>
  <si>
    <t>02:03</t>
  </si>
  <si>
    <t>02:42</t>
  </si>
  <si>
    <t xml:space="preserve">At Duburi end:- Directional O/C &amp; E/F Protection, Start Phase - A B, Tripped Phase-A, Active grp-1, IA=299.7A, IB=297A, VAB=132.7kV, VBN=133.7kV, VCA=135kV, VAN=77.35kV, VBN=76.54kV, VCN=77.87kV. </t>
  </si>
  <si>
    <t>R-N, Zone 1, Dist- 5.271km, Ir- 9.253kA. -</t>
  </si>
  <si>
    <t>At Duburi end: B-N, Zone 1, Dist- 40.15m, Ib- 12.88kA
No tripping at B C Mohanty end. B phase insulator failure at Tower Loc. No. 1</t>
  </si>
  <si>
    <t>00:31</t>
  </si>
  <si>
    <t>05:52</t>
  </si>
  <si>
    <t>Zone 1, If- 13.7kA. -</t>
  </si>
  <si>
    <t>Y-N, Zone 1, Dist- 1.071km, Iy-
13.78kA. -</t>
  </si>
  <si>
    <t>02:43</t>
  </si>
  <si>
    <t>B-N, Zone 1, Dist- 4.2km. -</t>
  </si>
  <si>
    <t>Bph &amp; E/F, zone-1, 1.1Km, If=1.91kA. Charged after field patrolling and verification of the line &amp; stood ok.</t>
  </si>
  <si>
    <t>00:55</t>
  </si>
  <si>
    <t>22.04.2023</t>
  </si>
  <si>
    <t>Z-1 R-G DIST -1.1 KM TRIPPED AT CHATRAPUR END. WEATHER CONDITION-
RAIN AND WIND STORM</t>
  </si>
  <si>
    <t>08:04</t>
  </si>
  <si>
    <t>01.06.23</t>
  </si>
  <si>
    <t>At Therubali end:- BGT(Y-ph), Z-2, Location-60.83 km, Iy-
2.3 kA
At Gunupur end:- Busbar relay (LBB)operated. All 3-phs Conductors snap from beam mounted isolators at Gunupur due to heavy wind and rain .Grid blackout.
Gunupur availed supply from Akhusingh.</t>
  </si>
  <si>
    <t xml:space="preserve">12.01.24
</t>
  </si>
  <si>
    <t>10:08</t>
  </si>
  <si>
    <t>06:12</t>
  </si>
  <si>
    <t>06:38</t>
  </si>
  <si>
    <t xml:space="preserve">Tripped on Master trip relay (86A &amp; 86B ). </t>
  </si>
  <si>
    <t>O/C (R &amp; B Ph). -</t>
  </si>
  <si>
    <t>Tripped on Over voltage. -</t>
  </si>
  <si>
    <t>Tripped on O/C (R-Ph &amp; B-Ph). -</t>
  </si>
  <si>
    <t>O/C (R &amp; B-Ph). -</t>
  </si>
  <si>
    <t>Bus-bar trip(96). -</t>
  </si>
  <si>
    <t>At Therubali end: B-N, Zone 1, Dist- 44.43km, Ib- 3.135kA
At Gunupur end: B-N, Dist- 15.77km, Ib- 1.73kA. -</t>
  </si>
  <si>
    <t>7:33</t>
  </si>
  <si>
    <t>7:42</t>
  </si>
  <si>
    <t>17:14</t>
  </si>
  <si>
    <t>At Lapanga end:- Fault:O/C &amp; E/F on Y-B, Zone-1 Distance:8KM. -</t>
  </si>
  <si>
    <t>Fault: E/F on B-N, Zone-2 Distance:39.97KM. -</t>
  </si>
  <si>
    <t>Fault:- O/C on Y-B Phase , Zone -None. E/F</t>
  </si>
  <si>
    <t>7:43</t>
  </si>
  <si>
    <t>9:17</t>
  </si>
  <si>
    <t>O/C, E/F IR-0.521KA, IY-0.192KA, IC-3.569 KA. -</t>
  </si>
  <si>
    <t>10:50</t>
  </si>
  <si>
    <t>Tripped due to fault at atri grid end resulted in general trip &amp; o/v at our CB end.. 220kv system failure due to fault at atri grid end resulted in general trip &amp; o/v at our CB
end.hence CB was charged after</t>
  </si>
  <si>
    <t>18.06.23</t>
  </si>
  <si>
    <t>23:20</t>
  </si>
  <si>
    <t>21.10.23</t>
  </si>
  <si>
    <t>03:55</t>
  </si>
  <si>
    <t>19:52</t>
  </si>
  <si>
    <t>20:02</t>
  </si>
  <si>
    <t>08.06.23</t>
  </si>
  <si>
    <t>At Cuttack end: O/C in Y-Phase &amp; E/F (B/C Relay), Iy- 1.9 kA, Ic = 336A( DP
Not Opearted)
TRF I: O/C in Y Ph, Iy- 0.42 kA
TRF II: O/C in RYB Ph, Ir- 1.01 kA, Iy-
0.69 kA, Ib- 0.96 kA
No relay operated at Jagatsinghpur end.. At 21:40Hrs Jagatsinghpur GSS availed  132kV P/S from Cuttack end. At 21:45 Hrs 33kV side of TRF-I was charged &amp; At 23:15 Hrs 132kV Side of TRF II was charged &amp; At 23:17 Hrs 33kV Side of TRF II was charged</t>
  </si>
  <si>
    <t>No Tripping at Jagatsinghpur end. At Cuttack end: O/C &amp; B/C, Ir- 0.43 kA, Ib- 1.98kA, Ic- 0.26kA
DP:- Dist- 52.4 km, Ir-527A, Iy- 1.979
kA, Ib- 341A, Zone 3. At 23:00Hrs Jagatsinghpur GSS availed 132kV P/S from Tirtol end keeping Cuttack-Jagatsinghpur breaker in off condition. At 23:20Hrs 132kV Cuttack-JagatsinghpurLine charged from Cuttack end.</t>
  </si>
  <si>
    <t>At Cuttack end: R-N, Zone 1, Dist-
26.48 km, Ir- 3.188 kA
At Jagasinghpur end: Ir- 0.46 kA, Iy-
0.72 kA, Ib- 0.58 kA, Dist- 5.5 km, Zone 1
At 18:23 Hrs the said Line charged from Cuttack end, but again tripped. At Cuttack end: SOTF, Zone 1, Dist-
25.49 km, Ir- 2.833 kA. At 18:00 Hrs Jagatsinghpur availed 132kV P/S from Tirtol end. At 13:54 Hrs 132kV Cuttack-Jagatsinghpur Line Charged. At 13:57 Hrs Jagatsinghpur availed 132kV P/S from Cuttack end &amp; 132kV Tirtol- Jagatsinghpur Line was H/T from Jagatsinghpur end.</t>
  </si>
  <si>
    <t>At Cuttack end:  O/C &amp; B/C, Ir- 0.44 kA, Iy- 2.02 kA, Ib- 0.27 kA, Dist-
51.99 km, Zone 3
20 MVA TRF-I:-  O/C in RYB phase, Ir-
0.46 kA, Iy- 0.46 kA, Ib- 0.46 kA
20 MVA TRF-II:-  O/C in RYB phase, Ir-
0.96 kA, Iy- 0.96 kA, Ib- 0.96 kA. At 04:02 Hrs Jagatsinghpur GSS availed 132kV P/S from Tirtol end. At 04:05 Hrs 20 MVA TRF-I &amp; 20
MVA TRF-II were charged one after another.At 04:23 Hrs 132kV Cuttack- Jagatsinghpur Line charged &amp; stood
ok.</t>
  </si>
  <si>
    <t>132kV Ctc-Jspur Line tripped on DP relay from both end  with following relay indication:-
Relay Indication at JSPUR GSS Zone-1, Ia= 8A, Ib = 7A,Ic= 1318.4 A Distance = 13.418KM, Fault Time = 88ms
Relay Indication at CTC GSS Active Group 1, Zone-1, Started Phase
:- BN, Tripped Phase:- ABC Ia= 565.1A, Ib = 4.748kA, Ic= 392.2 A
Distance = 13.46KM, Fault Duration = 73.38ms, Relay trip time = 80ms. Jagatsinghpur Gss was availing 132kV P/S from Tirtol end at 16:45Hrs.</t>
  </si>
  <si>
    <t>Both 132kV JSPUR-CTC LINE &amp; 132kV JSPUR- TIRTOL LINE
synchronized at Jagatsinghpur GSS at 13:52 Hrs and stood OK.. Jagatsinghpur Gss was availing 132kV P/S from Tirtol end at 16:45Hrs.</t>
  </si>
  <si>
    <t>132kV Ctc-Tirtol Line tripped on DP relay from Tirtol end  with following relay indication:-
Relay Indication at TIRTOL GSS Zone-1,   Ib = 2.09kA Distance =
16.08KM. Jagatsinghpur Grid was availing power supply from 17:50Hrs from CTC end.</t>
  </si>
  <si>
    <t>132kV p/s failed from both Cuttack &amp; Tirtol GSS with heavy spark inside Jagatsinghpur GSS. No Breaker tripped at Jagatsinghpur end.
At Cuttack end:- Zone-2, Tripped on RYB, Ia= 543.5A, Ib = 2.306kA, Ic= 350.2 A, Dist-42.08km. Jagatsinghpur GSS availed 132kV P/S from Cuttack end at 20:24 .</t>
  </si>
  <si>
    <t>At Tirtol end: ZONE-1, Y-PHASE, Ib-1.939KA, Dist-17.3km
,fault duration-53.31ms. Weather: Heavy lightening &amp; Rain</t>
  </si>
  <si>
    <t>At Jagatsinghpur end:- No Breaker tripped
At Tirtol end:-  Zone-1, Ia= 48.11A, Ib=1.939kA, Ic=163A, Dist-17.3km. Jagatsinghpur GSS availed 132kV P/S from Cuttack end at 20:24 . At 20:30 132kV Tirtol- Jagatsinghpur Line charged from Tirtol end &amp; stood ok. 132kV Tirtol-Jagatsinghpur Line is in idle charged condition.</t>
  </si>
  <si>
    <t>132kV Jagatsinghpur GSS  P/S failed due to failure of CT at Paradeep side.. Jagatsinghpur Gss was availing 132kV P/S from Cuttack end at 19:19 .</t>
  </si>
  <si>
    <t>At Tirtol end: ZONE-1, Y-PHASE, Ib-206.4KA, Dist-
21.17km ,fault duration-48.28ms. Jagatsinghpur Gss was availing 132kV P/S from Cuttack end at 19:19 .</t>
  </si>
  <si>
    <t>At Jagatsinghpur end:- DP Rlay operated. Zone-1, Distance-1Km, Ia-0.71kA, Ib-0.66kA, Ic-0.68kA
At Cuttack end:- Zone-2, Tripped on RYB, Ia= 3.20kA, Ib = 0.695kA, Ic= 3.167kA, Distance=37.47km. Weather- Heavy rainfall &amp; Lightening. 132kV Power supply failed from Cuttack end</t>
  </si>
  <si>
    <t>At Jagatsinghpur end:-  No Tripping
At Tirtol end:-  Zone-1, Ia= 369.6 A,Ib = 2.727 kA, Ic = 255.7 A, Distance = 1.89KM. At 15:58Hrs 132kV JSPUR-TIRTOL Line
charged &amp; stood ok.</t>
  </si>
  <si>
    <t>At Jagatsinghpur end:-  No Tripping
At Tirtol end:-  Zone-1, Ia= 462.8 A,Ib = 2.097 kA, Ic = 367.1 A, Distance = 16.98KM. Jagatsinghpur GSS availed 132kV P/S from Cuttack end at 16:32 Hrs. At17:48 Hrs 132kV JSPUR-
TIRTOL Line charged &amp;
stood ok.</t>
  </si>
  <si>
    <t>132kV Cuttack-Jagatsinghpur</t>
  </si>
  <si>
    <t xml:space="preserve">At Jajpur Road end: DP RELAY OPERATED, FAULT CURRENT: IA=3.668KA,IB=206.3A,IC=122.2A;F. VOLTAGE: VAN=122.2KV,VBN=191.6KV,VCN=67.4KV; F. ZONE-IV; FAULT RESISTANCE=33.85Ω; FAULT LOCATION=9.127 KM, No tripping
at Duburi end. </t>
  </si>
  <si>
    <t>09:58</t>
  </si>
  <si>
    <t>DP RELAY OPERATED, FAULT CURRENT: IA=3.710KA,IB=246.8A,IC=591.5KA;F. VOLTAGE: VAN=123.2KV,VBN=189.5KV,VCN=70.43KV; F. ZONE-IV; FAULT RESISTANCE=34.18mΩ; FAULT LOCATION=11.03KM. After getting clerance from SI of GSS the line was charged</t>
  </si>
  <si>
    <t>10:32</t>
  </si>
  <si>
    <t>Tripped on E/F &amp; O/C R,Y &amp; B-Phase due to bird fault on 132kV Main Bus. I/C Power Supply was availed from kendrapara end at 10:14 .</t>
  </si>
  <si>
    <t>At Kendrapara end:- TRIPPED ON B/U E/F WITH M/R, Ir=165.7A, Iy=134.5A, Ib=324.3A
At RAMCO end:- TRIPPED ON B/U E/F WITH M/R, Ir=102.5A, Iy=42.68 A, Ib=36.84 A. PATTAMUNDAI GRID WAS AVAILING P/S FROM RAMCO END THROUGH KENDRAPARA RESERVE BUS.</t>
  </si>
  <si>
    <t>Incomer failure. Supply failed from Jajpur Road due to tripping of RAMCO feeder. Supply was availed from Paradeep end.</t>
  </si>
  <si>
    <t>12:05</t>
  </si>
  <si>
    <t>14:26</t>
  </si>
  <si>
    <t>02:21</t>
  </si>
  <si>
    <t>At Jajpur Road end:- DP Relay operated, Fault Current:- IA=248.5A, IB=214.6A, IC=2.546kA, Fault Voltage:- VAN=97.80kV, VBN=38.53kV, VCN=80.17kV,  Zone-I, Fault
Resistance=12.09Ω, Dist=23.6km
At RAMCO end:- No tripping. trolling done but no fault fou</t>
  </si>
  <si>
    <t xml:space="preserve">At Jajpur Road end:- DP, FAULT CURRENT: IA=55.95A, IB=4.519kA, IC=4.464kA, F. VOLTAGE: VAN=76.24kV, VBN=53.24kV, VCN=47.23kV; F. Zone-I; FAULT RESISTANCE=876.8mΩ, Dist=15.79km. </t>
  </si>
  <si>
    <t>At Jajpur Road end: Zone 2, Dist-
29.94 km, Iy- 2.599 kA
At Chandikhol end: No tripping. Chandikhol availed P/S from Kendrapara end at 11:25 Hrs. Conductor snapping at Loc no. 102</t>
  </si>
  <si>
    <t>00:29</t>
  </si>
  <si>
    <t>At Jajpur Road end: Zone 2, Dist- 33.3 km, Ir- 0.278 kA, Iy- 0.296 kA, Ib-
2.377 kA
At Anandpur end: Zone 1, Dist- 3.2 km, Ir- 0.290 kA, Iy- 0.303 kA, Ib-
2.304 kA. -</t>
  </si>
  <si>
    <t>00:27</t>
  </si>
  <si>
    <t>18:23</t>
  </si>
  <si>
    <t>18:56</t>
  </si>
  <si>
    <t>At Kuchei end:- DP operated, Zone-1, Bph to E, Dist-
16.07km, IB-2.794kA. 131 KV Kuchei-Jaleswar, Kuchei- Bhograi Line tripped from Kuchei end only &amp; 132 KV Basta- Jaleswar Fdr priciously H/T from Basta end.</t>
  </si>
  <si>
    <t>Source failure. 131 KV Kuchei-Jaleswar, Kuchei- Bhograi Line tripped from Kuchei end only &amp; 132 KV Basta- Jaleswar Fdr priciously H/T from Basta end.</t>
  </si>
  <si>
    <t>Tripped from Kuchei end only.. 131 KV Kuchei-Jaleswar, Kuchei- Bhograi Line tripped from Kuchei end only &amp; 132 KV Basta- Jaleswar Fdr priciously H/T from Basta end.</t>
  </si>
  <si>
    <t>Tripped from Jaleswar end on DP
relay.. Fire breakdown at TRF III</t>
  </si>
  <si>
    <t>At Bhograi end: Y-B, Zone 2, Dist- 34.9km, Iy-1.109kA, Ib-1.083kA
At Jaleswar end: O/C, E/F. Fire breakdown at TRF III</t>
  </si>
  <si>
    <t>08:35</t>
  </si>
  <si>
    <t>Handtripped as TRF III caught fire.. Fire breakdown at TRF III</t>
  </si>
  <si>
    <t>09:00</t>
  </si>
  <si>
    <t>At Basta end: R-N, Zone 1, Dist- 9.5km, Ir- 2.198kA
At Jaleswar end: R-N, Zone 1, Dist- 12.904km, Ir- 1.715kA. Disc insulator string punctured at Loc no-141 of Basta-Jaleswar Line. Weather- Heavy lightning and thunderstorm.</t>
  </si>
  <si>
    <t>At Bhograi end: Y-N, Zone 1, Dist- 10.5km, Iy- 1.046kA
At Jaleswar end:Y-N, Zone 1, Dist- 14.8km, Iy- 0.172kA. Disc insulator string punctured at Loc no-141 of Basta-Jaleswar Line. Weather- Heavy lightning and thunderstorm.</t>
  </si>
  <si>
    <t>23:28</t>
  </si>
  <si>
    <t>13:34</t>
  </si>
  <si>
    <t>02:04</t>
  </si>
  <si>
    <t>02:10</t>
  </si>
  <si>
    <t>02:27</t>
  </si>
  <si>
    <t>05:50</t>
  </si>
  <si>
    <t>06:37</t>
  </si>
  <si>
    <t xml:space="preserve">A-N,Z-1,Dist-24KM,If=1.3KA. </t>
  </si>
  <si>
    <t xml:space="preserve">A-N, Z-1, Dist=1.55KM,If=8.6KA. </t>
  </si>
  <si>
    <t xml:space="preserve">B-N, Z-1, Dist=47.62KM,If=1.72KA. </t>
  </si>
  <si>
    <t xml:space="preserve">A-B-C-N,Z-1, Dist=6.69KM,Ia=7.43KA,Ib=7.22KA,Ic=7.17KA. </t>
  </si>
  <si>
    <t xml:space="preserve">A-N, Z-1, Dist=66.99KM,If=1.66KA. </t>
  </si>
  <si>
    <t xml:space="preserve">. </t>
  </si>
  <si>
    <t>B-N,Z1,Dist-3.64Km,IF-6.31KA. CHARGED BUT TRIPPED IMMEDIATELY</t>
  </si>
  <si>
    <t>B-N,Z1,3.14KM,If-6.43KA. CHARGED BUT TRIPPED IMMEDIATELY</t>
  </si>
  <si>
    <t>Y-B-N,Z1,23.54KM,If-3.6KA. CHARGED BUT TRIPPED IMMEDIATELY</t>
  </si>
  <si>
    <t>B-N,Z1,Dist-22.03Km,IF-3.03KA. CHARGED BUT TRIPPED IMMEDIATELY</t>
  </si>
  <si>
    <t>R-N,Z1,Dist-1.524Km,If-8.98KA….Trail Charge done at 15:53Hrs but tripped with fault details-R-N,Z1,Dist-1.48Km,If-8.66KA. CHARGED BUT TRIPPED IMMEDIATELY</t>
  </si>
  <si>
    <t xml:space="preserve">B-N,Z-1,Dist-41Km,If-1.8KA. </t>
  </si>
  <si>
    <t xml:space="preserve">Z-1,B-G,Dist-41.08Km,If-1.91KA. </t>
  </si>
  <si>
    <t>Zone 1, R-Y-B-G, Dist- 62 km, If- 2.2
kA. -</t>
  </si>
  <si>
    <t>B-N, Zone 1, Dist- 9.49 km, If- 3.96 kA. -</t>
  </si>
  <si>
    <t>Zone 1, Y-B-N, Dist- 2.895 km, If- 8.3
kA. -</t>
  </si>
  <si>
    <t>B-N, Zone 1, Dist- 4.96km, Ib- 4.65kA. -</t>
  </si>
  <si>
    <t>Zone 1, B-N, Dist- 22.56km, If-
2.74kA. -</t>
  </si>
  <si>
    <t>01:33</t>
  </si>
  <si>
    <t xml:space="preserve">Incoming failure. </t>
  </si>
  <si>
    <t>22:55</t>
  </si>
  <si>
    <t xml:space="preserve">A-N , Z-1 , If=6.1KA, Dist=8.6KM. </t>
  </si>
  <si>
    <t xml:space="preserve">Z-1,Y-G,Dist-26.42Km,If-3.39KA. </t>
  </si>
  <si>
    <t>Tripped on Differential. Jumper Snapped at Loc No. 132,</t>
  </si>
  <si>
    <t>132kV Power Supply outage occurred at Jayapatna Grid due to Power
Swing block.. -</t>
  </si>
  <si>
    <t>01:49</t>
  </si>
  <si>
    <t>01:59</t>
  </si>
  <si>
    <t>22:39</t>
  </si>
  <si>
    <t>Zone 1, Ia= 1.771 kA, Ib= 1.772 kA. At Railway end- Ir= 16.35
A, Iy= 16.33 A</t>
  </si>
  <si>
    <t xml:space="preserve">O/C Ryph, Ia=1.7 kA, Ib=1.7 kA. </t>
  </si>
  <si>
    <t>O/C, Ir=1.928 kA, Iy= 1.929 kA, Ic= 0 kA,. -</t>
  </si>
  <si>
    <t>At Jharsuguda end:- RY Phase, Ir-1.6kA, Iy-1.6kA, Fault duration -270.0ms, Micom P141. Capacitor bank burst at Railway swtichyard</t>
  </si>
  <si>
    <t>At Jharsuguda end:- RY Phase, Ir-1.6kA, Iy-1.6kA, Fault duration -48.33 ms, Micom P141. Capacitor bank burst at Railway swtichyard</t>
  </si>
  <si>
    <t>15:12</t>
  </si>
  <si>
    <t>Zone-1, Fault Loc= 8.411km, Fault duration=1.659 ms, Ia= 130.9A, Ib= 6.883kA, Ic= 82.43kA, In= 6.83kA. No Fault found after line patrolling</t>
  </si>
  <si>
    <t xml:space="preserve">O/C E fault, Ia= 709.4 A, Ib= 208 A, Ic= 252 A. </t>
  </si>
  <si>
    <t>02:52</t>
  </si>
  <si>
    <t>04:10</t>
  </si>
  <si>
    <t>11:28</t>
  </si>
  <si>
    <t>9:03</t>
  </si>
  <si>
    <t>19:33</t>
  </si>
  <si>
    <t>09:19</t>
  </si>
  <si>
    <t>08:16</t>
  </si>
  <si>
    <t>08:24</t>
  </si>
  <si>
    <t>09:50</t>
  </si>
  <si>
    <t>23:52</t>
  </si>
  <si>
    <t>23.01.24</t>
  </si>
  <si>
    <t>08:32</t>
  </si>
  <si>
    <t>08:38</t>
  </si>
  <si>
    <t>08:08</t>
  </si>
  <si>
    <t>00:25</t>
  </si>
  <si>
    <t xml:space="preserve">Tripped at Joda end with following relay At Joda end: B/Y relay: O/C
trip,Fault Current: IL1=0.25KA,IL2=0.25KA,IL3=0. </t>
  </si>
  <si>
    <t>At Joda end:- B/U relay:- O/C, FL: L1-L2, Fault Current:- Ia=0.27kA, Ib=0.26kA, Ic=0.00kA
At Palasponga end:-  DP relay:- Zone-I, CGT, Dist=1.43km, Fa. Incoming power supply failed from Atri end.</t>
  </si>
  <si>
    <t xml:space="preserve">At Joda end:- B/U relay:- O/C, Fault Current: Ia=0.27kA, Ib=0.26kA, Ic=0.00kA. </t>
  </si>
  <si>
    <t>At Joda end:- B/U relay: Direction O/C trip, Dist=147.9KM,Fault
Current: IL1=0.25KA,IL2=0.25KA. O/C Tripped</t>
  </si>
  <si>
    <t>At Joda end:- B/U relay: O/C tripped, Fault current: IL1=0.27kA, IL2=0.26kA. Tripped on B/U relay at Joda end</t>
  </si>
  <si>
    <t>At Joda end: B/U relay: Dir-O/C, R-Y
Ph, Ir- 0.27 kA, Iy-0.27 kA. Tripped on B/U relay</t>
  </si>
  <si>
    <t>At Joda end: B/U relay- O/C, Ir- 0.25 kA, Iy- 0.25 kA. -</t>
  </si>
  <si>
    <t>B/U Relay: Dir.O/C, Ir- 0.26 kA, Iy-
0.26 kA. -</t>
  </si>
  <si>
    <t>B/U Relay: Dir.O/C, Ir- 0.26kA, Iy-
0.26kA. -</t>
  </si>
  <si>
    <t>B/U Relay: Dir.O/C, If- 0.27 kA. -</t>
  </si>
  <si>
    <t>B/U Relay: Dir.O/C, If- 0.28 kA. No physical fault found</t>
  </si>
  <si>
    <t>At Joda end: B/U relay- Dir. O/C, If-
0.27kA. -</t>
  </si>
  <si>
    <t>At Joda end: B/U relay: Dir.O/C
tripped, If- 0.27 kA. -</t>
  </si>
  <si>
    <t>At Joda end: B/U relay: Dir.O/C, If-
0.27 kA. -</t>
  </si>
  <si>
    <t>At Joda end: B/U relay- Dir.O/C, If-
0.27 kA. -</t>
  </si>
  <si>
    <t>At Joda end: B/U relay: Dir. O/C, If- 0.27kA. -</t>
  </si>
  <si>
    <t>At Joda end: B/U relay: Dir.O/C, If-
0.26kA. -</t>
  </si>
  <si>
    <t>At Joda end: B/U relay: Dir.O/C, If- 0.27kA. -</t>
  </si>
  <si>
    <t>At Joda end: B/U relay: Dir.O/C,If- 0.27kA. -</t>
  </si>
  <si>
    <t>At Joda end: B/U relay: Dir.O/C, If- 0.25kA. -</t>
  </si>
  <si>
    <t>At Joda end: B/U relay-Dir-O/C, If-
0.26kA. -</t>
  </si>
  <si>
    <t>At Joda end: B/U relay-Dir-O/C, If-
0.28kA. -</t>
  </si>
  <si>
    <t>At Joda end: Dir. O/C, If-0.27kA. -</t>
  </si>
  <si>
    <t xml:space="preserve">Tripped at Joda end with following relay indication. Relay at Joda end: B/U relay: Direction O/C trip, Fault Current: Ia=0.27KA,Ib=0.84KA,Ic=0.24KA,
At Palasponga end : Not tripped. </t>
  </si>
  <si>
    <t xml:space="preserve">Tripped at both end with following relay indication:                At Joda end: DP relay: FL=L2-N,Zone-1,Dist=6.43KM,Fault Current: Ia=235.84A,Ib=6.64KA,Ic=154.94A,In=6.43KA
At PPG end: DP relay: BGT,Zone-1,Dist=31.11KM,Fault Current:
Ia=245A,Ib=315A,Ic=174A,In=0,Ig=530A. </t>
  </si>
  <si>
    <t xml:space="preserve">Tripped at both end with following relay indication At Joda end:-
D.P. Relay:FL: L2-N Zone-1,Dist. =2.2169KM
Fault Current: IL1=230.62A, IL2=7754.55A, IL3=113.16A, IN=7521.04A
At PPG end:-
D.P. Relay,FL: BG T,Zone-1 Dist. =32.9KM
Fault Current: Ia=241A, Ib=254A, Ic=128A,  Ig=486A. </t>
  </si>
  <si>
    <t>At Joda end:- DP relay:- Zone-II, FL: L3-N, FD=46.038km, Fault Current:- Ia=209.25A, Ib=460.24A, Ic=2000.37A
At Palasponga end:- DP relay:- Zone-I, CGT, Dist=1.43km, Fault Current:- Ia=231A, Ib=463A, Ic=530A, Ig=1090A,source fail from Karanjia end. B-Ph LA of Joda incomer burst at Palasponga end.</t>
  </si>
  <si>
    <t>12:58</t>
  </si>
  <si>
    <t>Source failure. B-Ph LA of Joda incomer burst at Palasponga end.</t>
  </si>
  <si>
    <t>At Karanjia end:- DP relay:- General Trip, R-G, Y-G, Zone-4, Trip time=1ms, Distance pick up=L12, I4=0.18kA, IL2=0.16kA, IL3=0.13kA, Dist=-4.2km, Tripped at Kuchei end. Source failure. Due to over loading</t>
  </si>
  <si>
    <t>11:05</t>
  </si>
  <si>
    <t>132KV R-Ph jumper of 220/132KV 100MVA Auto-III on Bus-coupler snapped creating heavy fault &amp; pulled out 132KV Side of Auto-I,Auto-II, Auto-III,132KV Barbil,132KV Palasponga,132KV Kenduposi, 132KV FAP,132KV Banspani RTSS &amp; 33KV outgoing feeders was affected.. -</t>
  </si>
  <si>
    <t>At Joda end: Zone 1, Dist- 1.46km, Iy- 6.831kA. -</t>
  </si>
  <si>
    <t>Ir- 0.29kA, Iy- 0.78kA, Ib- 0.26kA. -</t>
  </si>
  <si>
    <t>11:16</t>
  </si>
  <si>
    <t>06:05</t>
  </si>
  <si>
    <t>07:05</t>
  </si>
  <si>
    <t>Tripped at both Joda,Telkoi,TTPS end with following relay indication Relay at Joda end: Relay Details For 220KV JODA-TELKOI-TTPS Ckt-I fdr:-
Fault Details at Joda end(DP-I) DP Relay Tripped
Tripped PH- ABC Zone-I
Fault Dist-61.15KM
Fault Current:- IA-1.27KA, IB-143.6A, IC-2.72KA
Fault Details at Joda end(DP-II) DP Relay Tripped
Tripped PH- CAT Zone-I
Fault Dist-79.98KM
Fault Current:- IA-1.189KA, IB-105A, IC-2.67KA, IN-2.041KA
Fault Details of Telkoi-Joda relay at Telkoi end (Telkoi-TTPS relay not tripped) end:-
DP Relay Tripped Tripped PH – ABC Zone-I
Fault Dist- 49.95KM
Fault Current:- IA-1.74KA, IB-93.5A, IC-2.372KA
Fault Details at TTPS end:- DP Relay Tripped
Zone-II
Dist-126.7KM
Fault Current:- IA-442.5A, IB-33.94A, IC-855.8A. At 07:20Hrs 220KV Telkoi- TTPS fdr. charged at both Telkoi &amp; TTPS end.</t>
  </si>
  <si>
    <t xml:space="preserve">Tripped at both end  with following relay indication   At Joda end:-DP Relay(Main-I): Zone-1, Dist=44.15KM, Fault Current: Ia=116.2A, Ib=1.776KA, Ic=3.162KA, VAN=128.3KV, VBN=130.0KV, VCN=103.3KV, DP
Relay(Main-II): Zone-1, BCT, FD=56.09KM, Fault Current: A=113A, B=1775A, C=3049A, N=1730A, G=1729A
AT Telkoi end:  DP relay, Zone-I, Fault Dist=41.09KM, Fault current: Ia=79.95A, Ib=1.801kA, Ic=2.367KA. </t>
  </si>
  <si>
    <t xml:space="preserve">Tripped on distance protection from TTPS end while CB of said feeder was in closed condition at Telkoi end.  DP relay indication at TTPS end:-             (1)Zone-2 (2) IA=23.79A, IB=929.1A, IC=592.8A (3) Fault location-
116.8KM.                                                                         Pick up
data of Main-I DP relay at Telkoi end:-(1) Started phase B C  (2) Overcurrent Start I &gt;3 (4) Tripped Elts No (5)IA=118A, IB=1.783KA, IC=2.351KA (6) Fault in zone
None. </t>
  </si>
  <si>
    <t>6:59</t>
  </si>
  <si>
    <t>220KV Joda-TTPS CKT-II fdr.  tripped at both Joda &amp; TTPS end. Fault Details at Joda end(DP-I)
DP Relay Tripped Tripped PH- A Zone-I
Fault Dist-61.09KM
Fault Current:- IA-1.23KA, IB-166.9A, IC-887.1KA
Fault Details at Joda end(DP-II) DP Relay Tripped
Tripped PH- AGT Zone-I
Fault Dist-45.58KM
Fault Current:- IA-1.248KA, IB-164A, IC-908KA, IN-2.135KA
Fault Details of TTP-II end:-
Relay Details Not showing at TTPS end. At 07:20Hrs 220KV Telkoi- TTPS fdr. charged at both Telkoi &amp; TTPS end.</t>
  </si>
  <si>
    <t xml:space="preserve">Tripped at both end but A/R success at Joda end  with following relay indication
At Joda end:- DP Relay(Main-I): Zone-1, A/R Success, Dist.=47.70km, Fault Current: Ia=152.8A, Ib=1.411kA, Ic=795A,VAN=127.7kV, VBN=152.8kV, VCN=77.47kV, DP
Relay(Main-II): A/R Success, Zone-1, BGT, FD=37.29km, Fault Current: A=149A, B=1382A, C=750A, N=2183A, G=2182A
At TTPS end:-  DP relay, Zone-I, Fault Dist=79.52km, Fault current: Ia=112.7A, Ib=2.240kA, Ic=752.1A. </t>
  </si>
  <si>
    <t xml:space="preserve">Tripped at both end but A/R success at Joda end  with following relay indication
At Joda end:- DP Relay(Main-I): Zone-1, A/R Success, Dist- 50.48km,                                                         Fault Current:
Ia=93.59A, Ib=239.6A, Ic=2.178kA, VAN=129.9kV, VBN=130.5kV, VCN=85.14kV, DP Relay(Main-II): Zone-1, CGT, FD=47.07km, Fault Current: A=97A, B=248A, C=2298A, N=2614A, G=2614A
At TTPS end:-  DP relay, Zone-I, Fault Dist=91.59km, Fault current: Ia=43.62A, Ib=45.8A, Ic=1.967kA. </t>
  </si>
  <si>
    <t>At Joda end:- B/U relay: E/F relay, Fault current: Ia=0.02kA, Ib=0.02kA, Ic=0.37kA. Tripped on B/U relay</t>
  </si>
  <si>
    <t>At Joda end: Main-1: Zone 1, Dist -
98.08 m, Ib- 8.464 kA; Main-2: Zone 1, B-N, Dist- 98.72 m, Ib- 7.825 kA Relay at TSIL end: No tripped. -</t>
  </si>
  <si>
    <t>At Kalarangi end: Zone 1, B-N, Dist-
7.066 km, Ib- 0.666 kA
At Goda end: Zone 2, B-N, Dist- 9.8 km, Ib-4.62 kA. Heavy lightning and thunderstorm</t>
  </si>
  <si>
    <t>06:48</t>
  </si>
  <si>
    <t>07:21</t>
  </si>
  <si>
    <t>07:51</t>
  </si>
  <si>
    <t>LBB operated, Iy- 4.15 kA, Ib- 4.48 kA. -</t>
  </si>
  <si>
    <t>O/C, Iy- 0.14kA, Ib- 0.14kA. -</t>
  </si>
  <si>
    <t>O/C, Iy- 0.15kA, Ib- 0.15kA. -</t>
  </si>
  <si>
    <t>No trippping at Kamakhyanagar end. At OPCL end: Ir- 0.13 kA, Iy- 0.13 kA, Ib- 1.74 kA. Grid pull-out as TTPS-OPCL Failed.</t>
  </si>
  <si>
    <t xml:space="preserve">Y,B phase tripped on O/C. </t>
  </si>
  <si>
    <t>23:45</t>
  </si>
  <si>
    <t>05:38</t>
  </si>
  <si>
    <t>20:54</t>
  </si>
  <si>
    <t>10:01</t>
  </si>
  <si>
    <t>22:53</t>
  </si>
  <si>
    <t>23:38</t>
  </si>
  <si>
    <t>04:50</t>
  </si>
  <si>
    <t>04:51</t>
  </si>
  <si>
    <t>22:12</t>
  </si>
  <si>
    <t>22:14</t>
  </si>
  <si>
    <t>10:36</t>
  </si>
  <si>
    <t>04:59</t>
  </si>
  <si>
    <t xml:space="preserve">Tripped on Overcurrent (line to line fault). </t>
  </si>
  <si>
    <t xml:space="preserve">INCOMER SUPPLY FAILED FROM GSS KHARIAR END. </t>
  </si>
  <si>
    <t>Incomer failure. -</t>
  </si>
  <si>
    <t>tripped on L-G fault with fault
current 1.2 kA. -</t>
  </si>
  <si>
    <t>tripped from Khariar end. -</t>
  </si>
  <si>
    <t>At Khariar end: Zone 1, Dist- 23.16 km from Kesinga end, R Ph O/C, Ir -
3.95 kA. -</t>
  </si>
  <si>
    <t>Tripped from Khariar end. -</t>
  </si>
  <si>
    <t>L-L Fault. -</t>
  </si>
  <si>
    <t>L-L Fault, If- 560A. -</t>
  </si>
  <si>
    <t>L-L fault. -</t>
  </si>
  <si>
    <t>L-L fault, If- 0.57kA. -</t>
  </si>
  <si>
    <t>L-L Fault with If- 0.560 kA. -</t>
  </si>
  <si>
    <t>L-L fault with If- 0.634kA. -</t>
  </si>
  <si>
    <t>L-L fault with If- 0.64kA. -</t>
  </si>
  <si>
    <t>L-L fault with If- 0.418kA. -</t>
  </si>
  <si>
    <t>L-L fault with If- 0.602kA. -</t>
  </si>
  <si>
    <t>Tripped from GSS Khariar end. -</t>
  </si>
  <si>
    <t>L-L fault, If- 0.576kA. -</t>
  </si>
  <si>
    <t>18:06</t>
  </si>
  <si>
    <t>13:36</t>
  </si>
  <si>
    <t>14:04</t>
  </si>
  <si>
    <t>00:52</t>
  </si>
  <si>
    <t>INCOMER FAIL FROM KARANJIA END. R- phase Insulator Puncture at Location no-312 of said line KARANJIA GRID P/S AVAILED FROM POLASPANGA END. Test
charged but again</t>
  </si>
  <si>
    <t>INCOMER FAIL FROM KARANJIA END. Test charge done &amp; stood ok. T</t>
  </si>
  <si>
    <t xml:space="preserve">At Karanjia: R phase to N,Zone-1,fault distance- 11.58Km,IR- 1.129KA,IY-43.03A,IB-73.42A, No relay indication at Dhenkikote end. </t>
  </si>
  <si>
    <t xml:space="preserve">R,B -N,Zone-1,fault distance- 28.7Km,IR-913.6A,IY-880.53A,IB-
1008A. </t>
  </si>
  <si>
    <t>Source failure. Heavy rainfall, lightning and thunder storm observed</t>
  </si>
  <si>
    <t>At Karanjia end: R-N, Zone 1, Dist- 4.088km, Ir- 1.271kA
No Indication at Dhenkikote end. Heavy Rainfall, lightning &amp; thunderstorm</t>
  </si>
  <si>
    <t>18:05</t>
  </si>
  <si>
    <t>01:32</t>
  </si>
  <si>
    <t>01:43</t>
  </si>
  <si>
    <t>08:03</t>
  </si>
  <si>
    <t>No relay indication at Karanjia GSS, At Rairangpur end: R phase to
N,Zone-1,fault distance- 7.30km,IR-1.717KA,IY-91.28A,IB-237A. R- phase Insulator Puncture at Location no-312 of said line KARANJIA GRID P/S AVAILED FROM POLASPANGA END. Test
charged but again</t>
  </si>
  <si>
    <t>At Rairangpur - ZONE-1,R-PHASE -N,DIST-7.062KM
IA-1.665KA,IB-159.1A, IC-247.2A. R- phase Insulator Puncture at Location no-312 of said line KARANJIA GRID P/S AVAILED FROM POLASPANGA END. Test
charged but again</t>
  </si>
  <si>
    <t>At Rairangpur -ZONE-1,B-PHASE -N, DIST-44.05KM IA-963.8A, IB-1.332KA,IC-177.6A
At Karanjia-ZONE-1,LOOP L2-E, DIST-46.1KM IA-0.25KA,IB-0.29KA,IC-0.20A
[SULATOR PUNCHER FOUND AT LOC. NO 226]. Test charge done &amp; stood ok. T</t>
  </si>
  <si>
    <t>At Karanjia end:- R-E, Zone-1,fault distance-29Km, IR- 0.26KA, IY-0.25KA, IB-0.26KA
At Rairangpur end:- R- N, Zone-1, SOFT OPTD, Zone-4, IR- 97.92A, IY-0A, IB-0A. Heavy rainfall, lightning and thunder storm observed</t>
  </si>
  <si>
    <t>At Karanjia end: B-N, Dist- 11.9 km, Ir-
0.17 kA, Iy- 0.15 kA, Ib- 0.23 kA
No relay indication at Rairangpur GSS. Core 1 control cable from  Console box to C/R panel of R-Ph CVT was damaged due to rat bite. Karanjia &amp; Dhenkikote GSS availed power from Palaspanga GSS</t>
  </si>
  <si>
    <t>At Karanjia end: R-Y, Dist- 21.9 km, Ir-
0.07 kA, Iy- 0.06 kA, Ib- 0.07 kA
No relay indication at Rairangpur GSS. Core 1 control cable from  Console box to C/R panel of R-Ph CVT was damaged due to rat bite. Karanjia &amp; Dhenkikote GSS availed power from Palaspanga GSS</t>
  </si>
  <si>
    <t>At Karanjia end:  R-N, Dist- 94.8km At Rairangpur end: R-N, Ir- 99.044A, Iy- 198.8A, Ib- 2.204kA, Dist- 311.8km. Karanjia &amp; Dhenkikote availed power supply  from Polaspanga gss end. 132kV B-Ph LA Burst at Rairangpur.</t>
  </si>
  <si>
    <t>At Karanjia end:- Y ph-G, Zone-1, Dist=53.4km, Ir=0.28kA, Iy=0.24kA, Ib=0.21kA
At Palasponga end:- Y ph-G, Zone -1, Dist=46.27km, Ir=282A, Iy=1452A, Ib=205A, Ig=965A. Y-ph insulator punctured at LOC No. 156 of Karanjia- Palaspanga line</t>
  </si>
  <si>
    <t>06:25</t>
  </si>
  <si>
    <t>07:29</t>
  </si>
  <si>
    <t>At Jayapatna end: R-ph O/C, E/F, Zone-2, Ir- 1.949kA. PT burst at Kasipur end</t>
  </si>
  <si>
    <t>07:30</t>
  </si>
  <si>
    <t>At Therubali end: R-N, Zone 3, Dist- 66.08km, Ir- 2.5kA
At Kasipur end: R-N, Zone 4, Dist- 0.245km, Ir-  1.9kA. PT burst at Kasipur end</t>
  </si>
  <si>
    <t>Tripped with DP optd,master trip 86A optd ONLY, general trip, R &amp; B phase, A/R successful in zone-1 , Indication on annunciation facia-GR-A/B trip relay optd, dist protection optd, dist protection optd zone-2/3, multiphase fault. No fault found. Rainy and cloudy condition</t>
  </si>
  <si>
    <t>13:16</t>
  </si>
  <si>
    <t xml:space="preserve">KENDRAPARA End
TRIPPED ON DP, ZONE-1, DIST.=17.95KM, Ir=151A, Iy=212.1A,
Ib=2.384KA, No tripping at Chandikhole end. </t>
  </si>
  <si>
    <t>15:24</t>
  </si>
  <si>
    <t>00:26</t>
  </si>
  <si>
    <t>00:12</t>
  </si>
  <si>
    <t>At Kendrapara end:- No Tripping
At Paradeep end:- DP, Zone-2, Dist=36km, Ia=279A, Ib=296A, Ic=595A. Supply failed from Paradeep end</t>
  </si>
  <si>
    <t>At RAMCO end: Zone 1, Dist-36.6 km, Ir- 0.19 kA, Iy- 1.91 kA, Ib- 1.78 kA. Pattamundai grid was availing power supply from RAMCO end through Kendrapara reserve bus</t>
  </si>
  <si>
    <t>At RAMCO end: Zone 1, Dist-35.2 km,
Ib=1.54 kA. Pattamundai grid was availing power supply from RAMCO end through Kendrapara reserve bus</t>
  </si>
  <si>
    <t>At RAMCO end: Zone 1,Dist-35.9KM,
Ib=1.49 kA. Pattamundai grid was availing power supply from RAMCO end through Kendrapara reserve bus</t>
  </si>
  <si>
    <t>21:45</t>
  </si>
  <si>
    <t>At Kendrapara end: O/C, Zone 1, Dist- 14.41km, Ir- 1.992kA, Iy- 1.888kA, Ib-
1.382kA
No tripping at RAMCO end. -</t>
  </si>
  <si>
    <t>21:10</t>
  </si>
  <si>
    <t>12:59</t>
  </si>
  <si>
    <t>02:57</t>
  </si>
  <si>
    <t>03:04</t>
  </si>
  <si>
    <t>04:01</t>
  </si>
  <si>
    <t>23:27</t>
  </si>
  <si>
    <t>22:10</t>
  </si>
  <si>
    <t>05:24</t>
  </si>
  <si>
    <t>08:14</t>
  </si>
  <si>
    <t>08:42</t>
  </si>
  <si>
    <t>08:48</t>
  </si>
  <si>
    <t xml:space="preserve">DP. </t>
  </si>
  <si>
    <t xml:space="preserve">DP, Zone-1, Dist-39.33km. </t>
  </si>
  <si>
    <t xml:space="preserve">DP, Zone-1, Rph, Ir=164.7A. </t>
  </si>
  <si>
    <t xml:space="preserve">D.P. </t>
  </si>
  <si>
    <t xml:space="preserve">DP, Zone-1, Bph, Ib=1.59kA. </t>
  </si>
  <si>
    <t>At Kesinga end:- E/F, Zone-1, R-2.07kA, Dist-37.91km. E/F</t>
  </si>
  <si>
    <t>At  Kesinga end: Ir- 0.131 kA, Iy-
0.412 kA, Ib- 2.8 kA
At Khariar end: Zone 1, Dist- 23.3 km from  Kesinga end, B Ph O/C, Ib- 2.84 kA. -</t>
  </si>
  <si>
    <t>At Kesinga end: Ir- 0.14 kA, Iy- 0.423 kA, Ib-2.85 kA
At Khariar end: Zone 1, B Ph (O/C), Ib-
2.85 kA, Dist- 23.21 km from Kesinga end. -</t>
  </si>
  <si>
    <t>At Kesinga end: Ir- 139.9A Iy- 378.7A, Ib- 2.95 kA
At Khariar end: Zone 1, Dist- 23.16 km from Kesinga end, B Ph (O/C), Ib-
2.95 kA. -</t>
  </si>
  <si>
    <t>O/C, Ir- 0.54 kA, Iy- 0.56 kA, Ib- 0.49
kA. Tripped on O/C at Khariar end. -</t>
  </si>
  <si>
    <t>At Kesinga end: O/C, Ir- 0.44kA, Iy- 0.44kA, Ib- 0.34kA. -</t>
  </si>
  <si>
    <t>At Kesinga end: O/C, Ir- 0.42kA, Iy- 0.45kA, Ib- 0.34kA. -</t>
  </si>
  <si>
    <t>20:56</t>
  </si>
  <si>
    <t xml:space="preserve">Master trip. </t>
  </si>
  <si>
    <t>03:14</t>
  </si>
  <si>
    <t>03:23</t>
  </si>
  <si>
    <t>00:54</t>
  </si>
  <si>
    <t>00:59</t>
  </si>
  <si>
    <t>17:58</t>
  </si>
  <si>
    <t>At Kesinga end:- O/C,R &amp;B Phase. O/C Lightning &amp;heavy Rain</t>
  </si>
  <si>
    <t>132kV Kesinga- Vento Solar ckt-I</t>
  </si>
  <si>
    <t>132kV Kesinga- Vento Solar ckt-II</t>
  </si>
  <si>
    <t>00:53</t>
  </si>
  <si>
    <t>At Kesinga end:- E/F,R-3.074 KA. E/F Lightning &amp;heavy Rain</t>
  </si>
  <si>
    <t>01:18</t>
  </si>
  <si>
    <t>07:41</t>
  </si>
  <si>
    <t>Over Voltage trip. Supply failed from Pratapsasan end but immediately availed supply from Ranasinghpur end
within 6 mins.</t>
  </si>
  <si>
    <t>20:48</t>
  </si>
  <si>
    <t>At Kesura end:- R-B ph O/C, IR=1.423A, IY=221A, IB=1.845kA
At Ranasinghpur end:- No tripping. Ranasinghpur GSS was
availing load from Kesura end. When 33kV Assotech feeder(faulty feeder) was charged at Ranasinghpur</t>
  </si>
  <si>
    <t>17:41</t>
  </si>
  <si>
    <t>17:43</t>
  </si>
  <si>
    <t>At Khajuriakata end:- Bph, E/F, Backup optd. PS FAILURE AT KHAJURIAKATA GRID S/S</t>
  </si>
  <si>
    <t>At Khajuriakata end:- No Trip
At Dhenkanal end:- Z-1, Bph, O/C, Ib-1.99KA, Dist- 24.44KM
At Nuapatna end:- H/T condition. PS FAILURE AT KHAJURIAKATA GRID S/S</t>
  </si>
  <si>
    <t>At Dhenkanal end:- No fault record found
At Khajuriakata end:- DP relay operated with indication Z-1, Dist=23.2km, fault loop R-N, Ir=4.165kA
At Nuapatna end:- H/T. The line test charged after informing SLDC &amp; concerned line authority at k.kata end &amp; it stood OK</t>
  </si>
  <si>
    <t>At Khajuriakata end:-Z-1, Yph, E/F, Iy=2.14KA, Dist- 600mtr
At Meramundali end:- Z-1, Yph, E/F, Iy-7.39kA, Dist-
6.01km. Charging delay due to disturbance at Meramundali end.</t>
  </si>
  <si>
    <t>At Khajuriakata end:- No tripping
At Meramundali end:- Rph-G, Zone-1, Dist-23.2km, Ir- 4.165kA. E/F</t>
  </si>
  <si>
    <t>At Khajuriakata end: Zone 1, B-N, Ib-
0.65 kA, Dist- 17.9 km
At Meramundali end: Zone 1, B-N, Ib-
7.6 kA, Dist- 6.25 km. -</t>
  </si>
  <si>
    <t>At Khajuriakata end: B-N, Zone 1, Dist-12.5km, Ib- 0.521kA
At Meramundali end: B-N, Zone 1, Dist- 5.9km, Ib- 8 .15kA. Station Blackout occurred at khajuriakata grid end. Fire under Loc 15 &amp; 16</t>
  </si>
  <si>
    <t>132kV Kharagprasad-MGM</t>
  </si>
  <si>
    <t>Yph-Bph-E, Z-1, If=10.5kA. Jumper snapped</t>
  </si>
  <si>
    <t>04:52</t>
  </si>
  <si>
    <t>00:22</t>
  </si>
  <si>
    <t>Tripped from Kesinga on over current R-Ph , 440Amp.. Tripped from Kesinga on over current R-Ph , 440Amp.</t>
  </si>
  <si>
    <t>Tripped on R-Y -Phase O/C, Ir=460A, Iy=360A, Ib=300A. TRIPPED ON R-Y - Phase
O/C R-ph:460Amp , Y-ph- 360Amp ,  B-ph-300Amp.</t>
  </si>
  <si>
    <t>B-N, Zone 1, Dist-14.21 km from Kesinga end, Ib- 3.81 kA. -</t>
  </si>
  <si>
    <t>BRC Alarm on DP. Tripped from GSS Khariar simultaneously with 33kV Khariar-1 feeder tripped on under frequency</t>
  </si>
  <si>
    <t>16:51</t>
  </si>
  <si>
    <t>28.10.23</t>
  </si>
  <si>
    <t>23:02</t>
  </si>
  <si>
    <t>00:17</t>
  </si>
  <si>
    <t>09:30</t>
  </si>
  <si>
    <t>S/F
40. Bad Weather.
M/S failed from MSAL end</t>
  </si>
  <si>
    <t>Source Failure. Bad Weather.
M/S failed from Mendhasal  end</t>
  </si>
  <si>
    <t>At Atri end: CKT I: R-N, Zone 2, Dist-
12.7 km, Ir- 3.266 kA;
CKT II: R-N, Zone 2, Dist-9.334 km, Ir-
3.419 kA. Grid pulled out due to bursting of 132kV LA in R-Ph of TRF I</t>
  </si>
  <si>
    <t>04:31</t>
  </si>
  <si>
    <t>07:07</t>
  </si>
  <si>
    <t>17:22</t>
  </si>
  <si>
    <t>17:51</t>
  </si>
  <si>
    <t xml:space="preserve">Supply failure. </t>
  </si>
  <si>
    <t>No relay indication. Source failure</t>
  </si>
  <si>
    <t>Failure from source. -</t>
  </si>
  <si>
    <t>02:00</t>
  </si>
  <si>
    <t xml:space="preserve">Tripped on D/P,Phase C-N,Zone-3,Fault Loc-
67.67km,IA=44A,IB=72A,IC=1415A. </t>
  </si>
  <si>
    <t>tripped ph B,Distance protection Zone1,Fault location=31.44Km,Ia=166.2A,Ib=917.5A,Ic=79.11A. power drawn from Rajgangpur end Via Kutra switching station.</t>
  </si>
  <si>
    <t>tripped ph B,Distance protection Zone1,Fault location=28.33Km,Ia=199.0A,Ib=902.7A,Ic=83.65A. Line patrolling was done &amp; no fault was found.</t>
  </si>
  <si>
    <t>132kv SMC(incoming) feeder tripped from  Lapanga end 41. power drawn from Rajgangpur end Via Kutra switching station.</t>
  </si>
  <si>
    <t>tripped ph C N, Distance protection Zone2, Fault location=48.99km, Ia=108A, Ib=322.8A, Ic=1.633kA. Tripped from SMC end.
Power restored from smc</t>
  </si>
  <si>
    <t>R-N, Zone 1, Dist- 5.923 km, Ir- 1.128
kA, Iy- 0.098 kA, Ib- 0.212 kA. -</t>
  </si>
  <si>
    <t xml:space="preserve">Tripped on D/P,Phase B-N,Fault Loc-37.14km,,IB=2304A. </t>
  </si>
  <si>
    <t>00:36</t>
  </si>
  <si>
    <t>At Lapanga end:- R-PH-G, DIST-0.45KM, Z1, IL1-2.1KA. FIRE INSIDE GSS</t>
  </si>
  <si>
    <t xml:space="preserve">At Lapanga end:- MAIN:- Zone-1, No more detailes recorded. </t>
  </si>
  <si>
    <t>At Lapanga: Y-N, Iy- 8.7 kA, Zone 1. Tripped as a reflection of RTSS fault (B phase insulator string of RTSS Rengali feeder damaged)</t>
  </si>
  <si>
    <t>At Lapanga end: R-N, Zone 1, Dist- 3.5km, IR=4.4kA
At Aryan end:  R-N, Zone 1, Dist-
2.93km. -</t>
  </si>
  <si>
    <t>At Jharsuguda end: Y-Ph, E/F, O/C, Ir- 0.343kA, Iy- 1.542kA, Ib- 0.367kA
No tripping at Lapanga end. Tripped due to Y phase conductor snapped at Aryan switchyard.</t>
  </si>
  <si>
    <t>At Lapanga end: Y-B, Zone 1, Dist- 3.04 km, Iy- 14.45 kA, Ib- 14.32kA
No tripping at SMC end. -</t>
  </si>
  <si>
    <t>09.10.23</t>
  </si>
  <si>
    <t>01:23</t>
  </si>
  <si>
    <t>HV side: O/C, E/F
LV side: REF Protection. -</t>
  </si>
  <si>
    <t>Differential trip. Tripped as a reflection of RTSS fault (B phase insulator string of RTSS Rengali feeder damaged)</t>
  </si>
  <si>
    <t>21:11</t>
  </si>
  <si>
    <t>B-N, Ib- 4.67kA, Dist- 33.3km. Tripped due to earthwire snapped
and fell on live wire</t>
  </si>
  <si>
    <t>09:44</t>
  </si>
  <si>
    <t>At Lephripada end:- B/U  Protection operated (Siemens Siprotec 7SJ66) R,Y,B-Phase O/C, Fault current- IR- 0.34kA, IY- 0.32kA, IC-
0.35kA. DC System Problem(Battery) at Basundhara end</t>
  </si>
  <si>
    <t>At Lephripada end:- D/P opertaed, D/P-I (SIEMENS SIPROTEC 7SA52) Fault Loop- Yph-BpH, Zone-1,F.D- 10.3Kms, Fault Current- IR- 0.02KA, IY-6.08KA, IB-6,04KA, D/P-II( MICOM P444)Fault
Loop Yphase-Bphase, Zone-1, F.D- 10.29 Kms, Fault Current IR- 0.2137KA, IY-6.055KA, IB-6.02KA. 33 KV KULDA Feeder at Basundhara end tripped on R,Y&amp;B-Phase O/C Fault, this fault caused tripping of CB of 220 KV Lephripada-Basundhara
Ckt CB at Lephripada end</t>
  </si>
  <si>
    <t>3:59</t>
  </si>
  <si>
    <t xml:space="preserve">DP, R-ph 0/c. </t>
  </si>
  <si>
    <t>Y-ph O/C,Distance Relay optd. Tripped due to fault occurred at 220kV Malkangiri- Kalimela ckt-1 feeder</t>
  </si>
  <si>
    <t>10:51</t>
  </si>
  <si>
    <t>04.10.23</t>
  </si>
  <si>
    <t>R-ph O/C,Distance Relay optd. Tripped due to fault occurred at 220kV Malkangiri- Kalimela ckt-1 feeder</t>
  </si>
  <si>
    <t>R ph, E/F, Zone 2, Ir-2.226kA. Tripped at Balimela end due to fault occurred at 220kV Malkangiri-
Kalimela CKT I</t>
  </si>
  <si>
    <t>At Balimela end:- O/C(R-ph), E/F, Ir=3.7KA, Iy=0.09kA, Ib=0.12kA. Tripped at Balimela end due to fault occurred at 220kV Malkangiri-Kalimela ckt-1
feeder</t>
  </si>
  <si>
    <t>No relay indication. Tripped at Balimela end due to fault occurred at 220kV Malkangiri-
Kalimela CKT I</t>
  </si>
  <si>
    <t>Tripped at Balimela end.. Balimela-Malkangiri CKT I already in
OFF condition</t>
  </si>
  <si>
    <t>19:51</t>
  </si>
  <si>
    <t>Tripped on over-current Relay. -</t>
  </si>
  <si>
    <t>O/C, E/F. -</t>
  </si>
  <si>
    <t>R-N, Ir- 1.045A. -</t>
  </si>
  <si>
    <t>12:40</t>
  </si>
  <si>
    <t>08:19</t>
  </si>
  <si>
    <t xml:space="preserve">INCOMER FAILED. </t>
  </si>
  <si>
    <t>At Mania end:- Event details -DP relay operated, Event -AGT, Zone-1, Location -2.23 KM, Ia-3603A -68°, Ib-86A -119°, Ic-121A
+126°, In-3541A 110°, Ig-3542A -70°, Fault location angle 70.58°. At OCL end CB did not trip. Weather Condition at Mania- Lightening and raining</t>
  </si>
  <si>
    <t>11:17</t>
  </si>
  <si>
    <t>11:20</t>
  </si>
  <si>
    <t>04:22</t>
  </si>
  <si>
    <t>04:42</t>
  </si>
  <si>
    <t>At Mania end:  Zone 1, Dist- 2.8 km, Ir- 1.844 kA
At ICCL end: Zone 1, Dist- 13.47 km, Ir- 4.6 kA. -</t>
  </si>
  <si>
    <t>23:41</t>
  </si>
  <si>
    <t>23:51</t>
  </si>
  <si>
    <t>23:12</t>
  </si>
  <si>
    <t>At Kendrapara end: O/C , E/F, Ib- 0.225kA
No tripping at Marshaghai end. Flashover due to climbing of a nocturnal animal at feeder breaker</t>
  </si>
  <si>
    <t>At Kendrapara end: E/F, Ir- 1.613kA, Iy- 1.572kA, Ib- 1.647kA
No tripping at Marshaghai end. -</t>
  </si>
  <si>
    <t>At Mendhasal end:- Ir=3.13KA, Iy=0.5KA, Ib=3.59KA, Dist=18.5, Zone-1
At Chandaka end:- Ir=3.91KA, Iy=0.5KA, Ib=4.15KA,
Dist=2.7, zone-1. Tripped due to thunderstrom.</t>
  </si>
  <si>
    <t>At Mendhasal end:- Ir=3.18kA, Iy=0.5kA, Ib=3.4kA, Dist=18.5km, Zone-1
At Chandaka B end:- Ir=4kA,Iy=0.5kA, Ib=3.8kA, Dist=4.7km,
Zone-1. Tripped due to thunderstrom.</t>
  </si>
  <si>
    <t>At Nimapara end:- Zone-1 , ABCN, Dist-43.92km, Ia=1.26kA, Ib=1.4kA, Ic=1.35kA    At Chandaka end:- Zone-1, ABCN, Dist 9.584km, Ia=4.71kA, Ib=4.96kA, Ic=4.60kA. Tripped due to thunderstrom.</t>
  </si>
  <si>
    <t>Relay operated at CDK end
IR = 4.717KA, IY = 4.967KA, IB = 4.607KA at CDK  end. Tripped due to thunderstrom.</t>
  </si>
  <si>
    <t>At Mancheswar end: DP, Zone-1, Ir=3.088kA, Iy=5.7A, Ib=1.52kA, Dist=1.32km
At Phulnakhara end: DP relay operated in Zone-1, Y-ph (Top Conductor) to E/F , Dist= 15.77km,
Ir= 64.31A,
Iy= 3.048kA, Ib=102.8A. Tripped due to thunderstrom.</t>
  </si>
  <si>
    <t>Tripped on O/C DP main-1 21.1:- Zone-3 Dist: 54.4Km, DP main 2 21.2:-  Zone-3, dist: 46.14Km IR=1.461KA, IY=406.3 &amp;
IB=1.613KA but the line tripped only at infocity-II end.. Tripped due to thunderstrom.</t>
  </si>
  <si>
    <t>21:39</t>
  </si>
  <si>
    <t>At Chainpal end: Ir-0.4 kA, Iy- 2.8 kA,
Ib-2.66 kA. 132kV B-Ph Main Bus Jumper snapped at Kharagprasad end.</t>
  </si>
  <si>
    <t>08.10.23</t>
  </si>
  <si>
    <t>At Meramundali end: B/U:-Ir- 1.8 A, Iy- 957 A, Ib- 102.7 A
At Kharagprasad end: B/U:-R-Y-B, Ir-
435 A, Iy- 108 A, Ib- 2.66 kA. 132kV B-Ph Main Bus Jumper snapped at Kharagprasad end.</t>
  </si>
  <si>
    <t>At Meramundali end: Main: R-Y-B, Ir- 5.4 kA, Iy-5.8 kA, Ib-6.84 kA, Dist-5.8
km, Zone 2, B/U: Y-B, Directional O/C &amp; E/F, Ir-7.5 kA, Iy-8.01 kA, Ib-7.7 kA. 132kV B-Ph Main Bus Jumper snapped at Kharagprasad end.</t>
  </si>
  <si>
    <t>132kV Kharagprasad-Samal Metallic (SGEL)</t>
  </si>
  <si>
    <t>05:31</t>
  </si>
  <si>
    <t>06:36</t>
  </si>
  <si>
    <t>08:13</t>
  </si>
  <si>
    <t>MT, Directional O/C 67 R operated.. Fault occurred in 11 kV system at
BRG</t>
  </si>
  <si>
    <t>At Meramundali end:- R &amp; B Ph Directional O/C, M/T
At BRG end:-  No tripping. No fault found</t>
  </si>
  <si>
    <t>Directional O/C, M/T, Ir- 0.21 kA, Iy-
0.21 kA, Ib- 0.21 kA. -</t>
  </si>
  <si>
    <t>Directional O/C, Ir- 0.22kA, Iy-
0.22kA, Ib- 0.22kA. -</t>
  </si>
  <si>
    <t>Directional O/C , Ir- 0.22kA, Iy-
0.22kA, Ib- 0.22kA. -</t>
  </si>
  <si>
    <t>Directional O/C, Ir- 0.22kA, Iy-
0.23kA, Ib- 0.22kA. -</t>
  </si>
  <si>
    <t>220kV Meramundali-Bhusan (Tata BSL) Ckt-I</t>
  </si>
  <si>
    <t>220kV Meramundali-Bhusan (Tata BSL) Ckt-II</t>
  </si>
  <si>
    <t>06:18</t>
  </si>
  <si>
    <t>At Meramundali end:- IR= 23.20kA, IY= 1.13kA, IB= 1.36kA, Dist-0.5km
At TATA end:- Diffential relay : R-E, IR= 9.6kA. Earth wire snapped between loc 4 of 132 KV MRDL-K.Prasad DC line and loc 6a of 220 KV MRDL-TATA DC line.
The snapped EW lay over 220 KV MRDL-TATA 1</t>
  </si>
  <si>
    <t>9:39</t>
  </si>
  <si>
    <t>9:45</t>
  </si>
  <si>
    <t>08:06</t>
  </si>
  <si>
    <t>08:17</t>
  </si>
  <si>
    <t xml:space="preserve">OVER LOAD. </t>
  </si>
  <si>
    <t xml:space="preserve">Transient fault. </t>
  </si>
  <si>
    <t>Over load. Over Load</t>
  </si>
  <si>
    <t>Over load. -</t>
  </si>
  <si>
    <t xml:space="preserve">Over Load. </t>
  </si>
  <si>
    <t>Overload. -</t>
  </si>
  <si>
    <t>O/C, Ir- 0.278kA, Iy- 0.275kA. -</t>
  </si>
  <si>
    <t>At Akhusingh end: R-Y, O/C, Dist- 9.7km. -</t>
  </si>
  <si>
    <t>21:20</t>
  </si>
  <si>
    <t xml:space="preserve">LBB operated. </t>
  </si>
  <si>
    <t xml:space="preserve">At Meramundali-MAIN-1 : NOT OPERATED     MAIN-2 : Y-E,IY=3.4 KA,DISTANCE : 46.2 KM,Z1
At Narasinghpur-LBB OPERATED.
[Y-ph CT( 220 KV side) of 40 MVA Transformer failure occurred  at N.pur end.]. </t>
  </si>
  <si>
    <t xml:space="preserve">LBB operated[When 220 kV side of 40 MVA PT-1 was test charged it operated LBB. Tripped at both ends of Meramundali-Nspur Fdr-1 and
only Local end of Nspur-Bhanjanagar end.]. </t>
  </si>
  <si>
    <t>07:33</t>
  </si>
  <si>
    <t>07:43</t>
  </si>
  <si>
    <t>00:10</t>
  </si>
  <si>
    <t>Main 1: R-Y-B, Zone 2, A/R Distk out , Dist- 131.7 km, Ir- 64.94 A, Iy- 1.659 kA, Ib- 1.536 kA
Main 2: B-N, Zone 2,  Dist- 131.84 km
,Iy- 1.756 kA, Ib- 1.622 kA. -</t>
  </si>
  <si>
    <t>R &amp; B Ph directional O/C, Ir- 1 kA, Ib-
1 kA. -</t>
  </si>
  <si>
    <t xml:space="preserve">Tripped on O/C with R &amp; B Phase .Ir-1.02KAmp , Ib- 1.02KAmp.. </t>
  </si>
  <si>
    <t>Tripped on Over Fluxing.. Over Fluxing</t>
  </si>
  <si>
    <t>11:11</t>
  </si>
  <si>
    <t>11:07</t>
  </si>
  <si>
    <t>Tripped on M/R operated. Over Fluxing</t>
  </si>
  <si>
    <t>10:48</t>
  </si>
  <si>
    <t>At Therubali end:- L1-L2, Z-1, -1KM, IL1=674.69A, IL2=777.32A, IL3=1286.69A
At Narendrapur end:- No tripping. Over Fluxing</t>
  </si>
  <si>
    <t>Directional O/C ( R &amp; B Ph), Ir- 1kA,
Ib- 1kA. -</t>
  </si>
  <si>
    <t>R-N, Zone 1, Dist- 0.239km, Ir-
6.23kA. 220kV Narendrapur-TATA CKT I is under shutdown.</t>
  </si>
  <si>
    <t>At Nimapara end:-No relay indication
At Pratapsasan end:- SOTF, Z1, BN, Ia=316A, Ib=5.18KA, Ic=0.15KA, D=9.5KM  (132KV Pratapsasan -Samangara feeder was in T-connection at Nimapara grid) [conductor snapped at loc. No.121]. A/R not operated.conductor snapped at loc. No.121</t>
  </si>
  <si>
    <t>09.06.23</t>
  </si>
  <si>
    <t>At Nimapara end:-Z1, AN, Ia=2.503KA, Ib=0A, Ic=3.99A,
D=19.28KM, A/R successful
At Chandaka end:-Z1, AN, Ia=3.046KA, Ib= 276.3A,
Ic=351.7A, D=31.86KM, A/R blocked [conductor snapped at loc. No.121]. conductor snapped at loc. No.121</t>
  </si>
  <si>
    <t>Supply failure. conductor snapped at loc. No.121</t>
  </si>
  <si>
    <t>source Failure. source Failure.Power supply availed from 132 KV Puri</t>
  </si>
  <si>
    <t>220kV Pandiabil- Pratapsasan Ckt-I</t>
  </si>
  <si>
    <t>220kV Pandiabil- Pratapsasan Ckt-II</t>
  </si>
  <si>
    <t>23:19</t>
  </si>
  <si>
    <t>07:12</t>
  </si>
  <si>
    <t>10:06</t>
  </si>
  <si>
    <t>23:08</t>
  </si>
  <si>
    <t>01:57</t>
  </si>
  <si>
    <t>23:29</t>
  </si>
  <si>
    <t>11:39</t>
  </si>
  <si>
    <t xml:space="preserve">DP Operated. </t>
  </si>
  <si>
    <t xml:space="preserve">DP Operated, Started phase C, zone 1, 4.3km. </t>
  </si>
  <si>
    <t xml:space="preserve">DP Operated, zone 1, 3.7km. </t>
  </si>
  <si>
    <t xml:space="preserve">tripped on o/c. </t>
  </si>
  <si>
    <t xml:space="preserve">Tripped due to LBB operated. </t>
  </si>
  <si>
    <t>LBB. -</t>
  </si>
  <si>
    <t>Dist-3.17 km, Ir- 2.726A, Ib- 50mA. -</t>
  </si>
  <si>
    <t xml:space="preserve">Source Failure. </t>
  </si>
  <si>
    <t xml:space="preserve">Source Failure from 220/132KV GSS Sadeipali. </t>
  </si>
  <si>
    <t xml:space="preserve">Tripped due to DP operated, Phase-AN, Zone1, Distance=51.99KM  Ia=81.47A, Ib=36.39A, Ic=129.5A. </t>
  </si>
  <si>
    <t xml:space="preserve">Tripped from Source end GSS Sadeipali. </t>
  </si>
  <si>
    <t xml:space="preserve">Failed due to Patnagarh-Padampur line tripped. </t>
  </si>
  <si>
    <t>20:32</t>
  </si>
  <si>
    <t>00:48</t>
  </si>
  <si>
    <t>10:07</t>
  </si>
  <si>
    <t>10:21</t>
  </si>
  <si>
    <t>R-phase LA burst, Ia-187.1A, Ib-128.9 A, Ic-238.7A, In-491.2A. Rph LA burst. supply was
availed from GSS , Khariar</t>
  </si>
  <si>
    <t xml:space="preserve">Tripped from Padampur due to DP operated. </t>
  </si>
  <si>
    <t>Supply failed from Source
end(Bolangir New). -</t>
  </si>
  <si>
    <t>Tripped from Patnagarh. -</t>
  </si>
  <si>
    <t>03:46</t>
  </si>
  <si>
    <t>At Atri end:- Due to mal operation of Isolator 89A of 132kV  side Auto- Trf-1 at Atri Grid.
At Chandpur end:- no breaker operated.. Failed from Atri Grid end due to mal operation of Isolator 89A of 132Kv  side Auto-Trf- 1 at Atri grid.</t>
  </si>
  <si>
    <t>Nuapatna-Banki supply failed from Atri end (Breaker H/T at 02:45 hrs at
Nuapatna end). Failed from Atri Grid end due to mal operation of Isolator 89A of 132Kv  side Auto-Trf- 1 at Atri grid.</t>
  </si>
  <si>
    <t>During closing of Banki line again P/S failed, Total supply to Nuapatna
grid failed (Khajuriakata supply failed). Charged through B/C and restored P/S</t>
  </si>
  <si>
    <t>Tripped with following indication at Nuapatna : Zone -1, Ir=1.341kA, Iy=1.352kA, ib=18.45A, Dist-2.791km. Touching of tree branch to the conductor.</t>
  </si>
  <si>
    <t>Tripped. Charged through B/C and restored P/S</t>
  </si>
  <si>
    <t xml:space="preserve">Charged through B/C and restored P/S. </t>
  </si>
  <si>
    <t>Tripped on E/F and O/C. Bad weather, heavy thunder
storm.</t>
  </si>
  <si>
    <t>Feeder tripped at Arati end with following indication: Ia=544.1A, Ib=409.4A, Ic=460.A. No relay indication at Nuapana end.. Nuapatna and Banki were availing P/S from Arati</t>
  </si>
  <si>
    <t>Tripped with folowing indication at Arati end: Zone-2, dist-74.94km, ir=1.273kA, ib=1.353kA, power supply failed at Nuapatna end, no breaker tripped at Nuapatna
end. Power supply interrupted at grid S/S Nuapatna for 28 min</t>
  </si>
  <si>
    <t xml:space="preserve">Source Fail. </t>
  </si>
  <si>
    <t xml:space="preserve">Incomer failed.. </t>
  </si>
  <si>
    <t xml:space="preserve">Phase-AN, Distance=54.93KM, Ia=951.6A, Ib=108.4A, Ic=141.1A,
In=701.8A. </t>
  </si>
  <si>
    <t>Source failure. Supply was availed from Khariar- Nuapada line and extended to Padampur GSS</t>
  </si>
  <si>
    <t>09:08</t>
  </si>
  <si>
    <t>09:22</t>
  </si>
  <si>
    <t>13:02</t>
  </si>
  <si>
    <t xml:space="preserve">Source Failure from 132/33KV GSS Khariar. </t>
  </si>
  <si>
    <t xml:space="preserve">Distance Protection operated. Phase-BC, Zone-3, Location- 100.6km, Ia=61.3A, Ib=897.3A, Ic=841A. </t>
  </si>
  <si>
    <t>Supply failed from Bolangir (New) GSS. -</t>
  </si>
  <si>
    <t>Source failure from Patnagarh. -</t>
  </si>
  <si>
    <t>Tripped due to sparking in the Y-Ph SI contact point of TRF-II. If- 186.3A. -</t>
  </si>
  <si>
    <t>Phase-AN, Zone-1, Distance=7.162KM, Ia=375.2A, Ib=309.7A,
Ic=605.3A. Supply was availed from Khariar- Nuapada line and extended to Padampur GSS</t>
  </si>
  <si>
    <t>S/D Availed for replacement of R phase Jumper at Loc No 140. Supply was availed from Khariar- Nuapada line and extended to Padampur GSS</t>
  </si>
  <si>
    <t>09:36</t>
  </si>
  <si>
    <t>At Padampur end: B-N, Zone 1, Dist- 36.04km, Ir- 0.297kA, Iy- 0.576kA, Ib-
0.373kA. -</t>
  </si>
  <si>
    <t>08:55</t>
  </si>
  <si>
    <t>08:57</t>
  </si>
  <si>
    <t>07:16</t>
  </si>
  <si>
    <t>15:38</t>
  </si>
  <si>
    <t xml:space="preserve">O/C TRIP,IA=305.2A,IB=224.9A,
IC=103.8A,INM=6.395A,IND=7.035A. </t>
  </si>
  <si>
    <t xml:space="preserve">O/C TRIP ONLY AT PALASPANGA END, IA=507.5A,IB=421.5A,IC=370A, IG=4.0A. </t>
  </si>
  <si>
    <t xml:space="preserve">O/C TRIP,IA=304.9A,IB=275.8A,IC=42.79A,
INM=6.786A,IND=5.209A. </t>
  </si>
  <si>
    <t xml:space="preserve">E/F TRIP, DP Relay: Started phase C-N,ZONE-2, D=21.75KM,IA=43.14A,IB=9.857A,IC=2.035KA             B/U
RELAY:IA=36.05A,IB=9.27A,IC=2.032KA, IND=2.053A. </t>
  </si>
  <si>
    <t>IA=300.1A,IB=275.9A,IC=46.95A, INM=6.3579A,IND=7.2773A. O/C TRIP</t>
  </si>
  <si>
    <t>O/C, Ir- 0.302 kA, Iy- 0.253 kA, Ib-
0.053 kA. -</t>
  </si>
  <si>
    <t>O/C (R-ɸ), BACK UP RELAY
,IA=299.8A,IB=235.1A,IC=90.68A, INM=6.99A,IND=7.4A. O/C TRIP</t>
  </si>
  <si>
    <t>O/C (R-ɸ), BACK UP RELAY
,IA=300.4A,IB=256.4A,IC=53.27A, INM=6.733A,IND=5.263A. O/C TRIP</t>
  </si>
  <si>
    <t>At Palasponga end:- Back up Relay ,O/C (R-ɸ), IA=299.5A, IB=258.12A, IC=46.79A, INM=7.326A, IND=5.843A. O/C trip</t>
  </si>
  <si>
    <t>BACK UP RELAY, O/C (R-ɸ), IA=300.2A, IB=277.3A, IC=39.86A,
Inm=5.87A, Ind=4.63A. O/C Trip</t>
  </si>
  <si>
    <t>BACK UP RELAY, O/C (R-ɸ), IA=301.6A, IB=239.5A, IC=67.87A,
Inm=7.031A, Ind=4.850A. O/C Trip</t>
  </si>
  <si>
    <t>BACK UP RELAY, O/C (R-ɸ), IA=299.0A, IB=273.3A, IC=42.69A,
Inm=6.64A, Ind=3.683A. O/C Trip</t>
  </si>
  <si>
    <t>O/C (R Ph), Ir- 0.299 kA, Iy- 0.277 kA,
Ib- 0.038 kA. -</t>
  </si>
  <si>
    <t>O/C (R-Ph), Ir- 0.303 kA, Iy- 0.262 kA,
Ib- 0.046 kA. -</t>
  </si>
  <si>
    <t>At Palasponga end: B/C Relay, O/C(R- Y), Ir- 0.502 kA, Iy- 0.442 kA, Ib- 0.287
kA. -</t>
  </si>
  <si>
    <t>O/C, Ir- 0.538kA, Iy- 0.457kA, Ib- 0.295kA. -</t>
  </si>
  <si>
    <t>O/C, Ir- 0.507kA, Iy- 0.433kA, Ib-
0.332kA. -</t>
  </si>
  <si>
    <t>O/C, Ir- 0.484kA, Iy- 0.424kA, Ib-
0.314kA. -</t>
  </si>
  <si>
    <t>O/C, Ir- 0.516kA, Iy- 0.424kA, Ib-
0.314kA. -</t>
  </si>
  <si>
    <t>O/C, Ir- 0.493kA, Iy- 0.395kA, Ib- 0.291kA. -</t>
  </si>
  <si>
    <t>At Palasponga end: O/C, Ir- 0.496 kA,
Iy- 0.433 kA, Ib- 0.276 kA. -</t>
  </si>
  <si>
    <t>O/C, Ir- 0.299 kA, Iy- 0.19 kA, Ib-
0.121 kA. -</t>
  </si>
  <si>
    <t>O/C, Ir- 0.3 kA, Iy- 0.252 kA, Ib- 0.059
kA. -</t>
  </si>
  <si>
    <t>O/C, Ir- 0.307 kA, Iy- 0.259 kA, Ib-
0.053 kA. -</t>
  </si>
  <si>
    <t>O/C, Ir- 300.3A, Iy- 233.1A, Ib- 73.01A. -</t>
  </si>
  <si>
    <t>Master trip relay,                           DP Relay: , Loc-22.5km, IL1=20.04KA,A,IL2=2.0KA,IL3=1.86KA,Distance pick up
L12,L123-ON,Distance loop L1-2,L2-3,L3-1 ON,Power swing L2 L3 -ON,Distance trip 3P ON.. O/C TRIP</t>
  </si>
  <si>
    <t>NIL. Incomer failure</t>
  </si>
  <si>
    <t>NIL. Tripped at Kuchei grid end due to over drawal</t>
  </si>
  <si>
    <t>06:34</t>
  </si>
  <si>
    <t>04:03</t>
  </si>
  <si>
    <t>21:48</t>
  </si>
  <si>
    <t xml:space="preserve">O/C R&amp;Y-PHASE Ia-974.8A,Ib-974.2A,Ic-0. </t>
  </si>
  <si>
    <t xml:space="preserve">O/C, R&amp;Y-PHASE, Ia-286.2A, Ib-285.2A, Ic-0. </t>
  </si>
  <si>
    <t xml:space="preserve">CB Tripped due to control cable cut by the miscreants &amp; no relay trip. </t>
  </si>
  <si>
    <t>Source failure at Kendrapara. -</t>
  </si>
  <si>
    <t>05:53</t>
  </si>
  <si>
    <t>O/C (Y &amp; B Ph) &amp; E/F, Ir- 0.09 kA,  Iy-
6.68 kA,  Ib- 0.16 kA. Due to Heavy Fog the above said
CKT doesnot charged and declared faulty till the clearance of Fog with</t>
  </si>
  <si>
    <t>O/C (R Ph) &amp; E/F, Ir- 5.94 kA. Due to Heavy Fog the above said
CKT did not charge and declared</t>
  </si>
  <si>
    <t>05:02</t>
  </si>
  <si>
    <t>05:29</t>
  </si>
  <si>
    <t>02:30</t>
  </si>
  <si>
    <t>O/C (R-Y-B) &amp; E/F, Ir- 6.72 kA. Due to Heavy Fog the above said
CKT doesnot charged and declared faulty till the clearance of Fog with</t>
  </si>
  <si>
    <t>O/C (B Ph) &amp; E/F, Ib- 5.27 kA. Due to Heavy Fog the above said
CKT did not charge and declared</t>
  </si>
  <si>
    <t>Iy- 0.636kA, Ib- 0.631kA. -</t>
  </si>
  <si>
    <t>At Paradeep end: Y-B (O/C), Zone 1, Dist- 10.3km, Iy- 2.3kA, Ib- 2.6kA
At New Duburi end: Main 1- Y-B, Zone 1, Dist- 97.5km, Iy- 2.5kA, Ib- 2.2kA; Main 2- Y-B, Zone 1, Dist- 97.5km, Iy- 2.53kA, Ib- 2.23kA.. -</t>
  </si>
  <si>
    <t>02:39</t>
  </si>
  <si>
    <t>04:05</t>
  </si>
  <si>
    <t xml:space="preserve">O/C ,R Y B- PH ,C-G,Z1,IA-577.6A,IB-608A,IC-5.86KA. </t>
  </si>
  <si>
    <t>At Paradeep end: Zone 3,  Ir- 1.52kA, Iy-1.56 kA, Ib- 1.53 kA, Dist 158.3 km
from Duburi end
New Duburi end: R-Y-B, Zone-3/4, Ir-
1.52 kA, Iy- 1.56 kA, Ib- 1.53 kA, Dist-
158.3 km. 132kV Y Ph Main Bus-I PPT Feeder jumper snapped</t>
  </si>
  <si>
    <t xml:space="preserve">Zone 3/4, Ir- 1.50 kA, Iy- 1.57 kA, Ib-
1.55 kA, Dist- 158.5 km. </t>
  </si>
  <si>
    <t>B-N, Ib-0.53 kA, Dist- 11.1km. Alternate supply availed through 132kV Marsaghai-Kendrapara Feeder. Pattamundai availed P/S from Salipur end through Kendrapara Main bus.</t>
  </si>
  <si>
    <t>Supply Fail. -</t>
  </si>
  <si>
    <t>132kV incoming P/S failed from Tirtol end due to failure of P/S from Paradeep end.
No relay operated at Jagatsinghpur GSS.. At 14:03 Hrs Jagatsinghpur GSS availed 132kV P/S from Cuttack end &amp; at 14:13 Hrs Jagatsinghpur GSS extended the P/S to Tirtol GSS. At 14:55 Hrs 132kV Tirtol Jagatsinghpur Line was H/T from
Jagatsinghpur end.</t>
  </si>
  <si>
    <t>Y-N, Zone 1, Dist- 11.1 km. -</t>
  </si>
  <si>
    <t>04.08.23</t>
  </si>
  <si>
    <t>6:50</t>
  </si>
  <si>
    <t>Tripped from Machhkund end. -</t>
  </si>
  <si>
    <t>AutoTripped on General trip, E/F PU,  IL1= 0.17kA, IL2= 0.62kA, IL3=
0.11kA 1614mS, Rsec= 94ohm, Xsec= 9.34ohm, Rpri= 282.01ohm, Xpri= 28.02 ohm, Dist= 71.8KM.. the line was declared faulty.Akhusingh gss availed
load from Gunupur</t>
  </si>
  <si>
    <t>AutoTripped on General trip, E/F PU, L2-E,  Dir. O/C &amp; E/F relay optd.IL1= 0.02kA, IL2= 0.36kA, IL3= 0.02kA 1614mS, Rsec=
44.96ohm, Xsec= 13.80ohm, Rpri= 134.88 Ohm, Xpri= 41.41 ohm, Dist=
98.6 KM.. Yph insulator puncture at Loc 4,10 &amp; 428</t>
  </si>
  <si>
    <t>Tripped from Rayagada end. -</t>
  </si>
  <si>
    <t>E/F. -</t>
  </si>
  <si>
    <t xml:space="preserve">O/C &amp; M/T. </t>
  </si>
  <si>
    <t>At Bolangir New end: Zone 1, Dist- 28.68km, Ir-0.191kA, Iy-0.361kA, Ib-
1.95kA
At Patnagarh end: Zone 1, Dist- 7.69km, Ir-0.191kA, Iy-0.366kA, Ib-
1.652kA. 132kV Balangir New-Patnagarh CKT I was in service to meet the load demand of GSS Patnagarh</t>
  </si>
  <si>
    <t>09:11</t>
  </si>
  <si>
    <t>Supply failed due to tripping at RAMCO end. -</t>
  </si>
  <si>
    <t>AT KENDRAPARA End:
TRIPPED ON DP RELAY, ZONE-1, DIST=2.77KM, Ir=512.234A, Iy=404.977A, Ib=275.684A, AT RAMCO END:tripped on DP Zone-1,
fault loc- 35.8km at RAMCO end. Y-Ph jumper at Loc. No.-205 of
132kV Kendrapara-RAMCO Ckt snapped.. No power supply to Chandabali grid</t>
  </si>
  <si>
    <t>At Kendrapara end:- TRIPPED ON DP, ZONE-2, DIST.=21.13 KM,R-PHASE,Ir=4.494 KA,Iy=546.5  A,Ib=635.8 A                                                                           At 
Pattamundai end:- DP, ZONE-1, DIST.=10.84 KM, Ir=480.5 A KA, Iy=432 A,Ib=532.5 A. Heavy rain</t>
  </si>
  <si>
    <t>Source Failure. Supply failed from Paradeep end</t>
  </si>
  <si>
    <t>01:22</t>
  </si>
  <si>
    <t>20.06.23</t>
  </si>
  <si>
    <t>Tripped on GR-A/B,A/R UNSUCCESSFUL, Trip Relay Optd,Distance Protection  relay Optd , R-Ph fault , zone=1, PUT=81.67 ms,Trip time 80.01 ms, Dist= 23.03 KM, IL1= 1.069 KA, IL2= 52.98 A, IL3=66.79 A. Heavy Rain with Thunder. Charged after getting confirmation from Potangi  GSS.</t>
  </si>
  <si>
    <t>Power supply failed from Podagada end. -</t>
  </si>
  <si>
    <t>Tripped on General trip, Dist= 52.3km. All 132kV feeders were
interrupted</t>
  </si>
  <si>
    <t>09:47</t>
  </si>
  <si>
    <t>08:51</t>
  </si>
  <si>
    <t>Ir- 300.3A, Iy- 271.4A, Ib- 34.43A. -</t>
  </si>
  <si>
    <t>Ir- 299.2A, Iy- 271.1A, Ib- 35.08A. -</t>
  </si>
  <si>
    <t>Ir- 300.5A, Iy- 2.757 kA, Ib- 50.27A. -</t>
  </si>
  <si>
    <t>O/C, Ir- 0.3kA, Iy- 0.268kA, Ib-
0.037kA. -</t>
  </si>
  <si>
    <t>O/C, Ir-0.528kA, Iy-0.416kA, Ib- 0.326kA. -</t>
  </si>
  <si>
    <t>O/C, Ir- 0.528kA, Iy- 0.416kA, Ib- 0.326kA. -</t>
  </si>
  <si>
    <t>O/C, Ir- 5.283kA. -</t>
  </si>
  <si>
    <t>Supply failure from Shamuka end due to automatic openeing of Isolator. Source failure</t>
  </si>
  <si>
    <t>19:55</t>
  </si>
  <si>
    <t>Ir- 518.1A, Iy- 618.7A, Ib- 542.6A. 132kV Nimapara-Puri Feeder was charged through reserve bus and Samagara Grid was availing power
from Puri Grid through reserve bus.</t>
  </si>
  <si>
    <t>01:26</t>
  </si>
  <si>
    <t>01:28</t>
  </si>
  <si>
    <t>01:29</t>
  </si>
  <si>
    <t>At Boinda end:- R-ph, Zone-1, L1 -N, Dist-30.566km, If=1431.59A
At Rairakhol end:- TRIPPED DUE TO E/F &amp; IL1=1.431A,3PH TRIP,TRIP-R,ZONE-1. 132 KV P/S AVAILED AT 15:07 . FROM MANESWAR GRID END.</t>
  </si>
  <si>
    <t>At Rairakhol end: R Ph,Zone 1,  Dist-
26.54 km, Ir- 125.6 A
At Boinda end: E/F. The Feeder tripped at Boinda grid end and 132kV power supply availed at 21:12 Hrs from
Maneswar grid end.</t>
  </si>
  <si>
    <t>R-Y-B, Zone 1, Dist- 6.663km, If-
2.634kA. 132kV P/S availed at 00:34Hrs from
Maneswar GSS end</t>
  </si>
  <si>
    <t>THE FEEDER TRIPPED AT ANGUL GRID END. 132 KV P/S AVAILED AT 01:28 .
FROM BOINDA GRID END.</t>
  </si>
  <si>
    <t>No relay indication. The feeder was tripped at
Sambalpur grid end. 132kV p/s availed at</t>
  </si>
  <si>
    <t>21:37</t>
  </si>
  <si>
    <t>power supply failure from Sambalpur end. Weather- Thunderstorm</t>
  </si>
  <si>
    <t>9:33</t>
  </si>
  <si>
    <t>Master Trip, R-PH O/C,  IA=2.672kA, IB=196.6A, IC=84 A, Zone-1,
Fault Duration=71.72ms, Fault Resistance=6.530Ω, Dist=28.65km. -</t>
  </si>
  <si>
    <t xml:space="preserve">TRIPPED ON R &amp; Y PH O/C. </t>
  </si>
  <si>
    <t>02:49</t>
  </si>
  <si>
    <t>03:49</t>
  </si>
  <si>
    <t>132kV  P/S failed from source. -</t>
  </si>
  <si>
    <t>132kV P/S failed from source. -</t>
  </si>
  <si>
    <t>Tripped due to burst of R-Ph CT of 132kV Pattamundai-Rajnagar CKT-II. -</t>
  </si>
  <si>
    <t>DP, Zone-1, Dist-956.4m, IR=582.1A, IY=551.1A, IB=589.3A. R-Ph CVT of 132kV
Chandaka - Ranasinghpur feeder burst</t>
  </si>
  <si>
    <t>Incoming failure. Charged after getting confirmation from Rayagada GSS.</t>
  </si>
  <si>
    <t>25.06.23</t>
  </si>
  <si>
    <t>DP Relay Operated, Dist-45.75km, Zone-II, Tripped phase: ABC, IA=3.368kA, IB=52.80A, IC=141.2A. 220kV R-ph LA burst at Deogarh Grid end. Weather condition heavy thunderstorm.</t>
  </si>
  <si>
    <t>SUPPLY FAIL FROM BARKOTE END (LA BRUST AT
DEOGARH RENGALI FDR). SUPPLY RESUME FRON TARKERA
END</t>
  </si>
  <si>
    <t>18:43</t>
  </si>
  <si>
    <t>Ir- 0.297 kA, Iy- 0.118 kA, Ib- 0.105 kA. -</t>
  </si>
  <si>
    <t>07:20</t>
  </si>
  <si>
    <t>At Rourkela-D.P &amp; M/T relay indication,D.P relay details-:loc=57.71 km, zone-2,event =ABT,Fault current details-:
IA=2143 A,IB=2237 A,IC=34 A,  IN=0 A,IG=207 A. FDR CHARGED &amp; STOOD OK</t>
  </si>
  <si>
    <t>At Rourkela-D.P &amp; M/T relay indication,D.P relay details-:loc=0.75 km, zone-1,event =BGT,Fault current details-:
IA=226 A,IB=13480 A,IC=179 A,  IN=1 A,IG=13076 A. FDR CHARGED &amp; STOOD OK</t>
  </si>
  <si>
    <t>At Rourkela-D.P &amp; M/T relay indication,D.P relay details-:loc=40.21 km, zone-1,event =AGT,Fault current details-:
IA=2338 A,IB=369 A,IC=388 A,  IN=0 A,IG=1585 A. FDR CHARGED &amp; STOOD OK</t>
  </si>
  <si>
    <t>D.P &amp; M/T relay indication,D.P relay details-:loc=60.75 km, zone- 2,event =ABT,Fault current details-:
IA=2199 A,IB=2236 A,IC=106 A,  IN=0 A,IG=1170 A. BAD WEATHER</t>
  </si>
  <si>
    <t xml:space="preserve">D.P &amp; M/T relay indication,D.P relay details-:loc=34.86 km, zone-1,event =ABCT,Fault current details-:  IA=3465 A,IB=3785 A,IC=3568 A,IG=290 A. </t>
  </si>
  <si>
    <t xml:space="preserve">D.P &amp; M/T relay indication,D.P relay details-:loc=45 km, zone- 1,event =ABCT,Fault current details-:
IA=2921 A,IB=3190 A,IC=2978 A. </t>
  </si>
  <si>
    <t xml:space="preserve">D.P &amp; M/T relay indication,D.P relay details-:loc=36.02 km, zone-1,event =ABCT,Fault current details-:  IA=3460 A,IB=3614 A,IC=3241 A,IG=213 A. </t>
  </si>
  <si>
    <t>Zone 1,Y-N, Dist- 12.87 km, Iy- 2.155
kA. -</t>
  </si>
  <si>
    <t>At  Rourkela end: Ir- 3.083 kA, Iy- 2.991 kA, Zone 1, Dist- 40.15 km
At BK Steel end: Iy- 0.663 kA, Zone 1,
Dist- 40.53 km. Feeder Charged but tripped immediately</t>
  </si>
  <si>
    <t>02.10.23</t>
  </si>
  <si>
    <t>At  Rourkela end: Y-N, Zone 1, Dist- 62 km, Iy-4.471 kA
At Tarkera end: B/U : Y-N, Iy- 7.6 kA. Y-ph conductor snapped between tower 3 &amp; 4</t>
  </si>
  <si>
    <t>At  Rourkela end: Ir- 12.507 kA, Ib-
12.43 kA
At Tarkera end: Ir- 14.78 kA. -</t>
  </si>
  <si>
    <t>At Rourkela end: O/C, Ir- 0.292 kA, Iy-
0.211 kA, Ib- 0.398 kA. -</t>
  </si>
  <si>
    <t>Tripped on E/f
[Due to Y-ph CT of 132kV OPTCL-OFBL I/C (OFBL S/Y)
Burst]. Due to Y-ph CT of 132kV OPTCL- OFBL I/C (OFBL S/Y) Burst</t>
  </si>
  <si>
    <t xml:space="preserve">At Salipur-Dist. Trip Zone 1 Fault Duration 68.35 ms Relay Trip Time 80.02ms Fault Location 5.185km
Ia=3.630kA  Ib=56.58A  Ic=129.5A Van=17.44kV  Vbn=78.36kV  Vcn=76.50kV
Fault Resistance 1.688 Ohm. </t>
  </si>
  <si>
    <t>Power failure from source end.. 132kV supply availed from Kendrapara Grid at 11:53</t>
  </si>
  <si>
    <t>16:19</t>
  </si>
  <si>
    <t>No indication, Incoming failed from ICCL end.. Supply availed from Kendrapara Grid at 15:02Hrs</t>
  </si>
  <si>
    <t>Incomer failure from source end. No tripping at Salipur end.. Due to tripping of 132kV Choudwar- Bidanasi Line</t>
  </si>
  <si>
    <t>R Phase to Earth fault ,Zone 3 OPTD, Ir=2.1KA,
Iy=0.51KA, Ib=1.02KA. 132 KV Pratapsan supply was extended to Samangara through Nimapara reserve bus. The feeder test charged but didn't stand. Jumper snapped of 132kV Samangara-Nimapara feeder.
Station Supply availed from 132kV Puri.
A/R not operated at Prapsasan.</t>
  </si>
  <si>
    <t>Source failure due to overloading. 132 KV Pratapsan supply was extended to Samangara through Nimapara reserve bus. The feeder test charged but didn't stand. Jumper snapped of 132kV Samangara-Nimapara feeder.
Station Supply availed from 132kV Puri.
A/R not operated at Prapsasan.</t>
  </si>
  <si>
    <t>Source Failure,
At Samangara-A/R Success Zone-I, Dist=3.5km, Ir-0.59kA At NimaparaTripped at 17:15 hrs -SOTF, Z1, AN, Ia=1.744KA, Ib=6.328A, Ic=6.384A, D=21.15km.
Charged at Samangara end at 17:47hrs. [R-ph Jumper snapped at loc.91]. 132 KV Pratapsan supply was extended to Samangara through Nimapara reserve bus. The feeder test charged but didn't stand. Jumper snapped of 132kV Samangara-Nimapara feeder.
Station Supply availed from 132kV Puri.
A/R not operated at Prapsasan.</t>
  </si>
  <si>
    <t>Faulty. -</t>
  </si>
  <si>
    <t>21:16</t>
  </si>
  <si>
    <t>H/T. -</t>
  </si>
  <si>
    <t>At Sambalpur end: R-Y, E/F, Zone 1, Dist- 15.7km, Ir- 3.587kA, Iy- 0.131kA, Ib- 0.162kA
At Shyam DRI end: R-Ph E/F, Zone 1,
Dist- 9.8km. -</t>
  </si>
  <si>
    <t>Tripped on Yph E/F, Z1, Ia= 303A, Ib=2770A,Ic=435A, Ig=3281A,VA= 107.37KV, VB=76.64KV, VC=93.55KV,Vn=104.63KV,
Fault dist.= 12.56KM
Shyam DRI end:Yph E/F, Z1, Ia= 230A, Ib=3440A,Ic=360A,  Fault dist.= 19.9KM. Transient fault</t>
  </si>
  <si>
    <t>At Sambalpur end:- Tripped on Z1, R- Yph O/C, Ia= 3593A, Ib=3496A,Ic=120A, In=92A,  Fault dist.= 18.3km
At Shyam DRI end:- Tripped on Z1, Ia= 6380A, Ib=6480A,Ic=60A,
In=480A  Fault dist.=6.8KM. fault found at Loc No. 86-87 &amp; cleared</t>
  </si>
  <si>
    <t xml:space="preserve">Tripped on Z1, Y B- Yph O/C E/F, Ia= 554A, Ib=2888A,Ic=1930A, In=2170A,  Fault dist.= 25.37KM. </t>
  </si>
  <si>
    <t>At Katapali end: O/C, Ir- 0.44 kA, Iy-
0.39 kA, Ib- 0.42 kA
No tripping at Sambalpur end.. -</t>
  </si>
  <si>
    <t>Tripped at Katapali end.. Tripped at Katapali end only at 09:39 Hrs, on O/C E/F, Ia= 0.44KA, Ib=0.28KA,Ic=0.45KA.</t>
  </si>
  <si>
    <t xml:space="preserve">AT Sambalpur end:Tripped on Z1, Y-Bph O/C, Ia=179A, Ib=5297A,Ic=4117A, Ig=3339A, Fault dist.=7.1KM
At Katapali end: Tripped with DP optd in zone-1 in Y &amp; B phase, IR=4.639KA, IY=6.3KA, IB=5.8KA, fault
distance=15.15km,fault duration=116.7ms , Relay trip
time=100msec. </t>
  </si>
  <si>
    <t>Incomer Failure. -</t>
  </si>
  <si>
    <t xml:space="preserve">Breaker didn't trip at Shamuka end
At Atri-Fault occurs at atri grid premises. </t>
  </si>
  <si>
    <t>07:00</t>
  </si>
  <si>
    <t>10:26</t>
  </si>
  <si>
    <t xml:space="preserve">L/C OPTCL for tree cutting under 132 KV Balangir new- Sonepur CKT-
1 line. </t>
  </si>
  <si>
    <t xml:space="preserve">Tripped from Balangir-new end on Distance protection (Zone-1). </t>
  </si>
  <si>
    <t xml:space="preserve">Failure from source. </t>
  </si>
  <si>
    <t xml:space="preserve">AC Supply failed from Bolangir (New). </t>
  </si>
  <si>
    <t>O/C in B-ph. feeder charged but could not
stand at first try.</t>
  </si>
  <si>
    <t xml:space="preserve">Tripped due to O/C in Y &amp; B phase. Ia-27.37 A, Ib- 1.93 KA, Ic-
1.96 KA. </t>
  </si>
  <si>
    <t xml:space="preserve">Tripped due to O/C in R phase. Ia-2.055 KA, Ib-96.35 A, Ic-
84.25 A, Zone-1(2.77 Km). </t>
  </si>
  <si>
    <t>At Sonepur end: Zone 1, Dist-
29.1km, Iy- 1.58kA, Ib- 1.62kA. -</t>
  </si>
  <si>
    <t>21:25</t>
  </si>
  <si>
    <t>Distance protection, Zone 1. -</t>
  </si>
  <si>
    <t>At Sonepur end: B-Ph, Zone 1, Dist-
12.65km. -</t>
  </si>
  <si>
    <t>132 KV Relay details Soro Grid end:- Breaker did not trippeed 132 KV Relay details Chandipur Grid end:- Zone-I,Y-ph, Fault distance-29.89KM. Soro Grid Blackout from 14:38 Hrs to 14:54 Hrs.
11:26 Hrs 132 KV Soro-
Bhadrak line H/T from Bhadrak end &amp; charged at 16:55 Hrs.</t>
  </si>
  <si>
    <t>132 KV Relay details Soro Grid end:-  Zone-2,C-G, Location- 33.79KM   ,A=51 Amp,B=58 Amp,C=1342 Amp ,G-1238Amp
132 KV Relay details Chandipur Grid end:- Zone-I, B-ph. At that time P/S available from Bhadrak Grid. B- Phase Insulator Burst at LOC No-188 of 132 KV
BLS Chandipr Line.
The feeder was charged at 20:01 hrs but tripped immediately.</t>
  </si>
  <si>
    <t>Source Failure. Before The Incident the 132 KV Soro- Chandipur Line was charged from Soro Grid . Soro Grid was getting P/S from Bhadrak Grid through 132 KV Soro- Bhadrak Line . 132KV Soro-Bhadrak Line  Tripped  at 23:22 Hr at Bhadrak Grid only Soro Grid end Breaker didn't Tripped.At 4:42 Hr Dated 1/06/2023 132 KV Soro-
Chandipur Line was charged from Chandipur Grid end &amp; P/S restored at Soro Grid .Black out from 23:22 Hr Dated 31/05/2023 to 4:42 Hr
Dated 01/06/2023 at Soro Grid.</t>
  </si>
  <si>
    <t>23:56</t>
  </si>
  <si>
    <t>29.12.23</t>
  </si>
  <si>
    <t>At Soro end: Y-N, Dist- 8.95 km, Iy- 1.705 kA, Zone 1, B/U Relay - E/F &amp; O/C in Y ph
At Chandipur end: Y-N, Zone 1, Dist-
27.45 km. No fault was found when patrolling was done from LOC No.150 to 170.</t>
  </si>
  <si>
    <t>00:30</t>
  </si>
  <si>
    <t>Tripped on Y-phase O/C &amp; B- phase O/C, Zone-1, started phase BN, tripped phase ABC, fault duration= 63.34 ms, relay trip time=80.01ms, fault location= 2.346km, IA=430.1A, IB=7.042KA, IC=318.1A. After field verification it is found that the conductor has snapped in between loc. No. 5 &amp;6 hence the feeder is declared as faulty. L/C taken &amp; work is under process.</t>
  </si>
  <si>
    <t>Tripped on Y phase ,B phase O/C,Zone-I,Started phase- BCN,Tripped phase-ABC,Fault duration-73.26ms,Fault location-3.717KM,IA=308.5A,IB=6.082KA,IC=5.140KA. After field verification it is found that the conductor has snapped in between loc. No. 5 &amp;6 hence the feeder is declared as faulty. L/C taken &amp; work is under process.</t>
  </si>
  <si>
    <t>At Bhadrak  Grid end:  O/C (R-Y-B), Ir- 0.64kA, Iy- 0.64kA, Ib- 0.64kA
No tripping at Soro end. Source Failure from Balasore GSS end.</t>
  </si>
  <si>
    <t>05:36</t>
  </si>
  <si>
    <t>06:00</t>
  </si>
  <si>
    <t>02:45</t>
  </si>
  <si>
    <t xml:space="preserve">E/F, R-ph, Ir-0.28 KA, Iy-0.28 KA, Ib-0.28 KA. </t>
  </si>
  <si>
    <t>At Sundargarh end: R Ph- E/F, Zone 2, Dist- 26.41 km, Ir-376 A
At Budhipadar end: B/U, E/F, R ph, Ir-
3.7 kA. -</t>
  </si>
  <si>
    <t>At Sundargarh end: E/F, B-N, Zone 2, Dist- 26.12 km, Ib- 410 A
At Budhipadar end: B/U, O/C, B Ph,
Ib- 3.8 kA. -</t>
  </si>
  <si>
    <t>At Sundargarh end: E/F, R-N, Zone 2, Dist-25.98 km, Ir-385 A
At Budhipadar end: B/U, E/F, R-N, Ir-
3.8 kA. -</t>
  </si>
  <si>
    <t>01:54</t>
  </si>
  <si>
    <t xml:space="preserve">DP,E/F,R-phase,Zone-1, Dist.6.12 Km, Ir-573 A, Iy-145 A, Ib-
148 A, In-863 A. </t>
  </si>
  <si>
    <t xml:space="preserve">Tripped on distance protection from TTPS end while CB of said feeder was in closed condition at Telkoi end.
DP relay indication at TTPS end:-                        (1) IA=27.49A, IB=48.19A, IC=0A
No relay indication observed for above said fault at Telkoi end:-. </t>
  </si>
  <si>
    <t>13:07</t>
  </si>
  <si>
    <t xml:space="preserve">Tripped at both end  with following relay indication
At Joda end:-DP, Relay(Main-I): Zone-1, Dist=50.78km, SOTF trip, Fault Current: Ia=37.56A, Ib=39.74A, Ic=1.918kA, VAN=128.3kV, VBN=130.0kV, VCN=103.3kV,
DP Relay(Main-II): Zone-1, CG, FD=45.46km, Fault Current: A=148A, B=131A, C=1844A, N=1907A, G=1908A
At Telkoi end:-  DP relay, Zone-I, Fault Dist=51.22km, Fault current: Ia=190.2A, Ib=264.1A, Ic=1.124kA. </t>
  </si>
  <si>
    <t xml:space="preserve">Source end failure. </t>
  </si>
  <si>
    <t xml:space="preserve">Y-B fault. </t>
  </si>
  <si>
    <t>Y-B fault. Line patrolling was done and no fault found.</t>
  </si>
  <si>
    <t>06:13</t>
  </si>
  <si>
    <t xml:space="preserve">Supply Fail. </t>
  </si>
  <si>
    <t>06:52</t>
  </si>
  <si>
    <t>Tripped At BNJR END - BC, Z-3, D=250.7 KM, IB=520.8 A,IC=525.9 A.
Did not Tripped At other End. System Failure at Therubali Grid</t>
  </si>
  <si>
    <t>At Therubali-Rph Yph fault,  Zone-I, 128.9 km, IR  = 977.3A, IY  =. System Failure at Therubali Grid</t>
  </si>
  <si>
    <t>No Tripping at therubali end.
Kolab end-DP relay,  0 km, IR = 393.1A, IY = 581A, IB = 511.9A. System Failure at Therubali Grid</t>
  </si>
  <si>
    <t>At Laxmipur-O/C in Y&amp;B-Ph,IY=1.7KA,IB=1.5KA, IN=1.8KA,
At Therubali-Bph- N, Zone-4, 41.85km, IR = 13.34A, IY = 13.1A, IB =. System Failure at Therubali Grid</t>
  </si>
  <si>
    <t>15.05.23</t>
  </si>
  <si>
    <t xml:space="preserve">
07:57
</t>
  </si>
  <si>
    <t>At Laxmipur-B-ph,Z-1,IB=2.8KA,IN=3.01KA,SOFT OPTD
No tripping at Therubali end.. System Failure at Therubali Grid</t>
  </si>
  <si>
    <t>No Tripping at Therubali end
Bhanjanagar end-Rph Yph- N fault, A/R lockout, AR block, Zone- III, 250.7Km, IR = 40A, IY = 520A, IB = 525.9A. System Failure at Therubali Grid</t>
  </si>
  <si>
    <t>At Therubali-BCGT (Y-ph B-ph to ground), only backup relay, IR  =. System Failure at Therubali Grid</t>
  </si>
  <si>
    <t>DP Relay, IR = 32A, IY = 17A, IB = 17A
Indravati end-Broken conductor indication,  IR = 288A, IY = 522A, IB = 443A.. System Failure at Therubali Grid</t>
  </si>
  <si>
    <t>At Therubali-BCGT (Y-ph B-ph to ground), only backup relay, IR = 252A, IY = 1.1kA, IB = 1.05kA
No tripping at Indravati end.. System Failure at Therubali Grid</t>
  </si>
  <si>
    <t>No Tripping at Therubali end
Indravati end-Broken conductor indication,  IR = 114.3A, IY = 449.6A, IB = 415.8A.. System Failure at Therubali Grid</t>
  </si>
  <si>
    <t>PSB Fail i.e Under Voltage. System Failure at Therubali Grid</t>
  </si>
  <si>
    <t>30.12.23</t>
  </si>
  <si>
    <t>No tripping at Therubali end.
At Muniguda end: B-N, Dist- 27.5 km, Zone 2, Ib- 0.913 kA. System out at Therubali end</t>
  </si>
  <si>
    <t>No tripping at Therubali end.
At Laxmipur end: Y &amp; B, Iy- 0.918 kA, Dist- 178.2 km. System out at Therubali end</t>
  </si>
  <si>
    <t>Master Relay. System out at Therubali end</t>
  </si>
  <si>
    <t>No tripping at Therubali end.
At Bhanjanagar end: B-N, Zone 3,
Dist- 284 km, Ir- 0.148 kA, Iy- 0.233 kA, Ib- 0.703 kA. System out at Therubali end</t>
  </si>
  <si>
    <t>No tripping at Therubali end.
At Narendrapur end: R-Y-B, Dist-
457.4 km, Zone 3, Ir- 0.196 kA, Iy-
0.158 kA, Ib- 0.441 kA. System out at Therubali end</t>
  </si>
  <si>
    <t>13:40</t>
  </si>
  <si>
    <t xml:space="preserve">132KV Balasore-Udala line H/T from Balasore grid end due to Over-loading of above said feeder. </t>
  </si>
  <si>
    <t>Tripped without any indication.. System Failure at Therubali Grid</t>
  </si>
  <si>
    <t>At Therubali end: Y-N, , Iy- 2.22 kA
At Rayagada end: Y-N, , Iy- 2.75kA. Tree fallen on Conductor</t>
  </si>
  <si>
    <r>
      <rPr>
        <b/>
        <u/>
        <sz val="11"/>
        <rFont val="Arial"/>
        <family val="2"/>
      </rPr>
      <t>At Balasore end</t>
    </r>
    <r>
      <rPr>
        <sz val="11"/>
        <rFont val="Arial"/>
        <family val="2"/>
      </rPr>
      <t>:- fault indication-Overpower, fault current=Ir-275.2A,
Iy-268.0A, Ib-270.0A</t>
    </r>
  </si>
  <si>
    <r>
      <rPr>
        <b/>
        <u/>
        <sz val="11"/>
        <rFont val="Arial"/>
        <family val="2"/>
      </rPr>
      <t>At Balasore end</t>
    </r>
    <r>
      <rPr>
        <sz val="11"/>
        <rFont val="Arial"/>
        <family val="2"/>
      </rPr>
      <t>:- fault indication-Overpower, fault current:- Ir-259.7A,
Iy-270.0A, Ib-270.8A</t>
    </r>
  </si>
  <si>
    <r>
      <rPr>
        <b/>
        <u/>
        <sz val="11"/>
        <rFont val="Arial"/>
        <family val="2"/>
      </rPr>
      <t>At Balasore end:</t>
    </r>
    <r>
      <rPr>
        <sz val="11"/>
        <rFont val="Arial"/>
        <family val="2"/>
      </rPr>
      <t>- fault indication- E/F &amp; O/C, fault current= Ir-292.1A, Iy-255.3A, Ib-247.6A</t>
    </r>
  </si>
  <si>
    <r>
      <rPr>
        <b/>
        <u/>
        <sz val="11"/>
        <rFont val="Arial"/>
        <family val="2"/>
      </rPr>
      <t>At Balasore end</t>
    </r>
    <r>
      <rPr>
        <b/>
        <sz val="11"/>
        <rFont val="Arial"/>
        <family val="2"/>
      </rPr>
      <t>:</t>
    </r>
    <r>
      <rPr>
        <sz val="11"/>
        <rFont val="Arial"/>
        <family val="2"/>
      </rPr>
      <t>- fault indication-O/C and E/F, fault current= Ir-213.3A,
Iy-939.3A, Ib-790.2A, In=674.4A</t>
    </r>
  </si>
  <si>
    <r>
      <rPr>
        <b/>
        <u/>
        <sz val="11"/>
        <rFont val="Arial"/>
        <family val="2"/>
      </rPr>
      <t>At Balasore end</t>
    </r>
    <r>
      <rPr>
        <b/>
        <sz val="11"/>
        <rFont val="Arial"/>
        <family val="2"/>
      </rPr>
      <t>:</t>
    </r>
    <r>
      <rPr>
        <sz val="11"/>
        <rFont val="Arial"/>
        <family val="2"/>
      </rPr>
      <t>- Back up Relay: O/C,R-ph,Y-ph trip fault
current:Ir=0.28KA,IY=0.28KA.</t>
    </r>
  </si>
  <si>
    <r>
      <rPr>
        <b/>
        <u/>
        <sz val="11"/>
        <rFont val="Arial"/>
        <family val="2"/>
      </rPr>
      <t>At Balasore end:</t>
    </r>
    <r>
      <rPr>
        <b/>
        <sz val="11"/>
        <rFont val="Arial"/>
        <family val="2"/>
      </rPr>
      <t xml:space="preserve">- </t>
    </r>
    <r>
      <rPr>
        <sz val="11"/>
        <rFont val="Arial"/>
        <family val="2"/>
      </rPr>
      <t>Back up Relay: O/C, R-ph, Y-ph trip fault
current:Ir=0.29kA, IY=0.29kA</t>
    </r>
  </si>
  <si>
    <r>
      <rPr>
        <b/>
        <u/>
        <sz val="11"/>
        <rFont val="Arial"/>
        <family val="2"/>
      </rPr>
      <t>At</t>
    </r>
    <r>
      <rPr>
        <u/>
        <sz val="11"/>
        <rFont val="Arial"/>
        <family val="2"/>
      </rPr>
      <t> </t>
    </r>
    <r>
      <rPr>
        <b/>
        <u/>
        <sz val="11"/>
        <rFont val="Arial"/>
        <family val="2"/>
      </rPr>
      <t>Balasore</t>
    </r>
    <r>
      <rPr>
        <u/>
        <sz val="11"/>
        <rFont val="Arial"/>
        <family val="2"/>
      </rPr>
      <t> </t>
    </r>
    <r>
      <rPr>
        <b/>
        <u/>
        <sz val="11"/>
        <rFont val="Arial"/>
        <family val="2"/>
      </rPr>
      <t>end</t>
    </r>
    <r>
      <rPr>
        <b/>
        <sz val="11"/>
        <rFont val="Arial"/>
        <family val="2"/>
      </rPr>
      <t>:</t>
    </r>
    <r>
      <rPr>
        <sz val="11"/>
        <rFont val="Arial"/>
        <family val="2"/>
      </rPr>
      <t xml:space="preserve"> Y-N, Zone 1, Dist- 19.34km, Iy- 4.517kA
</t>
    </r>
    <r>
      <rPr>
        <b/>
        <u/>
        <sz val="11"/>
        <rFont val="Arial"/>
        <family val="2"/>
      </rPr>
      <t>At</t>
    </r>
    <r>
      <rPr>
        <u/>
        <sz val="11"/>
        <rFont val="Arial"/>
        <family val="2"/>
      </rPr>
      <t> </t>
    </r>
    <r>
      <rPr>
        <b/>
        <u/>
        <sz val="11"/>
        <rFont val="Arial"/>
        <family val="2"/>
      </rPr>
      <t>Chandipur</t>
    </r>
    <r>
      <rPr>
        <u/>
        <sz val="11"/>
        <rFont val="Arial"/>
        <family val="2"/>
      </rPr>
      <t> </t>
    </r>
    <r>
      <rPr>
        <b/>
        <u/>
        <sz val="11"/>
        <rFont val="Arial"/>
        <family val="2"/>
      </rPr>
      <t>end</t>
    </r>
    <r>
      <rPr>
        <sz val="11"/>
        <rFont val="Arial"/>
        <family val="2"/>
      </rPr>
      <t>: Y-N, Zone 1, Dist-
18.54km, Iy- 1.019kA</t>
    </r>
  </si>
  <si>
    <r>
      <rPr>
        <b/>
        <u/>
        <sz val="11"/>
        <rFont val="Arial"/>
        <family val="2"/>
      </rPr>
      <t>At Balasore end</t>
    </r>
    <r>
      <rPr>
        <b/>
        <sz val="11"/>
        <rFont val="Arial"/>
        <family val="2"/>
      </rPr>
      <t>:</t>
    </r>
    <r>
      <rPr>
        <sz val="11"/>
        <rFont val="Arial"/>
        <family val="2"/>
      </rPr>
      <t>- Fault details:O/C, Y-ph,B-ph, fault current Iy-8628A, Ib-7306A</t>
    </r>
  </si>
  <si>
    <r>
      <t>The line was charged after consultation with Line incharge.</t>
    </r>
    <r>
      <rPr>
        <b/>
        <u/>
        <sz val="11"/>
        <rFont val="Arial"/>
        <family val="2"/>
      </rPr>
      <t xml:space="preserve">
At Anandapur end</t>
    </r>
    <r>
      <rPr>
        <b/>
        <sz val="11"/>
        <rFont val="Arial"/>
        <family val="2"/>
      </rPr>
      <t>:</t>
    </r>
    <r>
      <rPr>
        <sz val="11"/>
        <rFont val="Arial"/>
        <family val="2"/>
      </rPr>
      <t xml:space="preserve">- Zone-1, Dist-3km, Ia-0.285kA, Ib-0.231kA, Ic- 2.353kA, Va-84kV, Vb-66kV, Vc-91kV
</t>
    </r>
    <r>
      <rPr>
        <b/>
        <u/>
        <sz val="11"/>
        <rFont val="Arial"/>
        <family val="2"/>
      </rPr>
      <t>At Jajpur Road end</t>
    </r>
    <r>
      <rPr>
        <b/>
        <sz val="11"/>
        <rFont val="Arial"/>
        <family val="2"/>
      </rPr>
      <t>:</t>
    </r>
    <r>
      <rPr>
        <sz val="11"/>
        <rFont val="Arial"/>
        <family val="2"/>
      </rPr>
      <t>- Zone-2, Fault type-CG, Dist-33.53km, Ia-0.289kA, Ib-0.238kA, Ic-2.34kA, Van-94.41kV, Vbn-43.48kV, Vcn-77.19kV</t>
    </r>
  </si>
  <si>
    <r>
      <rPr>
        <b/>
        <u/>
        <sz val="11"/>
        <rFont val="Arial"/>
        <family val="2"/>
      </rPr>
      <t>At Jajpur Road end:</t>
    </r>
    <r>
      <rPr>
        <b/>
        <sz val="11"/>
        <rFont val="Arial"/>
        <family val="2"/>
      </rPr>
      <t xml:space="preserve">- </t>
    </r>
    <r>
      <rPr>
        <sz val="11"/>
        <rFont val="Arial"/>
        <family val="2"/>
      </rPr>
      <t>DP, Fault Current: IA=1.856kA, IB=297.4A, IC=296A, VAN=81.87kV, VBN=98.32kV, VCN=37.83kV, Zone-III,
Fault Resistance=17.21Ω, Dist=45.36km</t>
    </r>
  </si>
  <si>
    <r>
      <t>Transient fault, Weather- Heavy rain and lightening</t>
    </r>
    <r>
      <rPr>
        <b/>
        <u/>
        <sz val="11"/>
        <rFont val="Arial"/>
        <family val="2"/>
      </rPr>
      <t xml:space="preserve">
At Anandapur end:- </t>
    </r>
    <r>
      <rPr>
        <sz val="11"/>
        <rFont val="Arial"/>
        <family val="2"/>
      </rPr>
      <t xml:space="preserve">DP, Zone-2, Fault type-CG, Fault location- 40.06Km, Ia-0.09kA, Ib-0.14kA, Ic-1.7kA, Va-80.67kV, Vb-
81.62kV, Vc-48.66kV
</t>
    </r>
    <r>
      <rPr>
        <b/>
        <u/>
        <sz val="11"/>
        <rFont val="Arial"/>
        <family val="2"/>
      </rPr>
      <t>At Agarpada end</t>
    </r>
    <r>
      <rPr>
        <b/>
        <sz val="11"/>
        <rFont val="Arial"/>
        <family val="2"/>
      </rPr>
      <t>:</t>
    </r>
    <r>
      <rPr>
        <sz val="11"/>
        <rFont val="Arial"/>
        <family val="2"/>
      </rPr>
      <t>- Zone-1, Fault type-CG, Fault location-4.5Km, Ia-0.12kA, Ib-0.15kA, Ic-0.14kA</t>
    </r>
  </si>
  <si>
    <r>
      <rPr>
        <b/>
        <u/>
        <sz val="11"/>
        <rFont val="Arial"/>
        <family val="2"/>
      </rPr>
      <t>At Agarpada end</t>
    </r>
    <r>
      <rPr>
        <b/>
        <sz val="11"/>
        <rFont val="Arial"/>
        <family val="2"/>
      </rPr>
      <t>:</t>
    </r>
    <r>
      <rPr>
        <sz val="11"/>
        <rFont val="Arial"/>
        <family val="2"/>
      </rPr>
      <t xml:space="preserve">- Gr A/B optd. DP relay optd. Ia=0.12kA, Ib=0.12kA, Ic=0.12kA
</t>
    </r>
    <r>
      <rPr>
        <b/>
        <u/>
        <sz val="11"/>
        <rFont val="Arial"/>
        <family val="2"/>
      </rPr>
      <t>At Anandapur end</t>
    </r>
    <r>
      <rPr>
        <b/>
        <sz val="11"/>
        <rFont val="Arial"/>
        <family val="2"/>
      </rPr>
      <t>:</t>
    </r>
    <r>
      <rPr>
        <sz val="11"/>
        <rFont val="Arial"/>
        <family val="2"/>
      </rPr>
      <t>- zone- Z1, DP relay optd. Ia=0.112kA, Ib=0.117kA,
Ic=2.16kA, distance- 28.41km</t>
    </r>
  </si>
  <si>
    <t>Breakdown of Line</t>
  </si>
  <si>
    <t>Machhkund I/C failed</t>
  </si>
  <si>
    <t>Failed from Source</t>
  </si>
  <si>
    <t>O/C (B Ph) &amp; E/F, Ib- 3.44kA</t>
  </si>
  <si>
    <t>O/C (B Ph) &amp; E/F, Ib- 3.52kA</t>
  </si>
  <si>
    <t>B-N, Ib- 4.6kA, Dist- 5.833km</t>
  </si>
  <si>
    <t>R-N, Zone 1, Dist- 5.87km, Ir- 4.7kA</t>
  </si>
  <si>
    <t>B Ph, Zone 1, O/C-E/F Hiset, Dist-
0.18km, Ib-7.588 kA</t>
  </si>
  <si>
    <t>B/C Relay: O/C, R-Y, Ir- 0.285 kA, Iy-
0.284 kA</t>
  </si>
  <si>
    <t>O/C, R &amp; Y Ph, If- 0.358 kA</t>
  </si>
  <si>
    <t>B/C Relay: O/C, R-Ph, If- 0.327kA</t>
  </si>
  <si>
    <t>R-Ph, Zone 1, Ir- 7.996kA, Dist-
2.16km</t>
  </si>
  <si>
    <t>B/C Relay: O/C, R-Ph, Ir- 375.83 A, Iy-
374.47 A</t>
  </si>
  <si>
    <t>At Balasore end:                                                              O/C &amp;
E/F ,Zone-II, R-ph to N ,Fault current IL1-8186 A,IL2-141.1 A,IL3-
230.9 A.                                                             At Somanathpur
end:                                                    Breaker didn't trip at
Somanathpur end.</t>
  </si>
  <si>
    <t>At Balasore end:                                                               O/C &amp;
E/F ,Zone-II, R-ph to N ,Fault current IL1-7391 A,IL2-61.48 A,IL3-
133.4 A.                                                             At Somanathpur
end:                                                    Breaker didn't trip at
Somanathpur end.</t>
  </si>
  <si>
    <t>10:15</t>
  </si>
  <si>
    <r>
      <rPr>
        <b/>
        <u/>
        <sz val="11"/>
        <rFont val="Arial"/>
        <family val="2"/>
      </rPr>
      <t>At Bhadrak end</t>
    </r>
    <r>
      <rPr>
        <b/>
        <sz val="11"/>
        <rFont val="Arial"/>
        <family val="2"/>
      </rPr>
      <t>:- Tripped on Y- PH O/C, IA= 124.9A, IB= 123.2A, IC= 199.6A, VAB=130kV, VBC=130kV, VCA=128kV</t>
    </r>
  </si>
  <si>
    <t>Tripped due to flashover at (R,Y-Ph) breaker limb of 33kV TRF II at
Badagada end</t>
  </si>
  <si>
    <t>B-ph to E, FAULT CURRENTS Ia=0kA, Ib=0kA, Ic=3.47kA,
Zone-1, Dist-17.7 km</t>
  </si>
  <si>
    <t>B-ph to E, FAULT CURRENTS Ia=0.07kA, Ib=0.15kA,
Ic=3.37kA, Zone-1, Dist-36.8km</t>
  </si>
  <si>
    <r>
      <rPr>
        <b/>
        <u/>
        <sz val="11"/>
        <rFont val="Arial"/>
        <family val="2"/>
      </rPr>
      <t>At Khuntuni end</t>
    </r>
    <r>
      <rPr>
        <b/>
        <sz val="11"/>
        <rFont val="Arial"/>
        <family val="2"/>
      </rPr>
      <t>:- E/F and 86 A &amp; 86 B Operated</t>
    </r>
  </si>
  <si>
    <r>
      <rPr>
        <b/>
        <u/>
        <sz val="11"/>
        <rFont val="Arial"/>
        <family val="2"/>
      </rPr>
      <t>At Anandapur end:</t>
    </r>
    <r>
      <rPr>
        <sz val="11"/>
        <rFont val="Arial"/>
        <family val="2"/>
      </rPr>
      <t>- DP, Zone-4, Fault location-0.5Km, Ia-1.68kA, Ib-0.11kA, Ic-0.1kA, Va-2.5kV, Vb-92.6kV, Vc-91.91kV</t>
    </r>
  </si>
  <si>
    <t>At Anandpur end: Zone-1 , B-Phase
,distance-28-39km,Ia-203-5A,Ib-260- 7A, Ic-375-4A</t>
  </si>
  <si>
    <r>
      <t xml:space="preserve">( OH l x Cktkm l x NSC l )
</t>
    </r>
    <r>
      <rPr>
        <b/>
        <sz val="18"/>
        <rFont val="Arial"/>
        <family val="2"/>
      </rPr>
      <t>/</t>
    </r>
    <r>
      <rPr>
        <b/>
        <sz val="11"/>
        <rFont val="Arial"/>
        <family val="2"/>
      </rPr>
      <t xml:space="preserve">
( OH t x MVA t
x 2.5 )</t>
    </r>
  </si>
  <si>
    <r>
      <t xml:space="preserve">(THY x 
Ckt KM X NSC) 
</t>
    </r>
    <r>
      <rPr>
        <b/>
        <sz val="16"/>
        <rFont val="Arial"/>
        <family val="2"/>
      </rPr>
      <t>/</t>
    </r>
    <r>
      <rPr>
        <b/>
        <sz val="11"/>
        <rFont val="Arial"/>
        <family val="2"/>
      </rPr>
      <t xml:space="preserve">
 (THY X MVA x 2.5)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</si>
</sst>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hh]:mm"/>
    <numFmt numFmtId="165" formatCode="0.000000"/>
    <numFmt numFmtId="166" formatCode="0.0000"/>
    <numFmt numFmtId="167" formatCode="0.000000000"/>
    <numFmt numFmtId="168" formatCode="0.0000000"/>
    <numFmt numFmtId="169" formatCode="0.000"/>
    <numFmt numFmtId="170" formatCode="hh&quot;:&quot;mm"/>
    <numFmt numFmtId="171" formatCode="dd\.m\.yy;@"/>
    <numFmt numFmtId="172" formatCode="dd\.mm\.yyyy;@"/>
    <numFmt numFmtId="173" formatCode="0.0%"/>
    <numFmt numFmtId="174" formatCode="h:mm;@"/>
    <numFmt numFmtId="175" formatCode="[$-14009]hh:mm;@"/>
    <numFmt numFmtId="176" formatCode="[$-14009]dd/mm/yy;@"/>
    <numFmt numFmtId="177" formatCode="dd\.mm\.yy;@"/>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name val="Arial"/>
      <family val="2"/>
    </font>
    <font>
      <sz val="12"/>
      <name val="Arial"/>
      <family val="2"/>
    </font>
    <font>
      <b/>
      <sz val="12"/>
      <name val="Arial"/>
      <family val="2"/>
    </font>
    <font>
      <sz val="22"/>
      <name val="Arial"/>
      <family val="2"/>
    </font>
    <font>
      <sz val="11"/>
      <name val="Arial"/>
      <family val="2"/>
    </font>
    <font>
      <b/>
      <sz val="11"/>
      <name val="Arial"/>
      <family val="2"/>
    </font>
    <font>
      <sz val="8"/>
      <name val="Arial"/>
      <family val="2"/>
    </font>
    <font>
      <sz val="10"/>
      <name val="Arial"/>
      <family val="2"/>
    </font>
    <font>
      <sz val="10"/>
      <name val="Arial"/>
      <family val="2"/>
    </font>
    <font>
      <b/>
      <sz val="10"/>
      <color rgb="FFFF0000"/>
      <name val="Arial"/>
      <family val="2"/>
    </font>
    <font>
      <sz val="10"/>
      <color rgb="FFFF0000"/>
      <name val="Arial"/>
      <family val="2"/>
    </font>
    <font>
      <sz val="10"/>
      <color rgb="FF00B0F0"/>
      <name val="Arial"/>
      <family val="2"/>
    </font>
    <font>
      <b/>
      <sz val="10"/>
      <color rgb="FF00B0F0"/>
      <name val="Arial"/>
      <family val="2"/>
    </font>
    <font>
      <sz val="11"/>
      <color rgb="FF00B0F0"/>
      <name val="Calibri"/>
      <family val="2"/>
      <scheme val="minor"/>
    </font>
    <font>
      <sz val="11"/>
      <color rgb="FF00B0F0"/>
      <name val="Times New Roman"/>
      <family val="1"/>
    </font>
    <font>
      <sz val="10"/>
      <color rgb="FF00B0F0"/>
      <name val="Times New Roman"/>
      <family val="1"/>
    </font>
    <font>
      <sz val="11"/>
      <color rgb="FF00B0F0"/>
      <name val="Calibri"/>
      <family val="2"/>
    </font>
    <font>
      <b/>
      <sz val="8"/>
      <name val="Arial"/>
      <family val="2"/>
    </font>
    <font>
      <sz val="10"/>
      <color rgb="FF000000"/>
      <name val="Arial"/>
      <family val="2"/>
    </font>
    <font>
      <b/>
      <u/>
      <sz val="11"/>
      <name val="Arial"/>
      <family val="2"/>
    </font>
    <font>
      <u/>
      <sz val="11"/>
      <name val="Arial"/>
      <family val="2"/>
    </font>
    <font>
      <b/>
      <sz val="20"/>
      <name val="Arial"/>
      <family val="2"/>
    </font>
    <font>
      <b/>
      <sz val="16"/>
      <name val="Arial"/>
      <family val="2"/>
    </font>
    <font>
      <b/>
      <sz val="18"/>
      <name val="Arial"/>
      <family val="2"/>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theme="0"/>
        <bgColor rgb="FFFFFFFF"/>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hair">
        <color indexed="8"/>
      </right>
      <top/>
      <bottom/>
      <diagonal/>
    </border>
    <border>
      <left style="hair">
        <color indexed="8"/>
      </left>
      <right style="hair">
        <color indexed="8"/>
      </right>
      <top/>
      <bottom/>
      <diagonal/>
    </border>
  </borders>
  <cellStyleXfs count="7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30" fillId="23" borderId="7" applyNumberFormat="0" applyAlignment="0" applyProtection="0"/>
    <xf numFmtId="0" fontId="19" fillId="20" borderId="8" applyNumberForma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31" fillId="0" borderId="0"/>
    <xf numFmtId="0" fontId="30" fillId="0" borderId="0"/>
    <xf numFmtId="0" fontId="5"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30" fillId="0" borderId="0"/>
    <xf numFmtId="0" fontId="4" fillId="0" borderId="0"/>
    <xf numFmtId="0" fontId="4" fillId="0" borderId="0"/>
    <xf numFmtId="0" fontId="3" fillId="0" borderId="0"/>
    <xf numFmtId="0" fontId="3" fillId="0" borderId="0"/>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2" fillId="0" borderId="0"/>
    <xf numFmtId="0" fontId="6" fillId="0" borderId="0"/>
    <xf numFmtId="0" fontId="30" fillId="0" borderId="0"/>
    <xf numFmtId="0" fontId="1" fillId="0" borderId="0"/>
    <xf numFmtId="0" fontId="1" fillId="0" borderId="0"/>
    <xf numFmtId="0" fontId="30" fillId="0" borderId="0"/>
    <xf numFmtId="0" fontId="30" fillId="0" borderId="0"/>
  </cellStyleXfs>
  <cellXfs count="280">
    <xf numFmtId="0" fontId="0" fillId="0" borderId="0" xfId="0"/>
    <xf numFmtId="0" fontId="0" fillId="0" borderId="0" xfId="0" applyFont="1"/>
    <xf numFmtId="0" fontId="0" fillId="0" borderId="10" xfId="0" applyFont="1" applyBorder="1"/>
    <xf numFmtId="0" fontId="0" fillId="0" borderId="10" xfId="0" applyFont="1" applyBorder="1" applyAlignment="1">
      <alignment horizontal="center"/>
    </xf>
    <xf numFmtId="0" fontId="27" fillId="0" borderId="0" xfId="0" applyFont="1" applyBorder="1" applyAlignment="1">
      <alignment horizontal="center"/>
    </xf>
    <xf numFmtId="0" fontId="23" fillId="0" borderId="10" xfId="0" applyFont="1" applyBorder="1" applyAlignment="1">
      <alignment horizontal="center" vertical="center"/>
    </xf>
    <xf numFmtId="0" fontId="23" fillId="0" borderId="10" xfId="0" applyFont="1" applyBorder="1" applyAlignment="1">
      <alignment horizontal="center" vertical="center" wrapText="1"/>
    </xf>
    <xf numFmtId="0" fontId="25" fillId="0" borderId="10" xfId="0" applyFont="1" applyBorder="1" applyAlignment="1">
      <alignment horizontal="center" vertical="center"/>
    </xf>
    <xf numFmtId="0" fontId="25" fillId="0" borderId="10" xfId="0" applyFont="1" applyBorder="1" applyAlignment="1">
      <alignment horizontal="center"/>
    </xf>
    <xf numFmtId="0" fontId="24" fillId="0" borderId="10" xfId="0" applyFont="1" applyBorder="1" applyAlignment="1">
      <alignment horizontal="center" vertical="center"/>
    </xf>
    <xf numFmtId="0" fontId="24" fillId="0" borderId="10" xfId="0" applyFont="1" applyBorder="1"/>
    <xf numFmtId="0" fontId="24" fillId="0" borderId="10" xfId="0" applyFont="1" applyBorder="1" applyAlignment="1">
      <alignment horizontal="center"/>
    </xf>
    <xf numFmtId="0" fontId="24" fillId="0" borderId="10" xfId="0" applyFont="1" applyFill="1" applyBorder="1"/>
    <xf numFmtId="49" fontId="24" fillId="0" borderId="10" xfId="0" applyNumberFormat="1" applyFont="1" applyBorder="1" applyAlignment="1">
      <alignment horizontal="center"/>
    </xf>
    <xf numFmtId="0" fontId="0" fillId="0" borderId="0" xfId="0" applyFont="1" applyAlignment="1">
      <alignment horizontal="center"/>
    </xf>
    <xf numFmtId="0" fontId="24" fillId="0" borderId="11" xfId="0" applyFont="1" applyBorder="1" applyAlignment="1">
      <alignment horizontal="center" vertical="center"/>
    </xf>
    <xf numFmtId="3" fontId="24" fillId="0" borderId="11" xfId="0" applyNumberFormat="1" applyFont="1" applyBorder="1" applyAlignment="1">
      <alignment horizontal="center" vertical="center"/>
    </xf>
    <xf numFmtId="49" fontId="24" fillId="0" borderId="11" xfId="0" applyNumberFormat="1" applyFont="1" applyBorder="1" applyAlignment="1">
      <alignment horizontal="center"/>
    </xf>
    <xf numFmtId="0" fontId="0" fillId="0" borderId="11" xfId="0" applyBorder="1"/>
    <xf numFmtId="0" fontId="0" fillId="0" borderId="11" xfId="0" applyBorder="1" applyAlignment="1">
      <alignment horizontal="center"/>
    </xf>
    <xf numFmtId="0" fontId="23" fillId="0" borderId="11" xfId="0" applyFont="1" applyBorder="1" applyAlignment="1">
      <alignment horizontal="center" vertical="center" wrapText="1"/>
    </xf>
    <xf numFmtId="0" fontId="23" fillId="0" borderId="11" xfId="0" applyFont="1" applyBorder="1" applyAlignment="1">
      <alignment horizontal="center" vertical="center"/>
    </xf>
    <xf numFmtId="0" fontId="28" fillId="0" borderId="14" xfId="0" applyFont="1" applyBorder="1" applyAlignment="1">
      <alignment wrapText="1"/>
    </xf>
    <xf numFmtId="0" fontId="0" fillId="24" borderId="11" xfId="0" applyFont="1" applyFill="1" applyBorder="1" applyAlignment="1">
      <alignment horizontal="center" vertical="center" wrapText="1"/>
    </xf>
    <xf numFmtId="0" fontId="0" fillId="24" borderId="0" xfId="0" applyFont="1" applyFill="1" applyBorder="1" applyAlignment="1">
      <alignment horizontal="center" vertical="center" wrapText="1"/>
    </xf>
    <xf numFmtId="0" fontId="0" fillId="24" borderId="11" xfId="0" applyFont="1" applyFill="1" applyBorder="1" applyAlignment="1">
      <alignment horizontal="left" vertical="center" wrapText="1"/>
    </xf>
    <xf numFmtId="0" fontId="24" fillId="0" borderId="17" xfId="0" applyFont="1" applyBorder="1" applyAlignment="1">
      <alignment horizontal="center" vertical="center"/>
    </xf>
    <xf numFmtId="0" fontId="24" fillId="0" borderId="22" xfId="0" applyFont="1" applyBorder="1" applyAlignment="1">
      <alignment horizontal="left" vertical="center" wrapText="1"/>
    </xf>
    <xf numFmtId="0" fontId="24" fillId="0" borderId="23" xfId="0" applyFont="1" applyBorder="1" applyAlignment="1">
      <alignment horizontal="left" vertical="center" wrapText="1"/>
    </xf>
    <xf numFmtId="0" fontId="23" fillId="24" borderId="0" xfId="0" applyFont="1" applyFill="1" applyBorder="1" applyAlignment="1">
      <alignment horizontal="center" vertical="center" wrapText="1"/>
    </xf>
    <xf numFmtId="0" fontId="23" fillId="24" borderId="0" xfId="0" applyFont="1" applyFill="1" applyBorder="1" applyAlignment="1">
      <alignment horizontal="center" vertical="top" wrapText="1"/>
    </xf>
    <xf numFmtId="0" fontId="23" fillId="24" borderId="11" xfId="0" applyFont="1" applyFill="1" applyBorder="1" applyAlignment="1">
      <alignment horizontal="left" vertical="center" wrapText="1"/>
    </xf>
    <xf numFmtId="2" fontId="23" fillId="24" borderId="11" xfId="0" applyNumberFormat="1" applyFont="1" applyFill="1" applyBorder="1" applyAlignment="1">
      <alignment horizontal="center" vertical="top" wrapText="1"/>
    </xf>
    <xf numFmtId="10" fontId="23" fillId="24" borderId="11" xfId="0" applyNumberFormat="1" applyFont="1" applyFill="1" applyBorder="1" applyAlignment="1">
      <alignment horizontal="center" vertical="top" wrapText="1"/>
    </xf>
    <xf numFmtId="1" fontId="23" fillId="24" borderId="11" xfId="0" applyNumberFormat="1" applyFont="1" applyFill="1" applyBorder="1" applyAlignment="1">
      <alignment horizontal="center" vertical="top" wrapText="1"/>
    </xf>
    <xf numFmtId="0" fontId="28" fillId="24" borderId="0" xfId="0" applyFont="1" applyFill="1" applyBorder="1" applyAlignment="1">
      <alignment horizontal="center" vertical="center" wrapText="1"/>
    </xf>
    <xf numFmtId="49" fontId="23" fillId="24" borderId="0" xfId="0" applyNumberFormat="1" applyFont="1" applyFill="1" applyBorder="1" applyAlignment="1">
      <alignment horizontal="center" vertical="center" wrapText="1"/>
    </xf>
    <xf numFmtId="0" fontId="24" fillId="0" borderId="15" xfId="0" applyFont="1" applyBorder="1" applyAlignment="1">
      <alignment horizontal="center" vertical="center"/>
    </xf>
    <xf numFmtId="0" fontId="0" fillId="24" borderId="11" xfId="0" applyFont="1" applyFill="1" applyBorder="1" applyAlignment="1">
      <alignment horizontal="center" vertical="top" wrapText="1"/>
    </xf>
    <xf numFmtId="20" fontId="0" fillId="24" borderId="11" xfId="0" quotePrefix="1" applyNumberFormat="1" applyFont="1" applyFill="1" applyBorder="1" applyAlignment="1">
      <alignment horizontal="center" vertical="center"/>
    </xf>
    <xf numFmtId="20" fontId="0" fillId="24" borderId="11" xfId="0" applyNumberFormat="1" applyFont="1" applyFill="1" applyBorder="1" applyAlignment="1">
      <alignment horizontal="center" vertical="center"/>
    </xf>
    <xf numFmtId="0" fontId="32" fillId="24" borderId="11" xfId="0" applyFont="1" applyFill="1" applyBorder="1" applyAlignment="1">
      <alignment horizontal="center" vertical="center" wrapText="1"/>
    </xf>
    <xf numFmtId="164" fontId="32" fillId="24" borderId="11" xfId="0" applyNumberFormat="1" applyFont="1" applyFill="1" applyBorder="1" applyAlignment="1">
      <alignment horizontal="center" vertical="center" wrapText="1"/>
    </xf>
    <xf numFmtId="0" fontId="33" fillId="24" borderId="11" xfId="0" applyFont="1" applyFill="1" applyBorder="1" applyAlignment="1">
      <alignment horizontal="center" vertical="center" wrapText="1"/>
    </xf>
    <xf numFmtId="164" fontId="33" fillId="24" borderId="11" xfId="0" applyNumberFormat="1" applyFont="1" applyFill="1" applyBorder="1" applyAlignment="1">
      <alignment horizontal="center" vertical="center" wrapText="1"/>
    </xf>
    <xf numFmtId="0" fontId="33" fillId="24" borderId="11" xfId="0" applyFont="1" applyFill="1" applyBorder="1" applyAlignment="1">
      <alignment horizontal="center" vertical="top" wrapText="1"/>
    </xf>
    <xf numFmtId="2" fontId="33" fillId="24" borderId="11" xfId="0" applyNumberFormat="1" applyFont="1" applyFill="1" applyBorder="1" applyAlignment="1">
      <alignment horizontal="center" vertical="top" wrapText="1"/>
    </xf>
    <xf numFmtId="10" fontId="33" fillId="24" borderId="11" xfId="0" applyNumberFormat="1" applyFont="1" applyFill="1" applyBorder="1" applyAlignment="1">
      <alignment horizontal="center" vertical="top" wrapText="1"/>
    </xf>
    <xf numFmtId="1" fontId="33" fillId="24" borderId="11" xfId="0" applyNumberFormat="1" applyFont="1" applyFill="1" applyBorder="1" applyAlignment="1">
      <alignment horizontal="center" vertical="top" wrapText="1"/>
    </xf>
    <xf numFmtId="0" fontId="33" fillId="24" borderId="11" xfId="0" applyFont="1" applyFill="1" applyBorder="1" applyAlignment="1">
      <alignment horizontal="left" vertical="center" wrapText="1"/>
    </xf>
    <xf numFmtId="0" fontId="32" fillId="24" borderId="11" xfId="0" applyFont="1" applyFill="1" applyBorder="1" applyAlignment="1">
      <alignment horizontal="center" vertical="center" wrapText="1"/>
    </xf>
    <xf numFmtId="164" fontId="23" fillId="24" borderId="11" xfId="0" applyNumberFormat="1" applyFont="1" applyFill="1" applyBorder="1" applyAlignment="1">
      <alignment horizontal="center" vertical="top" wrapText="1"/>
    </xf>
    <xf numFmtId="0" fontId="34" fillId="24" borderId="11" xfId="0" applyFont="1" applyFill="1" applyBorder="1" applyAlignment="1">
      <alignment horizontal="center" vertical="center" wrapText="1"/>
    </xf>
    <xf numFmtId="0" fontId="34" fillId="24" borderId="11" xfId="0" applyFont="1" applyFill="1" applyBorder="1" applyAlignment="1">
      <alignment horizontal="left" vertical="center" wrapText="1"/>
    </xf>
    <xf numFmtId="164" fontId="35" fillId="24" borderId="11" xfId="0" applyNumberFormat="1" applyFont="1" applyFill="1" applyBorder="1" applyAlignment="1">
      <alignment horizontal="center" vertical="center" wrapText="1"/>
    </xf>
    <xf numFmtId="0" fontId="35" fillId="24" borderId="11" xfId="0" applyFont="1" applyFill="1" applyBorder="1" applyAlignment="1">
      <alignment horizontal="center" vertical="center" wrapText="1"/>
    </xf>
    <xf numFmtId="164" fontId="34" fillId="24" borderId="11" xfId="0" applyNumberFormat="1" applyFont="1" applyFill="1" applyBorder="1" applyAlignment="1">
      <alignment horizontal="center" vertical="center" wrapText="1"/>
    </xf>
    <xf numFmtId="0" fontId="34" fillId="24" borderId="11" xfId="0" applyFont="1" applyFill="1" applyBorder="1" applyAlignment="1">
      <alignment horizontal="center" vertical="top" wrapText="1"/>
    </xf>
    <xf numFmtId="2" fontId="34" fillId="24" borderId="11" xfId="0" applyNumberFormat="1" applyFont="1" applyFill="1" applyBorder="1" applyAlignment="1">
      <alignment horizontal="center" vertical="top" wrapText="1"/>
    </xf>
    <xf numFmtId="10" fontId="34" fillId="24" borderId="11" xfId="0" applyNumberFormat="1" applyFont="1" applyFill="1" applyBorder="1" applyAlignment="1">
      <alignment horizontal="center" vertical="top" wrapText="1"/>
    </xf>
    <xf numFmtId="1" fontId="34" fillId="24" borderId="11" xfId="0" applyNumberFormat="1" applyFont="1" applyFill="1" applyBorder="1" applyAlignment="1">
      <alignment horizontal="center" vertical="top" wrapText="1"/>
    </xf>
    <xf numFmtId="0" fontId="34" fillId="24" borderId="0" xfId="0" applyFont="1" applyFill="1" applyBorder="1" applyAlignment="1">
      <alignment horizontal="center" vertical="center" wrapText="1"/>
    </xf>
    <xf numFmtId="0" fontId="36" fillId="0" borderId="11" xfId="0" applyNumberFormat="1" applyFont="1" applyFill="1" applyBorder="1" applyAlignment="1">
      <alignment horizontal="center" vertical="center" wrapText="1"/>
    </xf>
    <xf numFmtId="20" fontId="36" fillId="0" borderId="11" xfId="0" applyNumberFormat="1" applyFont="1" applyFill="1" applyBorder="1" applyAlignment="1">
      <alignment horizontal="center" vertical="center" wrapText="1"/>
    </xf>
    <xf numFmtId="14" fontId="36" fillId="0" borderId="11" xfId="0" applyNumberFormat="1" applyFont="1" applyFill="1" applyBorder="1" applyAlignment="1">
      <alignment horizontal="center" vertical="center" wrapText="1"/>
    </xf>
    <xf numFmtId="164" fontId="34" fillId="24" borderId="11" xfId="0" applyNumberFormat="1" applyFont="1" applyFill="1" applyBorder="1" applyAlignment="1">
      <alignment horizontal="center" vertical="top" wrapText="1"/>
    </xf>
    <xf numFmtId="0" fontId="36" fillId="0" borderId="11" xfId="0" applyFont="1" applyFill="1" applyBorder="1" applyAlignment="1">
      <alignment horizontal="left" vertical="center" wrapText="1"/>
    </xf>
    <xf numFmtId="0" fontId="34" fillId="0" borderId="11" xfId="0" applyNumberFormat="1" applyFont="1" applyBorder="1" applyAlignment="1">
      <alignment horizontal="center" vertical="center"/>
    </xf>
    <xf numFmtId="0" fontId="34" fillId="0" borderId="11" xfId="0" applyFont="1" applyBorder="1" applyAlignment="1">
      <alignment horizontal="center" vertical="center"/>
    </xf>
    <xf numFmtId="20" fontId="34" fillId="0" borderId="11" xfId="0" applyNumberFormat="1" applyFont="1" applyBorder="1" applyAlignment="1">
      <alignment horizontal="center" vertical="center"/>
    </xf>
    <xf numFmtId="0" fontId="37" fillId="0" borderId="11" xfId="0" applyFont="1" applyBorder="1" applyAlignment="1">
      <alignment horizontal="left" vertical="center" wrapText="1"/>
    </xf>
    <xf numFmtId="0" fontId="36" fillId="0" borderId="11" xfId="0" applyFont="1" applyFill="1" applyBorder="1" applyAlignment="1">
      <alignment horizontal="center" vertical="center" wrapText="1"/>
    </xf>
    <xf numFmtId="21" fontId="36" fillId="0" borderId="11" xfId="0" applyNumberFormat="1" applyFont="1" applyFill="1" applyBorder="1" applyAlignment="1">
      <alignment horizontal="center" vertical="center" wrapText="1"/>
    </xf>
    <xf numFmtId="14" fontId="37" fillId="0" borderId="11" xfId="0" applyNumberFormat="1" applyFont="1" applyFill="1" applyBorder="1" applyAlignment="1">
      <alignment horizontal="center" vertical="center" wrapText="1"/>
    </xf>
    <xf numFmtId="20" fontId="37" fillId="0" borderId="11" xfId="0" applyNumberFormat="1" applyFont="1" applyFill="1" applyBorder="1" applyAlignment="1">
      <alignment horizontal="center" vertical="center" wrapText="1"/>
    </xf>
    <xf numFmtId="0" fontId="38" fillId="0" borderId="11" xfId="0" applyFont="1" applyFill="1" applyBorder="1" applyAlignment="1">
      <alignment horizontal="left" vertical="center" wrapText="1"/>
    </xf>
    <xf numFmtId="0" fontId="37" fillId="0" borderId="11" xfId="0" applyFont="1" applyFill="1" applyBorder="1" applyAlignment="1">
      <alignment horizontal="center" vertical="center" wrapText="1"/>
    </xf>
    <xf numFmtId="14" fontId="37" fillId="0" borderId="24" xfId="0" applyNumberFormat="1" applyFont="1" applyFill="1" applyBorder="1" applyAlignment="1">
      <alignment horizontal="center" vertical="center" wrapText="1"/>
    </xf>
    <xf numFmtId="20" fontId="37" fillId="0" borderId="25" xfId="0" applyNumberFormat="1" applyFont="1" applyFill="1" applyBorder="1" applyAlignment="1">
      <alignment horizontal="center" vertical="center" wrapText="1"/>
    </xf>
    <xf numFmtId="14" fontId="37" fillId="0" borderId="25" xfId="0" applyNumberFormat="1" applyFont="1" applyFill="1" applyBorder="1" applyAlignment="1">
      <alignment horizontal="center" vertical="center" wrapText="1"/>
    </xf>
    <xf numFmtId="0" fontId="38" fillId="0" borderId="25" xfId="0" applyFont="1" applyFill="1" applyBorder="1" applyAlignment="1">
      <alignment horizontal="left" vertical="center" wrapText="1"/>
    </xf>
    <xf numFmtId="170" fontId="37" fillId="0" borderId="11" xfId="0" applyNumberFormat="1" applyFont="1" applyFill="1" applyBorder="1" applyAlignment="1">
      <alignment horizontal="center" vertical="center" wrapText="1"/>
    </xf>
    <xf numFmtId="20" fontId="37" fillId="0" borderId="11" xfId="0" applyNumberFormat="1" applyFont="1" applyFill="1" applyBorder="1" applyAlignment="1">
      <alignment horizontal="center" vertical="center"/>
    </xf>
    <xf numFmtId="0" fontId="35" fillId="24" borderId="11" xfId="0" applyFont="1" applyFill="1" applyBorder="1" applyAlignment="1">
      <alignment horizontal="left" vertical="center" wrapText="1"/>
    </xf>
    <xf numFmtId="0" fontId="37" fillId="24" borderId="11" xfId="0" applyFont="1" applyFill="1" applyBorder="1" applyAlignment="1">
      <alignment horizontal="center" vertical="center"/>
    </xf>
    <xf numFmtId="20" fontId="37" fillId="24" borderId="11" xfId="0" applyNumberFormat="1" applyFont="1" applyFill="1" applyBorder="1" applyAlignment="1">
      <alignment horizontal="center" vertical="center"/>
    </xf>
    <xf numFmtId="20" fontId="37" fillId="0" borderId="11" xfId="0" quotePrefix="1" applyNumberFormat="1" applyFont="1" applyFill="1" applyBorder="1" applyAlignment="1">
      <alignment horizontal="center" vertical="center"/>
    </xf>
    <xf numFmtId="0" fontId="35" fillId="24" borderId="11" xfId="0" applyFont="1" applyFill="1" applyBorder="1" applyAlignment="1">
      <alignment horizontal="center" vertical="top" wrapText="1"/>
    </xf>
    <xf numFmtId="2" fontId="35" fillId="24" borderId="11" xfId="0" applyNumberFormat="1" applyFont="1" applyFill="1" applyBorder="1" applyAlignment="1">
      <alignment horizontal="center" vertical="top" wrapText="1"/>
    </xf>
    <xf numFmtId="10" fontId="35" fillId="24" borderId="11" xfId="0" applyNumberFormat="1" applyFont="1" applyFill="1" applyBorder="1" applyAlignment="1">
      <alignment horizontal="center" vertical="top" wrapText="1"/>
    </xf>
    <xf numFmtId="1" fontId="35" fillId="24" borderId="11" xfId="0" applyNumberFormat="1" applyFont="1" applyFill="1" applyBorder="1" applyAlignment="1">
      <alignment horizontal="center" vertical="top" wrapText="1"/>
    </xf>
    <xf numFmtId="0" fontId="35" fillId="24" borderId="0" xfId="0" applyFont="1" applyFill="1" applyBorder="1" applyAlignment="1">
      <alignment horizontal="center" vertical="center" wrapText="1"/>
    </xf>
    <xf numFmtId="0" fontId="23" fillId="24" borderId="11" xfId="0" applyFont="1" applyFill="1" applyBorder="1" applyAlignment="1">
      <alignment horizontal="left" vertical="top" wrapText="1"/>
    </xf>
    <xf numFmtId="1" fontId="23" fillId="24" borderId="11" xfId="0" applyNumberFormat="1" applyFont="1" applyFill="1" applyBorder="1" applyAlignment="1">
      <alignment horizontal="center" vertical="center" wrapText="1"/>
    </xf>
    <xf numFmtId="0" fontId="35" fillId="24" borderId="11" xfId="0" applyFont="1" applyFill="1" applyBorder="1" applyAlignment="1">
      <alignment horizontal="center" vertical="center"/>
    </xf>
    <xf numFmtId="20" fontId="35" fillId="24" borderId="11" xfId="0" quotePrefix="1" applyNumberFormat="1" applyFont="1" applyFill="1" applyBorder="1" applyAlignment="1">
      <alignment horizontal="center" vertical="center"/>
    </xf>
    <xf numFmtId="20" fontId="35" fillId="24" borderId="11" xfId="0" applyNumberFormat="1" applyFont="1" applyFill="1" applyBorder="1" applyAlignment="1">
      <alignment horizontal="center" vertical="center"/>
    </xf>
    <xf numFmtId="20" fontId="35" fillId="24" borderId="11" xfId="0" quotePrefix="1" applyNumberFormat="1" applyFont="1" applyFill="1" applyBorder="1" applyAlignment="1">
      <alignment horizontal="center" vertical="center" wrapText="1"/>
    </xf>
    <xf numFmtId="164" fontId="35" fillId="24" borderId="11" xfId="0" applyNumberFormat="1" applyFont="1" applyFill="1" applyBorder="1" applyAlignment="1">
      <alignment horizontal="center" vertical="top" wrapText="1"/>
    </xf>
    <xf numFmtId="0" fontId="35" fillId="24" borderId="11" xfId="0" applyFont="1" applyFill="1" applyBorder="1" applyAlignment="1">
      <alignment horizontal="left" vertical="top" wrapText="1"/>
    </xf>
    <xf numFmtId="0" fontId="37" fillId="24" borderId="15" xfId="0" applyFont="1" applyFill="1" applyBorder="1" applyAlignment="1">
      <alignment vertical="center"/>
    </xf>
    <xf numFmtId="20" fontId="37" fillId="0" borderId="11" xfId="0" quotePrefix="1" applyNumberFormat="1" applyFont="1" applyFill="1" applyBorder="1" applyAlignment="1">
      <alignment horizontal="center" vertical="center" wrapText="1"/>
    </xf>
    <xf numFmtId="0" fontId="35" fillId="24" borderId="11" xfId="0" applyFont="1" applyFill="1" applyBorder="1" applyAlignment="1">
      <alignment horizontal="justify" vertical="top"/>
    </xf>
    <xf numFmtId="0" fontId="37" fillId="24" borderId="11" xfId="0" applyFont="1" applyFill="1" applyBorder="1" applyAlignment="1">
      <alignment vertical="center"/>
    </xf>
    <xf numFmtId="20" fontId="37" fillId="0" borderId="11" xfId="0" applyNumberFormat="1" applyFont="1" applyFill="1" applyBorder="1" applyAlignment="1">
      <alignment horizontal="left" vertical="top" wrapText="1"/>
    </xf>
    <xf numFmtId="0" fontId="37" fillId="0" borderId="11" xfId="0" applyFont="1" applyFill="1" applyBorder="1" applyAlignment="1">
      <alignment horizontal="left" vertical="top" wrapText="1"/>
    </xf>
    <xf numFmtId="0" fontId="37" fillId="24" borderId="11" xfId="0" applyFont="1" applyFill="1" applyBorder="1" applyAlignment="1">
      <alignment horizontal="left" vertical="top"/>
    </xf>
    <xf numFmtId="20" fontId="36" fillId="0" borderId="11" xfId="0" applyNumberFormat="1" applyFont="1" applyFill="1" applyBorder="1" applyAlignment="1">
      <alignment horizontal="left" vertical="top" wrapText="1"/>
    </xf>
    <xf numFmtId="0" fontId="37" fillId="24" borderId="11" xfId="0" applyFont="1" applyFill="1" applyBorder="1" applyAlignment="1">
      <alignment horizontal="left" vertical="top" wrapText="1"/>
    </xf>
    <xf numFmtId="0" fontId="37" fillId="24" borderId="11" xfId="0" applyFont="1" applyFill="1" applyBorder="1" applyAlignment="1">
      <alignment vertical="top"/>
    </xf>
    <xf numFmtId="14" fontId="36" fillId="0" borderId="11" xfId="0" applyNumberFormat="1" applyFont="1" applyFill="1" applyBorder="1" applyAlignment="1">
      <alignment horizontal="left" vertical="top" wrapText="1"/>
    </xf>
    <xf numFmtId="20" fontId="37" fillId="0" borderId="11" xfId="0" applyNumberFormat="1" applyFont="1" applyFill="1" applyBorder="1" applyAlignment="1">
      <alignment horizontal="left" vertical="top"/>
    </xf>
    <xf numFmtId="20" fontId="37" fillId="0" borderId="11" xfId="0" quotePrefix="1" applyNumberFormat="1" applyFont="1" applyFill="1" applyBorder="1" applyAlignment="1">
      <alignment horizontal="left" vertical="top"/>
    </xf>
    <xf numFmtId="20" fontId="37" fillId="0" borderId="11" xfId="0" applyNumberFormat="1" applyFont="1" applyFill="1" applyBorder="1" applyAlignment="1">
      <alignment horizontal="center" vertical="top"/>
    </xf>
    <xf numFmtId="20" fontId="37" fillId="0" borderId="11" xfId="0" quotePrefix="1" applyNumberFormat="1" applyFont="1" applyFill="1" applyBorder="1" applyAlignment="1">
      <alignment horizontal="center" vertical="top"/>
    </xf>
    <xf numFmtId="14" fontId="36" fillId="0" borderId="11" xfId="0" applyNumberFormat="1" applyFont="1" applyFill="1" applyBorder="1" applyAlignment="1" applyProtection="1">
      <alignment horizontal="center" vertical="center" wrapText="1"/>
      <protection locked="0"/>
    </xf>
    <xf numFmtId="20" fontId="36" fillId="0" borderId="11" xfId="0" applyNumberFormat="1" applyFont="1" applyFill="1" applyBorder="1" applyAlignment="1" applyProtection="1">
      <alignment horizontal="center" vertical="center" wrapText="1"/>
      <protection locked="0"/>
    </xf>
    <xf numFmtId="0" fontId="36" fillId="0" borderId="11" xfId="0" applyFont="1" applyFill="1" applyBorder="1" applyAlignment="1" applyProtection="1">
      <alignment horizontal="left" vertical="center" wrapText="1"/>
      <protection locked="0"/>
    </xf>
    <xf numFmtId="0" fontId="34" fillId="0" borderId="11" xfId="0" applyFont="1" applyBorder="1" applyAlignment="1" applyProtection="1">
      <alignment horizontal="center" vertical="center"/>
      <protection locked="0"/>
    </xf>
    <xf numFmtId="0" fontId="37" fillId="0" borderId="11" xfId="0" applyFont="1" applyBorder="1" applyAlignment="1" applyProtection="1">
      <alignment horizontal="left" vertical="center" wrapText="1"/>
      <protection locked="0"/>
    </xf>
    <xf numFmtId="20" fontId="37" fillId="24" borderId="11" xfId="0" applyNumberFormat="1" applyFont="1" applyFill="1" applyBorder="1" applyAlignment="1">
      <alignment horizontal="left" vertical="top" wrapText="1"/>
    </xf>
    <xf numFmtId="164" fontId="23" fillId="24" borderId="11" xfId="0" applyNumberFormat="1" applyFont="1" applyFill="1" applyBorder="1" applyAlignment="1">
      <alignment horizontal="center" vertical="center" wrapText="1"/>
    </xf>
    <xf numFmtId="0" fontId="0" fillId="24" borderId="11" xfId="0" applyFont="1" applyFill="1" applyBorder="1" applyAlignment="1">
      <alignment horizontal="center" vertical="center"/>
    </xf>
    <xf numFmtId="20" fontId="0" fillId="24" borderId="11" xfId="0" applyNumberFormat="1" applyFont="1" applyFill="1" applyBorder="1" applyAlignment="1">
      <alignment horizontal="center" vertical="top"/>
    </xf>
    <xf numFmtId="0" fontId="0" fillId="24" borderId="11" xfId="0" applyFont="1" applyFill="1" applyBorder="1" applyAlignment="1">
      <alignment vertical="top" wrapText="1"/>
    </xf>
    <xf numFmtId="0" fontId="23" fillId="24" borderId="11" xfId="0" applyFont="1" applyFill="1" applyBorder="1" applyAlignment="1">
      <alignment horizontal="center" vertical="center" wrapText="1"/>
    </xf>
    <xf numFmtId="49" fontId="23" fillId="24" borderId="11" xfId="0" applyNumberFormat="1" applyFont="1" applyFill="1" applyBorder="1" applyAlignment="1">
      <alignment horizontal="center" vertical="center" wrapText="1"/>
    </xf>
    <xf numFmtId="164" fontId="40" fillId="24" borderId="11" xfId="0" applyNumberFormat="1" applyFont="1" applyFill="1" applyBorder="1" applyAlignment="1">
      <alignment horizontal="center" vertical="center" wrapText="1"/>
    </xf>
    <xf numFmtId="20" fontId="40" fillId="24" borderId="11" xfId="0" applyNumberFormat="1" applyFont="1" applyFill="1" applyBorder="1" applyAlignment="1">
      <alignment horizontal="center" vertical="center" wrapText="1"/>
    </xf>
    <xf numFmtId="10" fontId="23" fillId="24" borderId="11" xfId="0" applyNumberFormat="1" applyFont="1" applyFill="1" applyBorder="1" applyAlignment="1">
      <alignment horizontal="center" vertical="center" wrapText="1"/>
    </xf>
    <xf numFmtId="20" fontId="23" fillId="24" borderId="11" xfId="0" applyNumberFormat="1" applyFont="1" applyFill="1" applyBorder="1" applyAlignment="1">
      <alignment horizontal="center" vertical="center" wrapText="1"/>
    </xf>
    <xf numFmtId="0" fontId="23" fillId="24" borderId="11" xfId="0" applyFont="1" applyFill="1" applyBorder="1" applyAlignment="1">
      <alignment horizontal="center" vertical="top" wrapText="1"/>
    </xf>
    <xf numFmtId="0" fontId="28" fillId="24" borderId="11" xfId="0" applyFont="1" applyFill="1" applyBorder="1" applyAlignment="1">
      <alignment horizontal="center" vertical="center" wrapText="1"/>
    </xf>
    <xf numFmtId="0" fontId="28" fillId="24" borderId="11" xfId="0" applyFont="1" applyFill="1" applyBorder="1" applyAlignment="1">
      <alignment horizontal="left" vertical="center" wrapText="1"/>
    </xf>
    <xf numFmtId="49" fontId="28" fillId="24" borderId="11" xfId="0" applyNumberFormat="1" applyFont="1" applyFill="1" applyBorder="1" applyAlignment="1">
      <alignment horizontal="center" vertical="center" wrapText="1"/>
    </xf>
    <xf numFmtId="164" fontId="28" fillId="24" borderId="11" xfId="0" applyNumberFormat="1" applyFont="1" applyFill="1" applyBorder="1" applyAlignment="1">
      <alignment horizontal="center" vertical="center" wrapText="1"/>
    </xf>
    <xf numFmtId="49" fontId="28" fillId="24" borderId="11" xfId="0" applyNumberFormat="1" applyFont="1" applyFill="1" applyBorder="1" applyAlignment="1">
      <alignment horizontal="center" vertical="top" wrapText="1"/>
    </xf>
    <xf numFmtId="164" fontId="28" fillId="24" borderId="11" xfId="0" applyNumberFormat="1" applyFont="1" applyFill="1" applyBorder="1" applyAlignment="1">
      <alignment horizontal="center" vertical="top" wrapText="1"/>
    </xf>
    <xf numFmtId="0" fontId="28" fillId="24" borderId="11" xfId="0" applyFont="1" applyFill="1" applyBorder="1" applyAlignment="1">
      <alignment horizontal="left" vertical="top" wrapText="1"/>
    </xf>
    <xf numFmtId="0" fontId="28" fillId="24" borderId="11" xfId="0" applyFont="1" applyFill="1" applyBorder="1" applyAlignment="1">
      <alignment horizontal="center" vertical="top" wrapText="1"/>
    </xf>
    <xf numFmtId="2" fontId="28" fillId="24" borderId="11" xfId="0" applyNumberFormat="1" applyFont="1" applyFill="1" applyBorder="1" applyAlignment="1">
      <alignment horizontal="center" vertical="top" wrapText="1"/>
    </xf>
    <xf numFmtId="10" fontId="28" fillId="24" borderId="11" xfId="0" applyNumberFormat="1" applyFont="1" applyFill="1" applyBorder="1" applyAlignment="1">
      <alignment horizontal="center" vertical="top" wrapText="1"/>
    </xf>
    <xf numFmtId="1" fontId="28" fillId="24" borderId="11" xfId="0" applyNumberFormat="1" applyFont="1" applyFill="1" applyBorder="1" applyAlignment="1">
      <alignment horizontal="center" vertical="top" wrapText="1"/>
    </xf>
    <xf numFmtId="49" fontId="23" fillId="24" borderId="11" xfId="0" applyNumberFormat="1" applyFont="1" applyFill="1" applyBorder="1" applyAlignment="1">
      <alignment horizontal="center" vertical="top" wrapText="1"/>
    </xf>
    <xf numFmtId="49" fontId="23" fillId="24" borderId="11" xfId="0" applyNumberFormat="1" applyFont="1" applyFill="1" applyBorder="1" applyAlignment="1">
      <alignment horizontal="left" vertical="top" wrapText="1"/>
    </xf>
    <xf numFmtId="164" fontId="37" fillId="24" borderId="11" xfId="0" applyNumberFormat="1" applyFont="1" applyFill="1" applyBorder="1" applyAlignment="1">
      <alignment horizontal="left" vertical="top" wrapText="1"/>
    </xf>
    <xf numFmtId="164" fontId="37" fillId="0" borderId="11" xfId="0" applyNumberFormat="1" applyFont="1" applyFill="1" applyBorder="1" applyAlignment="1">
      <alignment horizontal="left" vertical="top" wrapText="1"/>
    </xf>
    <xf numFmtId="164" fontId="39" fillId="0" borderId="11" xfId="0" applyNumberFormat="1" applyFont="1" applyBorder="1" applyAlignment="1">
      <alignment horizontal="left" vertical="top" wrapText="1"/>
    </xf>
    <xf numFmtId="164" fontId="37" fillId="0" borderId="11" xfId="0" applyNumberFormat="1" applyFont="1" applyFill="1" applyBorder="1" applyAlignment="1">
      <alignment horizontal="left" vertical="top"/>
    </xf>
    <xf numFmtId="164" fontId="37" fillId="0" borderId="11" xfId="0" applyNumberFormat="1" applyFont="1" applyFill="1" applyBorder="1" applyAlignment="1">
      <alignment horizontal="center" vertical="top"/>
    </xf>
    <xf numFmtId="164" fontId="36" fillId="0" borderId="11" xfId="0" applyNumberFormat="1" applyFont="1" applyFill="1" applyBorder="1" applyAlignment="1" applyProtection="1">
      <alignment horizontal="center" vertical="center" wrapText="1"/>
      <protection locked="0"/>
    </xf>
    <xf numFmtId="164" fontId="34" fillId="0" borderId="11" xfId="0" applyNumberFormat="1" applyFont="1" applyBorder="1" applyAlignment="1" applyProtection="1">
      <alignment horizontal="center" vertical="center"/>
      <protection locked="0"/>
    </xf>
    <xf numFmtId="164" fontId="36" fillId="0" borderId="11" xfId="0" applyNumberFormat="1" applyFont="1" applyFill="1" applyBorder="1" applyAlignment="1">
      <alignment horizontal="center" vertical="center" wrapText="1"/>
    </xf>
    <xf numFmtId="164" fontId="34" fillId="0" borderId="11" xfId="0" applyNumberFormat="1" applyFont="1" applyBorder="1" applyAlignment="1">
      <alignment horizontal="center" vertical="center"/>
    </xf>
    <xf numFmtId="164" fontId="37" fillId="0" borderId="11" xfId="0" applyNumberFormat="1" applyFont="1" applyFill="1" applyBorder="1" applyAlignment="1">
      <alignment horizontal="center" vertical="center" wrapText="1"/>
    </xf>
    <xf numFmtId="164" fontId="37" fillId="0" borderId="25" xfId="0" applyNumberFormat="1" applyFont="1" applyFill="1" applyBorder="1" applyAlignment="1">
      <alignment horizontal="center" vertical="center" wrapText="1"/>
    </xf>
    <xf numFmtId="164" fontId="37" fillId="0" borderId="11" xfId="0" applyNumberFormat="1" applyFont="1" applyFill="1" applyBorder="1" applyAlignment="1">
      <alignment horizontal="center" vertical="center"/>
    </xf>
    <xf numFmtId="0" fontId="30" fillId="0" borderId="11" xfId="0" applyFont="1" applyFill="1" applyBorder="1" applyAlignment="1">
      <alignment horizontal="center" vertical="center" wrapText="1"/>
    </xf>
    <xf numFmtId="171" fontId="41" fillId="0" borderId="11" xfId="0" applyNumberFormat="1" applyFont="1" applyFill="1" applyBorder="1" applyAlignment="1">
      <alignment horizontal="center" vertical="center" shrinkToFit="1"/>
    </xf>
    <xf numFmtId="49" fontId="35" fillId="24" borderId="11" xfId="0" applyNumberFormat="1" applyFont="1" applyFill="1" applyBorder="1" applyAlignment="1">
      <alignment horizontal="center" vertical="center" wrapText="1"/>
    </xf>
    <xf numFmtId="20" fontId="35" fillId="24" borderId="11" xfId="0" applyNumberFormat="1" applyFont="1" applyFill="1" applyBorder="1" applyAlignment="1">
      <alignment horizontal="center" vertical="center" wrapText="1"/>
    </xf>
    <xf numFmtId="0" fontId="35" fillId="24" borderId="15" xfId="0" applyFont="1" applyFill="1" applyBorder="1" applyAlignment="1">
      <alignment horizontal="center" vertical="center"/>
    </xf>
    <xf numFmtId="164" fontId="35" fillId="24" borderId="11" xfId="0" applyNumberFormat="1" applyFont="1" applyFill="1" applyBorder="1" applyAlignment="1">
      <alignment horizontal="center" vertical="center"/>
    </xf>
    <xf numFmtId="0" fontId="41" fillId="0" borderId="11" xfId="0" applyFont="1" applyFill="1" applyBorder="1" applyAlignment="1">
      <alignment horizontal="left" vertical="top" wrapText="1"/>
    </xf>
    <xf numFmtId="0" fontId="27" fillId="24" borderId="11" xfId="0" applyFont="1" applyFill="1" applyBorder="1" applyAlignment="1">
      <alignment wrapText="1"/>
    </xf>
    <xf numFmtId="0" fontId="27" fillId="24" borderId="11" xfId="0" applyFont="1" applyFill="1" applyBorder="1" applyAlignment="1">
      <alignment horizontal="center" vertical="center" wrapText="1"/>
    </xf>
    <xf numFmtId="164" fontId="27" fillId="24" borderId="11" xfId="0" applyNumberFormat="1" applyFont="1" applyFill="1" applyBorder="1" applyAlignment="1">
      <alignment horizontal="center" vertical="center" wrapText="1"/>
    </xf>
    <xf numFmtId="0" fontId="27" fillId="24" borderId="11" xfId="0" applyFont="1" applyFill="1" applyBorder="1" applyAlignment="1">
      <alignment horizontal="center" vertical="top" wrapText="1"/>
    </xf>
    <xf numFmtId="2" fontId="27" fillId="24" borderId="11" xfId="0" applyNumberFormat="1" applyFont="1" applyFill="1" applyBorder="1" applyAlignment="1">
      <alignment horizontal="center" vertical="top" wrapText="1"/>
    </xf>
    <xf numFmtId="10" fontId="27" fillId="24" borderId="11" xfId="0" applyNumberFormat="1" applyFont="1" applyFill="1" applyBorder="1" applyAlignment="1">
      <alignment horizontal="center" vertical="top" wrapText="1"/>
    </xf>
    <xf numFmtId="1" fontId="27" fillId="24" borderId="11" xfId="0" applyNumberFormat="1" applyFont="1" applyFill="1" applyBorder="1" applyAlignment="1">
      <alignment horizontal="center" vertical="top" wrapText="1"/>
    </xf>
    <xf numFmtId="20" fontId="27" fillId="24" borderId="11" xfId="0" applyNumberFormat="1" applyFont="1" applyFill="1" applyBorder="1" applyAlignment="1">
      <alignment horizontal="center" vertical="center"/>
    </xf>
    <xf numFmtId="164" fontId="27" fillId="24" borderId="11" xfId="0" applyNumberFormat="1" applyFont="1" applyFill="1" applyBorder="1" applyAlignment="1">
      <alignment horizontal="center" vertical="center"/>
    </xf>
    <xf numFmtId="0" fontId="27" fillId="24" borderId="11" xfId="0" applyFont="1" applyFill="1" applyBorder="1" applyAlignment="1">
      <alignment horizontal="left" vertical="top" wrapText="1"/>
    </xf>
    <xf numFmtId="20" fontId="27" fillId="24" borderId="11" xfId="0" applyNumberFormat="1" applyFont="1" applyFill="1" applyBorder="1" applyAlignment="1">
      <alignment horizontal="center" vertical="center" wrapText="1"/>
    </xf>
    <xf numFmtId="21" fontId="27" fillId="24" borderId="11" xfId="0" applyNumberFormat="1" applyFont="1" applyFill="1" applyBorder="1" applyAlignment="1">
      <alignment horizontal="center" vertical="center" wrapText="1"/>
    </xf>
    <xf numFmtId="172" fontId="27" fillId="24" borderId="11" xfId="0" applyNumberFormat="1" applyFont="1" applyFill="1" applyBorder="1" applyAlignment="1">
      <alignment horizontal="center" vertical="center" shrinkToFit="1"/>
    </xf>
    <xf numFmtId="177" fontId="27" fillId="24" borderId="11" xfId="0" applyNumberFormat="1" applyFont="1" applyFill="1" applyBorder="1" applyAlignment="1">
      <alignment horizontal="center" vertical="center" wrapText="1"/>
    </xf>
    <xf numFmtId="164" fontId="27" fillId="24" borderId="11" xfId="0" applyNumberFormat="1" applyFont="1" applyFill="1" applyBorder="1" applyAlignment="1">
      <alignment horizontal="center" vertical="top" wrapText="1"/>
    </xf>
    <xf numFmtId="0" fontId="27" fillId="24" borderId="11" xfId="0" applyFont="1" applyFill="1" applyBorder="1" applyAlignment="1">
      <alignment vertical="top" wrapText="1"/>
    </xf>
    <xf numFmtId="0" fontId="27" fillId="24" borderId="11" xfId="0" applyFont="1" applyFill="1" applyBorder="1" applyAlignment="1">
      <alignment vertical="center" wrapText="1"/>
    </xf>
    <xf numFmtId="20" fontId="28" fillId="24" borderId="11" xfId="0" applyNumberFormat="1" applyFont="1" applyFill="1" applyBorder="1" applyAlignment="1">
      <alignment horizontal="center" vertical="center" wrapText="1"/>
    </xf>
    <xf numFmtId="10" fontId="28" fillId="24" borderId="11" xfId="0" applyNumberFormat="1" applyFont="1" applyFill="1" applyBorder="1" applyAlignment="1">
      <alignment horizontal="center" vertical="center" wrapText="1"/>
    </xf>
    <xf numFmtId="1" fontId="28" fillId="24" borderId="11" xfId="0" applyNumberFormat="1" applyFont="1" applyFill="1" applyBorder="1" applyAlignment="1">
      <alignment horizontal="center" vertical="center" wrapText="1"/>
    </xf>
    <xf numFmtId="49" fontId="27" fillId="24" borderId="11" xfId="0" applyNumberFormat="1" applyFont="1" applyFill="1" applyBorder="1" applyAlignment="1">
      <alignment horizontal="center" vertical="center" wrapText="1"/>
    </xf>
    <xf numFmtId="0" fontId="28" fillId="24" borderId="11" xfId="0" applyFont="1" applyFill="1" applyBorder="1" applyAlignment="1">
      <alignment vertical="center" wrapText="1"/>
    </xf>
    <xf numFmtId="164" fontId="27" fillId="24" borderId="11" xfId="0" quotePrefix="1" applyNumberFormat="1" applyFont="1" applyFill="1" applyBorder="1" applyAlignment="1">
      <alignment horizontal="center" vertical="center" wrapText="1"/>
    </xf>
    <xf numFmtId="173" fontId="27" fillId="24" borderId="11" xfId="0" applyNumberFormat="1" applyFont="1" applyFill="1" applyBorder="1" applyAlignment="1">
      <alignment horizontal="center" vertical="top" wrapText="1"/>
    </xf>
    <xf numFmtId="169" fontId="27" fillId="24" borderId="11" xfId="0" applyNumberFormat="1" applyFont="1" applyFill="1" applyBorder="1" applyAlignment="1">
      <alignment horizontal="center" vertical="top" wrapText="1"/>
    </xf>
    <xf numFmtId="0" fontId="27" fillId="24" borderId="11" xfId="0" applyFont="1" applyFill="1" applyBorder="1" applyAlignment="1">
      <alignment horizontal="justify" vertical="center"/>
    </xf>
    <xf numFmtId="20" fontId="27" fillId="24" borderId="11" xfId="0" quotePrefix="1" applyNumberFormat="1" applyFont="1" applyFill="1" applyBorder="1" applyAlignment="1">
      <alignment horizontal="center" vertical="center"/>
    </xf>
    <xf numFmtId="0" fontId="28" fillId="24" borderId="11" xfId="0" quotePrefix="1" applyFont="1" applyFill="1" applyBorder="1" applyAlignment="1">
      <alignment horizontal="left" vertical="center" wrapText="1"/>
    </xf>
    <xf numFmtId="20" fontId="27" fillId="24" borderId="11" xfId="0" applyNumberFormat="1" applyFont="1" applyFill="1" applyBorder="1" applyAlignment="1" applyProtection="1">
      <alignment horizontal="center" vertical="center" wrapText="1"/>
      <protection locked="0"/>
    </xf>
    <xf numFmtId="0" fontId="28" fillId="24" borderId="11" xfId="0" applyFont="1" applyFill="1" applyBorder="1" applyAlignment="1" applyProtection="1">
      <alignment horizontal="left" vertical="center" wrapText="1"/>
      <protection locked="0"/>
    </xf>
    <xf numFmtId="176" fontId="27" fillId="24" borderId="11" xfId="0" applyNumberFormat="1" applyFont="1" applyFill="1" applyBorder="1" applyAlignment="1">
      <alignment horizontal="center" vertical="center"/>
    </xf>
    <xf numFmtId="0" fontId="27" fillId="24" borderId="11" xfId="0" applyFont="1" applyFill="1" applyBorder="1" applyAlignment="1">
      <alignment horizontal="left" vertical="center" wrapText="1"/>
    </xf>
    <xf numFmtId="170" fontId="27" fillId="24" borderId="11" xfId="0" applyNumberFormat="1" applyFont="1" applyFill="1" applyBorder="1" applyAlignment="1">
      <alignment horizontal="center" vertical="center" wrapText="1"/>
    </xf>
    <xf numFmtId="177" fontId="27" fillId="24" borderId="11" xfId="0" applyNumberFormat="1" applyFont="1" applyFill="1" applyBorder="1" applyAlignment="1">
      <alignment horizontal="center" vertical="center" shrinkToFit="1"/>
    </xf>
    <xf numFmtId="20" fontId="28" fillId="24" borderId="11" xfId="0" quotePrefix="1" applyNumberFormat="1" applyFont="1" applyFill="1" applyBorder="1" applyAlignment="1">
      <alignment horizontal="center" vertical="center"/>
    </xf>
    <xf numFmtId="20" fontId="28" fillId="24" borderId="11" xfId="0" quotePrefix="1" applyNumberFormat="1" applyFont="1" applyFill="1" applyBorder="1" applyAlignment="1">
      <alignment horizontal="center" vertical="center" wrapText="1"/>
    </xf>
    <xf numFmtId="20" fontId="27" fillId="24" borderId="11" xfId="0" quotePrefix="1" applyNumberFormat="1" applyFont="1" applyFill="1" applyBorder="1" applyAlignment="1">
      <alignment horizontal="center" vertical="center" wrapText="1"/>
    </xf>
    <xf numFmtId="164" fontId="27" fillId="24" borderId="11" xfId="0" applyNumberFormat="1" applyFont="1" applyFill="1" applyBorder="1" applyAlignment="1" applyProtection="1">
      <alignment horizontal="center" vertical="center" wrapText="1"/>
      <protection locked="0"/>
    </xf>
    <xf numFmtId="0" fontId="28" fillId="24" borderId="11" xfId="0" applyFont="1" applyFill="1" applyBorder="1" applyAlignment="1">
      <alignment vertical="top" wrapText="1"/>
    </xf>
    <xf numFmtId="0" fontId="28" fillId="24" borderId="11" xfId="0" applyFont="1" applyFill="1" applyBorder="1" applyAlignment="1">
      <alignment vertical="top"/>
    </xf>
    <xf numFmtId="176" fontId="27" fillId="24" borderId="11" xfId="0" applyNumberFormat="1" applyFont="1" applyFill="1" applyBorder="1" applyAlignment="1">
      <alignment horizontal="center" vertical="center" wrapText="1"/>
    </xf>
    <xf numFmtId="2" fontId="27" fillId="24" borderId="11" xfId="0" applyNumberFormat="1" applyFont="1" applyFill="1" applyBorder="1" applyAlignment="1">
      <alignment horizontal="center" vertical="center" shrinkToFit="1"/>
    </xf>
    <xf numFmtId="20" fontId="27" fillId="24" borderId="11" xfId="0" applyNumberFormat="1" applyFont="1" applyFill="1" applyBorder="1" applyAlignment="1">
      <alignment horizontal="left" vertical="center"/>
    </xf>
    <xf numFmtId="20" fontId="27" fillId="24" borderId="11" xfId="62" applyNumberFormat="1" applyFont="1" applyFill="1" applyBorder="1" applyAlignment="1">
      <alignment horizontal="center" vertical="center"/>
    </xf>
    <xf numFmtId="164" fontId="27" fillId="24" borderId="11" xfId="62" applyNumberFormat="1" applyFont="1" applyFill="1" applyBorder="1" applyAlignment="1">
      <alignment horizontal="center" vertical="center" wrapText="1"/>
    </xf>
    <xf numFmtId="0" fontId="28" fillId="24" borderId="11" xfId="60" applyFont="1" applyFill="1" applyBorder="1" applyAlignment="1">
      <alignment horizontal="left" vertical="center" wrapText="1"/>
    </xf>
    <xf numFmtId="164" fontId="27" fillId="24" borderId="11" xfId="0" quotePrefix="1" applyNumberFormat="1" applyFont="1" applyFill="1" applyBorder="1" applyAlignment="1">
      <alignment horizontal="center" vertical="center"/>
    </xf>
    <xf numFmtId="14" fontId="27" fillId="24" borderId="11" xfId="0" applyNumberFormat="1" applyFont="1" applyFill="1" applyBorder="1" applyAlignment="1">
      <alignment horizontal="center" vertical="center" wrapText="1"/>
    </xf>
    <xf numFmtId="175" fontId="27" fillId="24" borderId="11" xfId="0" applyNumberFormat="1" applyFont="1" applyFill="1" applyBorder="1" applyAlignment="1">
      <alignment horizontal="center" vertical="center"/>
    </xf>
    <xf numFmtId="20" fontId="27" fillId="24" borderId="11" xfId="42" applyNumberFormat="1" applyFont="1" applyFill="1" applyBorder="1" applyAlignment="1">
      <alignment horizontal="center" vertical="center" wrapText="1"/>
    </xf>
    <xf numFmtId="164" fontId="27" fillId="24" borderId="11" xfId="42" applyNumberFormat="1" applyFont="1" applyFill="1" applyBorder="1" applyAlignment="1">
      <alignment horizontal="center" vertical="center" wrapText="1"/>
    </xf>
    <xf numFmtId="0" fontId="28" fillId="24" borderId="11" xfId="42" applyFont="1" applyFill="1" applyBorder="1" applyAlignment="1">
      <alignment horizontal="left" vertical="center" wrapText="1"/>
    </xf>
    <xf numFmtId="14" fontId="27" fillId="24" borderId="11" xfId="0" applyNumberFormat="1" applyFont="1" applyFill="1" applyBorder="1" applyAlignment="1">
      <alignment horizontal="center" vertical="center"/>
    </xf>
    <xf numFmtId="174" fontId="27" fillId="24" borderId="11" xfId="0" applyNumberFormat="1" applyFont="1" applyFill="1" applyBorder="1" applyAlignment="1">
      <alignment horizontal="center" vertical="center"/>
    </xf>
    <xf numFmtId="14" fontId="28" fillId="24" borderId="11" xfId="0" applyNumberFormat="1" applyFont="1" applyFill="1" applyBorder="1" applyAlignment="1">
      <alignment horizontal="left" vertical="top" wrapText="1"/>
    </xf>
    <xf numFmtId="0" fontId="28" fillId="24" borderId="11" xfId="0" applyFont="1" applyFill="1" applyBorder="1" applyAlignment="1">
      <alignment horizontal="left" vertical="top"/>
    </xf>
    <xf numFmtId="20" fontId="28" fillId="24" borderId="11" xfId="0" applyNumberFormat="1" applyFont="1" applyFill="1" applyBorder="1" applyAlignment="1">
      <alignment horizontal="center" vertical="center"/>
    </xf>
    <xf numFmtId="164" fontId="28" fillId="24" borderId="11" xfId="0" quotePrefix="1" applyNumberFormat="1" applyFont="1" applyFill="1" applyBorder="1" applyAlignment="1">
      <alignment horizontal="center" vertical="center" wrapText="1"/>
    </xf>
    <xf numFmtId="22" fontId="27" fillId="24" borderId="11" xfId="0" applyNumberFormat="1" applyFont="1" applyFill="1" applyBorder="1" applyAlignment="1">
      <alignment horizontal="center" vertical="center" wrapText="1"/>
    </xf>
    <xf numFmtId="164" fontId="27" fillId="24" borderId="11" xfId="0" applyNumberFormat="1" applyFont="1" applyFill="1" applyBorder="1" applyAlignment="1">
      <alignment horizontal="center" vertical="center" shrinkToFit="1"/>
    </xf>
    <xf numFmtId="2" fontId="27" fillId="24" borderId="11" xfId="0" applyNumberFormat="1" applyFont="1" applyFill="1" applyBorder="1" applyAlignment="1">
      <alignment horizontal="center" vertical="center" wrapText="1"/>
    </xf>
    <xf numFmtId="10" fontId="27" fillId="24" borderId="11" xfId="0" applyNumberFormat="1" applyFont="1" applyFill="1" applyBorder="1" applyAlignment="1">
      <alignment horizontal="center" vertical="center" wrapText="1"/>
    </xf>
    <xf numFmtId="1" fontId="27" fillId="24" borderId="11" xfId="0" applyNumberFormat="1" applyFont="1" applyFill="1" applyBorder="1" applyAlignment="1">
      <alignment horizontal="center" vertical="center" wrapText="1"/>
    </xf>
    <xf numFmtId="0" fontId="27" fillId="24" borderId="11" xfId="0" applyFont="1" applyFill="1" applyBorder="1" applyAlignment="1">
      <alignment horizontal="center" vertical="top"/>
    </xf>
    <xf numFmtId="0" fontId="27" fillId="24" borderId="11" xfId="0" applyFont="1" applyFill="1" applyBorder="1" applyAlignment="1" applyProtection="1">
      <alignment horizontal="center" vertical="center"/>
      <protection locked="0"/>
    </xf>
    <xf numFmtId="164" fontId="27" fillId="24" borderId="11" xfId="0" applyNumberFormat="1" applyFont="1" applyFill="1" applyBorder="1" applyAlignment="1" applyProtection="1">
      <alignment horizontal="center" vertical="center"/>
      <protection locked="0"/>
    </xf>
    <xf numFmtId="20" fontId="27" fillId="24" borderId="11" xfId="55" applyNumberFormat="1" applyFont="1" applyFill="1" applyBorder="1" applyAlignment="1">
      <alignment horizontal="center" vertical="center"/>
    </xf>
    <xf numFmtId="20" fontId="27" fillId="24" borderId="11" xfId="56" applyNumberFormat="1" applyFont="1" applyFill="1" applyBorder="1" applyAlignment="1">
      <alignment horizontal="center" vertical="center" wrapText="1"/>
    </xf>
    <xf numFmtId="172" fontId="27" fillId="24" borderId="11" xfId="0" applyNumberFormat="1" applyFont="1" applyFill="1" applyBorder="1" applyAlignment="1">
      <alignment horizontal="left" vertical="top" shrinkToFit="1"/>
    </xf>
    <xf numFmtId="20" fontId="27" fillId="25" borderId="11" xfId="0" applyNumberFormat="1" applyFont="1" applyFill="1" applyBorder="1" applyAlignment="1">
      <alignment horizontal="center" vertical="center" wrapText="1"/>
    </xf>
    <xf numFmtId="20" fontId="27" fillId="24" borderId="11" xfId="0" applyNumberFormat="1" applyFont="1" applyFill="1" applyBorder="1" applyAlignment="1" applyProtection="1">
      <alignment horizontal="center" vertical="center"/>
      <protection locked="0"/>
    </xf>
    <xf numFmtId="20" fontId="27" fillId="24" borderId="11" xfId="42" quotePrefix="1" applyNumberFormat="1" applyFont="1" applyFill="1" applyBorder="1" applyAlignment="1">
      <alignment horizontal="center" vertical="center"/>
    </xf>
    <xf numFmtId="164" fontId="27" fillId="24" borderId="11" xfId="42" applyNumberFormat="1" applyFont="1" applyFill="1" applyBorder="1" applyAlignment="1">
      <alignment horizontal="center" vertical="center"/>
    </xf>
    <xf numFmtId="2" fontId="27" fillId="24" borderId="11" xfId="0" applyNumberFormat="1" applyFont="1" applyFill="1" applyBorder="1" applyAlignment="1">
      <alignment horizontal="center" vertical="top"/>
    </xf>
    <xf numFmtId="168" fontId="27" fillId="24" borderId="11" xfId="0" applyNumberFormat="1" applyFont="1" applyFill="1" applyBorder="1" applyAlignment="1">
      <alignment horizontal="center" vertical="center" wrapText="1"/>
    </xf>
    <xf numFmtId="164" fontId="28" fillId="24" borderId="11" xfId="0" applyNumberFormat="1" applyFont="1" applyFill="1" applyBorder="1" applyAlignment="1">
      <alignment horizontal="left" vertical="center" wrapText="1"/>
    </xf>
    <xf numFmtId="164" fontId="27" fillId="24" borderId="11" xfId="0" applyNumberFormat="1" applyFont="1" applyFill="1" applyBorder="1" applyAlignment="1">
      <alignment vertical="top" wrapText="1"/>
    </xf>
    <xf numFmtId="165" fontId="27" fillId="24" borderId="11" xfId="0" applyNumberFormat="1" applyFont="1" applyFill="1" applyBorder="1" applyAlignment="1">
      <alignment horizontal="center" vertical="top" wrapText="1"/>
    </xf>
    <xf numFmtId="166" fontId="27" fillId="24" borderId="11" xfId="0" applyNumberFormat="1" applyFont="1" applyFill="1" applyBorder="1" applyAlignment="1">
      <alignment horizontal="center" vertical="top" wrapText="1"/>
    </xf>
    <xf numFmtId="0" fontId="28" fillId="24" borderId="11" xfId="0" applyFont="1" applyFill="1" applyBorder="1" applyAlignment="1">
      <alignment horizontal="center" vertical="top" wrapText="1"/>
    </xf>
    <xf numFmtId="167" fontId="27" fillId="24" borderId="11" xfId="0" applyNumberFormat="1" applyFont="1" applyFill="1" applyBorder="1" applyAlignment="1">
      <alignment horizontal="center" vertical="top" wrapText="1"/>
    </xf>
    <xf numFmtId="2" fontId="28" fillId="24" borderId="11" xfId="0" applyNumberFormat="1" applyFont="1" applyFill="1" applyBorder="1" applyAlignment="1">
      <alignment horizontal="center" vertical="top" wrapText="1"/>
    </xf>
    <xf numFmtId="0" fontId="28" fillId="24" borderId="11" xfId="0" applyFont="1" applyFill="1" applyBorder="1" applyAlignment="1">
      <alignment horizontal="center" vertical="center" wrapText="1"/>
    </xf>
    <xf numFmtId="0" fontId="28" fillId="24" borderId="11" xfId="0" quotePrefix="1" applyFont="1" applyFill="1" applyBorder="1" applyAlignment="1">
      <alignment horizontal="center" vertical="top" wrapText="1"/>
    </xf>
    <xf numFmtId="166" fontId="44" fillId="24" borderId="11" xfId="0" applyNumberFormat="1" applyFont="1" applyFill="1" applyBorder="1" applyAlignment="1">
      <alignment horizontal="center" vertical="center" wrapText="1"/>
    </xf>
    <xf numFmtId="0" fontId="44" fillId="24" borderId="11" xfId="0" applyFont="1" applyFill="1" applyBorder="1" applyAlignment="1">
      <alignment horizontal="center" vertical="center" wrapText="1"/>
    </xf>
    <xf numFmtId="49" fontId="28" fillId="24" borderId="11" xfId="0" applyNumberFormat="1" applyFont="1" applyFill="1" applyBorder="1" applyAlignment="1">
      <alignment horizontal="center" vertical="center" wrapText="1"/>
    </xf>
    <xf numFmtId="49" fontId="28" fillId="24" borderId="11" xfId="0" applyNumberFormat="1" applyFont="1" applyFill="1" applyBorder="1" applyAlignment="1">
      <alignment horizontal="center" vertical="top" wrapText="1"/>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24" fillId="0" borderId="12" xfId="0" applyFont="1" applyBorder="1" applyAlignment="1">
      <alignment horizontal="left" vertical="center" wrapText="1"/>
    </xf>
    <xf numFmtId="0" fontId="24" fillId="0" borderId="14" xfId="0" applyFont="1" applyBorder="1" applyAlignment="1">
      <alignment horizontal="left" vertical="center" wrapText="1"/>
    </xf>
    <xf numFmtId="0" fontId="24" fillId="0" borderId="18" xfId="0" applyFont="1" applyBorder="1" applyAlignment="1">
      <alignment horizontal="left" vertical="center" wrapText="1"/>
    </xf>
    <xf numFmtId="0" fontId="24" fillId="0" borderId="19" xfId="0" applyFont="1" applyBorder="1" applyAlignment="1">
      <alignment horizontal="left" vertical="center" wrapText="1"/>
    </xf>
    <xf numFmtId="0" fontId="24" fillId="0" borderId="20" xfId="0" applyFont="1" applyBorder="1" applyAlignment="1">
      <alignment horizontal="left" vertical="center" wrapText="1"/>
    </xf>
    <xf numFmtId="0" fontId="24" fillId="0" borderId="21" xfId="0" applyFont="1" applyBorder="1" applyAlignment="1">
      <alignment horizontal="left" vertical="center" wrapText="1"/>
    </xf>
    <xf numFmtId="0" fontId="24" fillId="0" borderId="11" xfId="0" applyFont="1" applyBorder="1" applyAlignment="1">
      <alignment horizontal="left" vertical="center" wrapText="1"/>
    </xf>
    <xf numFmtId="0" fontId="24" fillId="0" borderId="17" xfId="0" applyFont="1" applyBorder="1" applyAlignment="1">
      <alignment horizontal="center" vertical="center"/>
    </xf>
    <xf numFmtId="0" fontId="24" fillId="0" borderId="22" xfId="0" applyFont="1" applyBorder="1" applyAlignment="1">
      <alignment horizontal="left" vertical="center" wrapText="1"/>
    </xf>
    <xf numFmtId="0" fontId="24" fillId="0" borderId="23" xfId="0" applyFont="1" applyBorder="1" applyAlignment="1">
      <alignment horizontal="left" vertical="center" wrapText="1"/>
    </xf>
    <xf numFmtId="0" fontId="26" fillId="0" borderId="10" xfId="0" applyFont="1" applyBorder="1" applyAlignment="1">
      <alignment horizontal="center"/>
    </xf>
    <xf numFmtId="0" fontId="27" fillId="0" borderId="10" xfId="0" applyFont="1" applyBorder="1" applyAlignment="1">
      <alignment horizontal="center"/>
    </xf>
    <xf numFmtId="0" fontId="24" fillId="0" borderId="10" xfId="0" applyFont="1" applyBorder="1" applyAlignment="1">
      <alignment horizontal="left" vertical="center"/>
    </xf>
    <xf numFmtId="0" fontId="28" fillId="0" borderId="10" xfId="0" applyFont="1" applyBorder="1" applyAlignment="1">
      <alignment horizontal="center" vertical="center"/>
    </xf>
    <xf numFmtId="0" fontId="27" fillId="0" borderId="11" xfId="0" applyFont="1" applyBorder="1" applyAlignment="1">
      <alignment horizontal="center"/>
    </xf>
    <xf numFmtId="0" fontId="26" fillId="0" borderId="12" xfId="0" applyFont="1" applyBorder="1" applyAlignment="1">
      <alignment horizontal="center" wrapText="1"/>
    </xf>
    <xf numFmtId="0" fontId="26" fillId="0" borderId="13" xfId="0" applyFont="1" applyBorder="1" applyAlignment="1">
      <alignment horizontal="center" wrapText="1"/>
    </xf>
    <xf numFmtId="0" fontId="25" fillId="0" borderId="11" xfId="0" applyFont="1" applyBorder="1"/>
    <xf numFmtId="0" fontId="28" fillId="0" borderId="11" xfId="0" applyFont="1" applyBorder="1" applyAlignment="1">
      <alignment horizontal="center" vertical="center"/>
    </xf>
    <xf numFmtId="0" fontId="23" fillId="24" borderId="11" xfId="0" applyFont="1" applyFill="1" applyBorder="1" applyAlignment="1">
      <alignment horizontal="center" vertical="top" wrapText="1"/>
    </xf>
    <xf numFmtId="0" fontId="23" fillId="24" borderId="11" xfId="0" applyFont="1" applyFill="1" applyBorder="1" applyAlignment="1">
      <alignment horizontal="center" vertical="center" wrapText="1"/>
    </xf>
    <xf numFmtId="49" fontId="23" fillId="24" borderId="12" xfId="0" applyNumberFormat="1" applyFont="1" applyFill="1" applyBorder="1" applyAlignment="1">
      <alignment horizontal="center" vertical="top" wrapText="1"/>
    </xf>
    <xf numFmtId="49" fontId="23" fillId="24" borderId="13" xfId="0" applyNumberFormat="1" applyFont="1" applyFill="1" applyBorder="1" applyAlignment="1">
      <alignment horizontal="center" vertical="top" wrapText="1"/>
    </xf>
    <xf numFmtId="49" fontId="23" fillId="24" borderId="14" xfId="0" applyNumberFormat="1" applyFont="1" applyFill="1" applyBorder="1" applyAlignment="1">
      <alignment horizontal="center" vertical="top" wrapText="1"/>
    </xf>
    <xf numFmtId="49" fontId="40" fillId="24" borderId="11" xfId="0" applyNumberFormat="1" applyFont="1" applyFill="1" applyBorder="1" applyAlignment="1">
      <alignment horizontal="center" vertical="center" wrapText="1"/>
    </xf>
    <xf numFmtId="0" fontId="40" fillId="24" borderId="11" xfId="0" applyFont="1" applyFill="1" applyBorder="1" applyAlignment="1">
      <alignment horizontal="center" vertical="center" wrapText="1"/>
    </xf>
  </cellXfs>
  <cellStyles count="7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cel Built-in Normal" xfId="61"/>
    <cellStyle name="Excel Built-in Normal 2" xfId="68"/>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10" xfId="46"/>
    <cellStyle name="Normal 11" xfId="64"/>
    <cellStyle name="Normal 12" xfId="62"/>
    <cellStyle name="Normal 15" xfId="48"/>
    <cellStyle name="Normal 17" xfId="49"/>
    <cellStyle name="Normal 18" xfId="43"/>
    <cellStyle name="Normal 19" xfId="47"/>
    <cellStyle name="Normal 2" xfId="42"/>
    <cellStyle name="Normal 2 10" xfId="72"/>
    <cellStyle name="Normal 20" xfId="44"/>
    <cellStyle name="Normal 21" xfId="55"/>
    <cellStyle name="Normal 23" xfId="63"/>
    <cellStyle name="Normal 24" xfId="60"/>
    <cellStyle name="Normal 25" xfId="67"/>
    <cellStyle name="Normal 26" xfId="54"/>
    <cellStyle name="Normal 28" xfId="66"/>
    <cellStyle name="Normal 3 2" xfId="71"/>
    <cellStyle name="Normal 30" xfId="51"/>
    <cellStyle name="Normal 32" xfId="50"/>
    <cellStyle name="Normal 33" xfId="59"/>
    <cellStyle name="Normal 34" xfId="57"/>
    <cellStyle name="Normal 37" xfId="56"/>
    <cellStyle name="Normal 38" xfId="58"/>
    <cellStyle name="Normal 39" xfId="52"/>
    <cellStyle name="Normal 4" xfId="69"/>
    <cellStyle name="Normal 4 2" xfId="73"/>
    <cellStyle name="Normal 40" xfId="53"/>
    <cellStyle name="Normal 5" xfId="70"/>
    <cellStyle name="Normal 7" xfId="65"/>
    <cellStyle name="Normal 9" xfId="45"/>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colors>
    <mruColors>
      <color rgb="FF000099"/>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1409</xdr:row>
      <xdr:rowOff>135467</xdr:rowOff>
    </xdr:from>
    <xdr:ext cx="184731" cy="264560"/>
    <xdr:sp macro="" textlink="">
      <xdr:nvSpPr>
        <xdr:cNvPr id="133" name="TextBox 132">
          <a:extLst>
            <a:ext uri="{FF2B5EF4-FFF2-40B4-BE49-F238E27FC236}">
              <a16:creationId xmlns:a16="http://schemas.microsoft.com/office/drawing/2014/main" xmlns="" id="{00000000-0008-0000-0000-000085000000}"/>
            </a:ext>
          </a:extLst>
        </xdr:cNvPr>
        <xdr:cNvSpPr txBox="1"/>
      </xdr:nvSpPr>
      <xdr:spPr>
        <a:xfrm>
          <a:off x="0" y="1572027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twoCellAnchor editAs="oneCell">
    <xdr:from>
      <xdr:col>2</xdr:col>
      <xdr:colOff>0</xdr:colOff>
      <xdr:row>2255</xdr:row>
      <xdr:rowOff>0</xdr:rowOff>
    </xdr:from>
    <xdr:to>
      <xdr:col>2</xdr:col>
      <xdr:colOff>85725</xdr:colOff>
      <xdr:row>2257</xdr:row>
      <xdr:rowOff>303974</xdr:rowOff>
    </xdr:to>
    <xdr:sp macro="" textlink="">
      <xdr:nvSpPr>
        <xdr:cNvPr id="5765" name="Text Box 828">
          <a:extLst>
            <a:ext uri="{FF2B5EF4-FFF2-40B4-BE49-F238E27FC236}">
              <a16:creationId xmlns:a16="http://schemas.microsoft.com/office/drawing/2014/main" xmlns="" id="{00000000-0008-0000-0000-000085160000}"/>
            </a:ext>
          </a:extLst>
        </xdr:cNvPr>
        <xdr:cNvSpPr txBox="1">
          <a:spLocks noChangeArrowheads="1"/>
        </xdr:cNvSpPr>
      </xdr:nvSpPr>
      <xdr:spPr bwMode="auto">
        <a:xfrm>
          <a:off x="2628900" y="171440475"/>
          <a:ext cx="857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2255</xdr:row>
      <xdr:rowOff>0</xdr:rowOff>
    </xdr:from>
    <xdr:to>
      <xdr:col>2</xdr:col>
      <xdr:colOff>85725</xdr:colOff>
      <xdr:row>2257</xdr:row>
      <xdr:rowOff>303974</xdr:rowOff>
    </xdr:to>
    <xdr:sp macro="" textlink="">
      <xdr:nvSpPr>
        <xdr:cNvPr id="5766" name="Text Box 854">
          <a:extLst>
            <a:ext uri="{FF2B5EF4-FFF2-40B4-BE49-F238E27FC236}">
              <a16:creationId xmlns:a16="http://schemas.microsoft.com/office/drawing/2014/main" xmlns="" id="{00000000-0008-0000-0000-000086160000}"/>
            </a:ext>
          </a:extLst>
        </xdr:cNvPr>
        <xdr:cNvSpPr txBox="1">
          <a:spLocks noChangeArrowheads="1"/>
        </xdr:cNvSpPr>
      </xdr:nvSpPr>
      <xdr:spPr bwMode="auto">
        <a:xfrm>
          <a:off x="2628900" y="171440475"/>
          <a:ext cx="857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2255</xdr:row>
      <xdr:rowOff>0</xdr:rowOff>
    </xdr:from>
    <xdr:to>
      <xdr:col>2</xdr:col>
      <xdr:colOff>85725</xdr:colOff>
      <xdr:row>2257</xdr:row>
      <xdr:rowOff>303974</xdr:rowOff>
    </xdr:to>
    <xdr:sp macro="" textlink="">
      <xdr:nvSpPr>
        <xdr:cNvPr id="5767" name="Text Box 880">
          <a:extLst>
            <a:ext uri="{FF2B5EF4-FFF2-40B4-BE49-F238E27FC236}">
              <a16:creationId xmlns:a16="http://schemas.microsoft.com/office/drawing/2014/main" xmlns="" id="{00000000-0008-0000-0000-000087160000}"/>
            </a:ext>
          </a:extLst>
        </xdr:cNvPr>
        <xdr:cNvSpPr txBox="1">
          <a:spLocks noChangeArrowheads="1"/>
        </xdr:cNvSpPr>
      </xdr:nvSpPr>
      <xdr:spPr bwMode="auto">
        <a:xfrm>
          <a:off x="2628900" y="171440475"/>
          <a:ext cx="857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0</xdr:colOff>
      <xdr:row>242</xdr:row>
      <xdr:rowOff>0</xdr:rowOff>
    </xdr:from>
    <xdr:ext cx="184731" cy="264560"/>
    <xdr:sp macro="" textlink="">
      <xdr:nvSpPr>
        <xdr:cNvPr id="12" name="TextBox 11">
          <a:extLst>
            <a:ext uri="{FF2B5EF4-FFF2-40B4-BE49-F238E27FC236}">
              <a16:creationId xmlns:a16="http://schemas.microsoft.com/office/drawing/2014/main" xmlns="" id="{00000000-0008-0000-0000-00000C000000}"/>
            </a:ext>
          </a:extLst>
        </xdr:cNvPr>
        <xdr:cNvSpPr txBox="1"/>
      </xdr:nvSpPr>
      <xdr:spPr>
        <a:xfrm>
          <a:off x="4114800" y="15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twoCellAnchor>
    <xdr:from>
      <xdr:col>15</xdr:col>
      <xdr:colOff>0</xdr:colOff>
      <xdr:row>3176</xdr:row>
      <xdr:rowOff>0</xdr:rowOff>
    </xdr:from>
    <xdr:to>
      <xdr:col>20</xdr:col>
      <xdr:colOff>466725</xdr:colOff>
      <xdr:row>3176</xdr:row>
      <xdr:rowOff>0</xdr:rowOff>
    </xdr:to>
    <xdr:sp macro="" textlink="">
      <xdr:nvSpPr>
        <xdr:cNvPr id="15" name="Line 21">
          <a:extLst>
            <a:ext uri="{FF2B5EF4-FFF2-40B4-BE49-F238E27FC236}">
              <a16:creationId xmlns:a16="http://schemas.microsoft.com/office/drawing/2014/main" xmlns="" id="{00000000-0008-0000-0000-00000F000000}"/>
            </a:ext>
          </a:extLst>
        </xdr:cNvPr>
        <xdr:cNvSpPr>
          <a:spLocks noChangeShapeType="1"/>
        </xdr:cNvSpPr>
      </xdr:nvSpPr>
      <xdr:spPr bwMode="auto">
        <a:xfrm flipV="1">
          <a:off x="8772525" y="264099675"/>
          <a:ext cx="3733800" cy="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533400</xdr:colOff>
      <xdr:row>3176</xdr:row>
      <xdr:rowOff>266700</xdr:rowOff>
    </xdr:from>
    <xdr:to>
      <xdr:col>17</xdr:col>
      <xdr:colOff>523875</xdr:colOff>
      <xdr:row>3176</xdr:row>
      <xdr:rowOff>285750</xdr:rowOff>
    </xdr:to>
    <xdr:sp macro="" textlink="">
      <xdr:nvSpPr>
        <xdr:cNvPr id="18" name="Line 21">
          <a:extLst>
            <a:ext uri="{FF2B5EF4-FFF2-40B4-BE49-F238E27FC236}">
              <a16:creationId xmlns:a16="http://schemas.microsoft.com/office/drawing/2014/main" xmlns="" id="{00000000-0008-0000-0000-000012000000}"/>
            </a:ext>
          </a:extLst>
        </xdr:cNvPr>
        <xdr:cNvSpPr>
          <a:spLocks noChangeShapeType="1"/>
        </xdr:cNvSpPr>
      </xdr:nvSpPr>
      <xdr:spPr bwMode="auto">
        <a:xfrm flipV="1">
          <a:off x="7400925" y="264366375"/>
          <a:ext cx="3086100" cy="19050"/>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14</xdr:col>
      <xdr:colOff>0</xdr:colOff>
      <xdr:row>295</xdr:row>
      <xdr:rowOff>0</xdr:rowOff>
    </xdr:from>
    <xdr:ext cx="184731" cy="264560"/>
    <xdr:sp macro="" textlink="">
      <xdr:nvSpPr>
        <xdr:cNvPr id="11" name="TextBox 10">
          <a:extLst>
            <a:ext uri="{FF2B5EF4-FFF2-40B4-BE49-F238E27FC236}">
              <a16:creationId xmlns:a16="http://schemas.microsoft.com/office/drawing/2014/main" xmlns="" id="{00000000-0008-0000-0000-00000B000000}"/>
            </a:ext>
          </a:extLst>
        </xdr:cNvPr>
        <xdr:cNvSpPr txBox="1"/>
      </xdr:nvSpPr>
      <xdr:spPr>
        <a:xfrm>
          <a:off x="8322469"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299</xdr:row>
      <xdr:rowOff>0</xdr:rowOff>
    </xdr:from>
    <xdr:ext cx="184731" cy="264560"/>
    <xdr:sp macro="" textlink="">
      <xdr:nvSpPr>
        <xdr:cNvPr id="13" name="TextBox 12">
          <a:extLst>
            <a:ext uri="{FF2B5EF4-FFF2-40B4-BE49-F238E27FC236}">
              <a16:creationId xmlns:a16="http://schemas.microsoft.com/office/drawing/2014/main" xmlns="" id="{00000000-0008-0000-0000-00000D000000}"/>
            </a:ext>
          </a:extLst>
        </xdr:cNvPr>
        <xdr:cNvSpPr txBox="1"/>
      </xdr:nvSpPr>
      <xdr:spPr>
        <a:xfrm>
          <a:off x="9639300" y="9402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299</xdr:row>
      <xdr:rowOff>0</xdr:rowOff>
    </xdr:from>
    <xdr:ext cx="184731" cy="264560"/>
    <xdr:sp macro="" textlink="">
      <xdr:nvSpPr>
        <xdr:cNvPr id="14" name="TextBox 13">
          <a:extLst>
            <a:ext uri="{FF2B5EF4-FFF2-40B4-BE49-F238E27FC236}">
              <a16:creationId xmlns:a16="http://schemas.microsoft.com/office/drawing/2014/main" xmlns="" id="{00000000-0008-0000-0000-00000E000000}"/>
            </a:ext>
          </a:extLst>
        </xdr:cNvPr>
        <xdr:cNvSpPr txBox="1"/>
      </xdr:nvSpPr>
      <xdr:spPr>
        <a:xfrm>
          <a:off x="9639300" y="11006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446</xdr:row>
      <xdr:rowOff>0</xdr:rowOff>
    </xdr:from>
    <xdr:ext cx="184731" cy="264560"/>
    <xdr:sp macro="" textlink="">
      <xdr:nvSpPr>
        <xdr:cNvPr id="16" name="TextBox 15">
          <a:extLst>
            <a:ext uri="{FF2B5EF4-FFF2-40B4-BE49-F238E27FC236}">
              <a16:creationId xmlns:a16="http://schemas.microsoft.com/office/drawing/2014/main" xmlns="" id="{00000000-0008-0000-0000-000010000000}"/>
            </a:ext>
          </a:extLst>
        </xdr:cNvPr>
        <xdr:cNvSpPr txBox="1"/>
      </xdr:nvSpPr>
      <xdr:spPr>
        <a:xfrm>
          <a:off x="9639300" y="111109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446</xdr:row>
      <xdr:rowOff>0</xdr:rowOff>
    </xdr:from>
    <xdr:ext cx="184731" cy="264560"/>
    <xdr:sp macro="" textlink="">
      <xdr:nvSpPr>
        <xdr:cNvPr id="17" name="TextBox 16">
          <a:extLst>
            <a:ext uri="{FF2B5EF4-FFF2-40B4-BE49-F238E27FC236}">
              <a16:creationId xmlns:a16="http://schemas.microsoft.com/office/drawing/2014/main" xmlns="" id="{00000000-0008-0000-0000-000011000000}"/>
            </a:ext>
          </a:extLst>
        </xdr:cNvPr>
        <xdr:cNvSpPr txBox="1"/>
      </xdr:nvSpPr>
      <xdr:spPr>
        <a:xfrm>
          <a:off x="9639300" y="111109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458</xdr:row>
      <xdr:rowOff>0</xdr:rowOff>
    </xdr:from>
    <xdr:ext cx="184731" cy="264560"/>
    <xdr:sp macro="" textlink="">
      <xdr:nvSpPr>
        <xdr:cNvPr id="19" name="TextBox 18">
          <a:extLst>
            <a:ext uri="{FF2B5EF4-FFF2-40B4-BE49-F238E27FC236}">
              <a16:creationId xmlns:a16="http://schemas.microsoft.com/office/drawing/2014/main" xmlns="" id="{00000000-0008-0000-0000-000013000000}"/>
            </a:ext>
          </a:extLst>
        </xdr:cNvPr>
        <xdr:cNvSpPr txBox="1"/>
      </xdr:nvSpPr>
      <xdr:spPr>
        <a:xfrm>
          <a:off x="9639300" y="14668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458</xdr:row>
      <xdr:rowOff>0</xdr:rowOff>
    </xdr:from>
    <xdr:ext cx="184731" cy="264560"/>
    <xdr:sp macro="" textlink="">
      <xdr:nvSpPr>
        <xdr:cNvPr id="20" name="TextBox 19">
          <a:extLst>
            <a:ext uri="{FF2B5EF4-FFF2-40B4-BE49-F238E27FC236}">
              <a16:creationId xmlns:a16="http://schemas.microsoft.com/office/drawing/2014/main" xmlns="" id="{00000000-0008-0000-0000-000014000000}"/>
            </a:ext>
          </a:extLst>
        </xdr:cNvPr>
        <xdr:cNvSpPr txBox="1"/>
      </xdr:nvSpPr>
      <xdr:spPr>
        <a:xfrm>
          <a:off x="9639300" y="14668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473</xdr:row>
      <xdr:rowOff>0</xdr:rowOff>
    </xdr:from>
    <xdr:ext cx="184731" cy="264560"/>
    <xdr:sp macro="" textlink="">
      <xdr:nvSpPr>
        <xdr:cNvPr id="23" name="TextBox 22">
          <a:extLst>
            <a:ext uri="{FF2B5EF4-FFF2-40B4-BE49-F238E27FC236}">
              <a16:creationId xmlns:a16="http://schemas.microsoft.com/office/drawing/2014/main" xmlns="" id="{00000000-0008-0000-0000-000017000000}"/>
            </a:ext>
          </a:extLst>
        </xdr:cNvPr>
        <xdr:cNvSpPr txBox="1"/>
      </xdr:nvSpPr>
      <xdr:spPr>
        <a:xfrm>
          <a:off x="9639300" y="14963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473</xdr:row>
      <xdr:rowOff>0</xdr:rowOff>
    </xdr:from>
    <xdr:ext cx="184731" cy="264560"/>
    <xdr:sp macro="" textlink="">
      <xdr:nvSpPr>
        <xdr:cNvPr id="24" name="TextBox 23">
          <a:extLst>
            <a:ext uri="{FF2B5EF4-FFF2-40B4-BE49-F238E27FC236}">
              <a16:creationId xmlns:a16="http://schemas.microsoft.com/office/drawing/2014/main" xmlns="" id="{00000000-0008-0000-0000-000018000000}"/>
            </a:ext>
          </a:extLst>
        </xdr:cNvPr>
        <xdr:cNvSpPr txBox="1"/>
      </xdr:nvSpPr>
      <xdr:spPr>
        <a:xfrm>
          <a:off x="9639300" y="14963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2919</xdr:row>
      <xdr:rowOff>0</xdr:rowOff>
    </xdr:from>
    <xdr:ext cx="184731" cy="264560"/>
    <xdr:sp macro="" textlink="">
      <xdr:nvSpPr>
        <xdr:cNvPr id="25" name="TextBox 24">
          <a:extLst>
            <a:ext uri="{FF2B5EF4-FFF2-40B4-BE49-F238E27FC236}">
              <a16:creationId xmlns:a16="http://schemas.microsoft.com/office/drawing/2014/main" xmlns="" id="{00000000-0008-0000-0000-000019000000}"/>
            </a:ext>
          </a:extLst>
        </xdr:cNvPr>
        <xdr:cNvSpPr txBox="1"/>
      </xdr:nvSpPr>
      <xdr:spPr>
        <a:xfrm>
          <a:off x="9639300" y="11006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2922</xdr:row>
      <xdr:rowOff>0</xdr:rowOff>
    </xdr:from>
    <xdr:ext cx="184731" cy="264560"/>
    <xdr:sp macro="" textlink="">
      <xdr:nvSpPr>
        <xdr:cNvPr id="26" name="TextBox 25">
          <a:extLst>
            <a:ext uri="{FF2B5EF4-FFF2-40B4-BE49-F238E27FC236}">
              <a16:creationId xmlns:a16="http://schemas.microsoft.com/office/drawing/2014/main" xmlns="" id="{00000000-0008-0000-0000-00001A000000}"/>
            </a:ext>
          </a:extLst>
        </xdr:cNvPr>
        <xdr:cNvSpPr txBox="1"/>
      </xdr:nvSpPr>
      <xdr:spPr>
        <a:xfrm>
          <a:off x="9639300" y="841133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2563</xdr:row>
      <xdr:rowOff>0</xdr:rowOff>
    </xdr:from>
    <xdr:ext cx="184731" cy="264560"/>
    <xdr:sp macro="" textlink="">
      <xdr:nvSpPr>
        <xdr:cNvPr id="27" name="TextBox 26">
          <a:extLst>
            <a:ext uri="{FF2B5EF4-FFF2-40B4-BE49-F238E27FC236}">
              <a16:creationId xmlns:a16="http://schemas.microsoft.com/office/drawing/2014/main" xmlns="" id="{00000000-0008-0000-0000-00001B000000}"/>
            </a:ext>
          </a:extLst>
        </xdr:cNvPr>
        <xdr:cNvSpPr txBox="1"/>
      </xdr:nvSpPr>
      <xdr:spPr>
        <a:xfrm>
          <a:off x="9639300" y="842152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2922</xdr:row>
      <xdr:rowOff>0</xdr:rowOff>
    </xdr:from>
    <xdr:ext cx="184731" cy="264560"/>
    <xdr:sp macro="" textlink="">
      <xdr:nvSpPr>
        <xdr:cNvPr id="29" name="TextBox 28">
          <a:extLst>
            <a:ext uri="{FF2B5EF4-FFF2-40B4-BE49-F238E27FC236}">
              <a16:creationId xmlns:a16="http://schemas.microsoft.com/office/drawing/2014/main" xmlns="" id="{00000000-0008-0000-0000-00001D000000}"/>
            </a:ext>
          </a:extLst>
        </xdr:cNvPr>
        <xdr:cNvSpPr txBox="1"/>
      </xdr:nvSpPr>
      <xdr:spPr>
        <a:xfrm>
          <a:off x="9358313" y="99083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577215</xdr:colOff>
      <xdr:row>2229</xdr:row>
      <xdr:rowOff>0</xdr:rowOff>
    </xdr:from>
    <xdr:ext cx="184731" cy="264560"/>
    <xdr:sp macro="" textlink="">
      <xdr:nvSpPr>
        <xdr:cNvPr id="30" name="TextBox 29">
          <a:extLst>
            <a:ext uri="{FF2B5EF4-FFF2-40B4-BE49-F238E27FC236}">
              <a16:creationId xmlns:a16="http://schemas.microsoft.com/office/drawing/2014/main" xmlns="" id="{00000000-0008-0000-0000-00001E000000}"/>
            </a:ext>
          </a:extLst>
        </xdr:cNvPr>
        <xdr:cNvSpPr txBox="1"/>
      </xdr:nvSpPr>
      <xdr:spPr>
        <a:xfrm>
          <a:off x="5194935" y="19339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xdr:col>
      <xdr:colOff>577215</xdr:colOff>
      <xdr:row>2229</xdr:row>
      <xdr:rowOff>0</xdr:rowOff>
    </xdr:from>
    <xdr:ext cx="184731" cy="264560"/>
    <xdr:sp macro="" textlink="">
      <xdr:nvSpPr>
        <xdr:cNvPr id="31" name="TextBox 30">
          <a:extLst>
            <a:ext uri="{FF2B5EF4-FFF2-40B4-BE49-F238E27FC236}">
              <a16:creationId xmlns:a16="http://schemas.microsoft.com/office/drawing/2014/main" xmlns="" id="{00000000-0008-0000-0000-00001F000000}"/>
            </a:ext>
          </a:extLst>
        </xdr:cNvPr>
        <xdr:cNvSpPr txBox="1"/>
      </xdr:nvSpPr>
      <xdr:spPr>
        <a:xfrm>
          <a:off x="5194935" y="19339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xdr:col>
      <xdr:colOff>577215</xdr:colOff>
      <xdr:row>2229</xdr:row>
      <xdr:rowOff>0</xdr:rowOff>
    </xdr:from>
    <xdr:ext cx="184731" cy="264560"/>
    <xdr:sp macro="" textlink="">
      <xdr:nvSpPr>
        <xdr:cNvPr id="32" name="TextBox 31">
          <a:extLst>
            <a:ext uri="{FF2B5EF4-FFF2-40B4-BE49-F238E27FC236}">
              <a16:creationId xmlns:a16="http://schemas.microsoft.com/office/drawing/2014/main" xmlns="" id="{00000000-0008-0000-0000-000020000000}"/>
            </a:ext>
          </a:extLst>
        </xdr:cNvPr>
        <xdr:cNvSpPr txBox="1"/>
      </xdr:nvSpPr>
      <xdr:spPr>
        <a:xfrm>
          <a:off x="5194935" y="193395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473</xdr:row>
      <xdr:rowOff>0</xdr:rowOff>
    </xdr:from>
    <xdr:ext cx="184731" cy="264560"/>
    <xdr:sp macro="" textlink="">
      <xdr:nvSpPr>
        <xdr:cNvPr id="33" name="TextBox 32">
          <a:extLst>
            <a:ext uri="{FF2B5EF4-FFF2-40B4-BE49-F238E27FC236}">
              <a16:creationId xmlns:a16="http://schemas.microsoft.com/office/drawing/2014/main" xmlns="" id="{00000000-0008-0000-0000-000021000000}"/>
            </a:ext>
          </a:extLst>
        </xdr:cNvPr>
        <xdr:cNvSpPr txBox="1"/>
      </xdr:nvSpPr>
      <xdr:spPr>
        <a:xfrm>
          <a:off x="10739438" y="11153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473</xdr:row>
      <xdr:rowOff>0</xdr:rowOff>
    </xdr:from>
    <xdr:ext cx="184731" cy="264560"/>
    <xdr:sp macro="" textlink="">
      <xdr:nvSpPr>
        <xdr:cNvPr id="34" name="TextBox 33">
          <a:extLst>
            <a:ext uri="{FF2B5EF4-FFF2-40B4-BE49-F238E27FC236}">
              <a16:creationId xmlns:a16="http://schemas.microsoft.com/office/drawing/2014/main" xmlns="" id="{00000000-0008-0000-0000-000022000000}"/>
            </a:ext>
          </a:extLst>
        </xdr:cNvPr>
        <xdr:cNvSpPr txBox="1"/>
      </xdr:nvSpPr>
      <xdr:spPr>
        <a:xfrm>
          <a:off x="10739438" y="111537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650747</xdr:colOff>
      <xdr:row>1500</xdr:row>
      <xdr:rowOff>109727</xdr:rowOff>
    </xdr:from>
    <xdr:ext cx="27940" cy="5080"/>
    <xdr:sp macro="" textlink="">
      <xdr:nvSpPr>
        <xdr:cNvPr id="35" name="Shape 2">
          <a:extLst>
            <a:ext uri="{FF2B5EF4-FFF2-40B4-BE49-F238E27FC236}">
              <a16:creationId xmlns:a16="http://schemas.microsoft.com/office/drawing/2014/main" xmlns="" id="{00000000-0008-0000-0000-000023000000}"/>
            </a:ext>
          </a:extLst>
        </xdr:cNvPr>
        <xdr:cNvSpPr/>
      </xdr:nvSpPr>
      <xdr:spPr>
        <a:xfrm>
          <a:off x="7407147" y="74938127"/>
          <a:ext cx="27940" cy="5080"/>
        </a:xfrm>
        <a:custGeom>
          <a:avLst/>
          <a:gdLst/>
          <a:ahLst/>
          <a:cxnLst/>
          <a:rect l="0" t="0" r="0" b="0"/>
          <a:pathLst>
            <a:path w="27940" h="5080">
              <a:moveTo>
                <a:pt x="27431" y="0"/>
              </a:moveTo>
              <a:lnTo>
                <a:pt x="0" y="0"/>
              </a:lnTo>
              <a:lnTo>
                <a:pt x="0" y="4571"/>
              </a:lnTo>
              <a:lnTo>
                <a:pt x="27431" y="4571"/>
              </a:lnTo>
              <a:lnTo>
                <a:pt x="27431" y="0"/>
              </a:lnTo>
              <a:close/>
            </a:path>
          </a:pathLst>
        </a:custGeom>
        <a:solidFill>
          <a:srgbClr val="000000"/>
        </a:solidFill>
      </xdr:spPr>
    </xdr:sp>
    <xdr:clientData/>
  </xdr:oneCellAnchor>
  <xdr:oneCellAnchor>
    <xdr:from>
      <xdr:col>14</xdr:col>
      <xdr:colOff>867155</xdr:colOff>
      <xdr:row>1500</xdr:row>
      <xdr:rowOff>734569</xdr:rowOff>
    </xdr:from>
    <xdr:ext cx="26034" cy="5080"/>
    <xdr:sp macro="" textlink="">
      <xdr:nvSpPr>
        <xdr:cNvPr id="36" name="Shape 3">
          <a:extLst>
            <a:ext uri="{FF2B5EF4-FFF2-40B4-BE49-F238E27FC236}">
              <a16:creationId xmlns:a16="http://schemas.microsoft.com/office/drawing/2014/main" xmlns="" id="{00000000-0008-0000-0000-000024000000}"/>
            </a:ext>
          </a:extLst>
        </xdr:cNvPr>
        <xdr:cNvSpPr/>
      </xdr:nvSpPr>
      <xdr:spPr>
        <a:xfrm>
          <a:off x="7623555" y="75562969"/>
          <a:ext cx="26034" cy="5080"/>
        </a:xfrm>
        <a:custGeom>
          <a:avLst/>
          <a:gdLst/>
          <a:ahLst/>
          <a:cxnLst/>
          <a:rect l="0" t="0" r="0" b="0"/>
          <a:pathLst>
            <a:path w="26034" h="5080">
              <a:moveTo>
                <a:pt x="25907" y="0"/>
              </a:moveTo>
              <a:lnTo>
                <a:pt x="0" y="0"/>
              </a:lnTo>
              <a:lnTo>
                <a:pt x="0" y="4571"/>
              </a:lnTo>
              <a:lnTo>
                <a:pt x="25907" y="4571"/>
              </a:lnTo>
              <a:lnTo>
                <a:pt x="25907" y="0"/>
              </a:lnTo>
              <a:close/>
            </a:path>
          </a:pathLst>
        </a:custGeom>
        <a:solidFill>
          <a:srgbClr val="000000"/>
        </a:solidFill>
      </xdr:spPr>
    </xdr:sp>
    <xdr:clientData/>
  </xdr:oneCellAnchor>
  <xdr:oneCellAnchor>
    <xdr:from>
      <xdr:col>14</xdr:col>
      <xdr:colOff>867155</xdr:colOff>
      <xdr:row>1518</xdr:row>
      <xdr:rowOff>734569</xdr:rowOff>
    </xdr:from>
    <xdr:ext cx="26034" cy="5080"/>
    <xdr:sp macro="" textlink="">
      <xdr:nvSpPr>
        <xdr:cNvPr id="38" name="Shape 3">
          <a:extLst>
            <a:ext uri="{FF2B5EF4-FFF2-40B4-BE49-F238E27FC236}">
              <a16:creationId xmlns:a16="http://schemas.microsoft.com/office/drawing/2014/main" xmlns="" id="{00000000-0008-0000-0000-000026000000}"/>
            </a:ext>
          </a:extLst>
        </xdr:cNvPr>
        <xdr:cNvSpPr/>
      </xdr:nvSpPr>
      <xdr:spPr>
        <a:xfrm>
          <a:off x="11606593" y="417056444"/>
          <a:ext cx="26034" cy="5080"/>
        </a:xfrm>
        <a:custGeom>
          <a:avLst/>
          <a:gdLst/>
          <a:ahLst/>
          <a:cxnLst/>
          <a:rect l="0" t="0" r="0" b="0"/>
          <a:pathLst>
            <a:path w="26034" h="5080">
              <a:moveTo>
                <a:pt x="25907" y="0"/>
              </a:moveTo>
              <a:lnTo>
                <a:pt x="0" y="0"/>
              </a:lnTo>
              <a:lnTo>
                <a:pt x="0" y="4571"/>
              </a:lnTo>
              <a:lnTo>
                <a:pt x="25907" y="4571"/>
              </a:lnTo>
              <a:lnTo>
                <a:pt x="25907" y="0"/>
              </a:lnTo>
              <a:close/>
            </a:path>
          </a:pathLst>
        </a:custGeom>
        <a:solidFill>
          <a:srgbClr val="000000"/>
        </a:solidFill>
      </xdr:spPr>
    </xdr:sp>
    <xdr:clientData/>
  </xdr:oneCellAnchor>
  <xdr:oneCellAnchor>
    <xdr:from>
      <xdr:col>14</xdr:col>
      <xdr:colOff>0</xdr:colOff>
      <xdr:row>2540</xdr:row>
      <xdr:rowOff>0</xdr:rowOff>
    </xdr:from>
    <xdr:ext cx="184731" cy="264560"/>
    <xdr:sp macro="" textlink="">
      <xdr:nvSpPr>
        <xdr:cNvPr id="39" name="TextBox 38">
          <a:extLst>
            <a:ext uri="{FF2B5EF4-FFF2-40B4-BE49-F238E27FC236}">
              <a16:creationId xmlns:a16="http://schemas.microsoft.com/office/drawing/2014/main" xmlns="" id="{00000000-0008-0000-0000-000027000000}"/>
            </a:ext>
          </a:extLst>
        </xdr:cNvPr>
        <xdr:cNvSpPr txBox="1"/>
      </xdr:nvSpPr>
      <xdr:spPr>
        <a:xfrm>
          <a:off x="10227469" y="75846384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772668</xdr:colOff>
      <xdr:row>1790</xdr:row>
      <xdr:rowOff>0</xdr:rowOff>
    </xdr:from>
    <xdr:ext cx="24765" cy="5080"/>
    <xdr:sp macro="" textlink="">
      <xdr:nvSpPr>
        <xdr:cNvPr id="40" name="Shape 2">
          <a:extLst>
            <a:ext uri="{FF2B5EF4-FFF2-40B4-BE49-F238E27FC236}">
              <a16:creationId xmlns:a16="http://schemas.microsoft.com/office/drawing/2014/main" xmlns="" id="{00000000-0008-0000-0000-000028000000}"/>
            </a:ext>
          </a:extLst>
        </xdr:cNvPr>
        <xdr:cNvSpPr/>
      </xdr:nvSpPr>
      <xdr:spPr>
        <a:xfrm>
          <a:off x="6982968" y="28555950"/>
          <a:ext cx="24765" cy="5080"/>
        </a:xfrm>
        <a:custGeom>
          <a:avLst/>
          <a:gdLst/>
          <a:ahLst/>
          <a:cxnLst/>
          <a:rect l="0" t="0" r="0" b="0"/>
          <a:pathLst>
            <a:path w="24765" h="5080">
              <a:moveTo>
                <a:pt x="24383" y="0"/>
              </a:moveTo>
              <a:lnTo>
                <a:pt x="0" y="0"/>
              </a:lnTo>
              <a:lnTo>
                <a:pt x="0" y="4571"/>
              </a:lnTo>
              <a:lnTo>
                <a:pt x="24383" y="4571"/>
              </a:lnTo>
              <a:lnTo>
                <a:pt x="24383" y="0"/>
              </a:lnTo>
              <a:close/>
            </a:path>
          </a:pathLst>
        </a:custGeom>
        <a:solidFill>
          <a:srgbClr val="000000"/>
        </a:solidFill>
      </xdr:spPr>
    </xdr:sp>
    <xdr:clientData/>
  </xdr:oneCellAnchor>
  <xdr:oneCellAnchor>
    <xdr:from>
      <xdr:col>14</xdr:col>
      <xdr:colOff>772668</xdr:colOff>
      <xdr:row>1817</xdr:row>
      <xdr:rowOff>0</xdr:rowOff>
    </xdr:from>
    <xdr:ext cx="24765" cy="5080"/>
    <xdr:sp macro="" textlink="">
      <xdr:nvSpPr>
        <xdr:cNvPr id="41" name="Shape 2">
          <a:extLst>
            <a:ext uri="{FF2B5EF4-FFF2-40B4-BE49-F238E27FC236}">
              <a16:creationId xmlns:a16="http://schemas.microsoft.com/office/drawing/2014/main" xmlns="" id="{00000000-0008-0000-0000-000029000000}"/>
            </a:ext>
          </a:extLst>
        </xdr:cNvPr>
        <xdr:cNvSpPr/>
      </xdr:nvSpPr>
      <xdr:spPr>
        <a:xfrm>
          <a:off x="11575606" y="534741438"/>
          <a:ext cx="24765" cy="5080"/>
        </a:xfrm>
        <a:custGeom>
          <a:avLst/>
          <a:gdLst/>
          <a:ahLst/>
          <a:cxnLst/>
          <a:rect l="0" t="0" r="0" b="0"/>
          <a:pathLst>
            <a:path w="24765" h="5080">
              <a:moveTo>
                <a:pt x="24383" y="0"/>
              </a:moveTo>
              <a:lnTo>
                <a:pt x="0" y="0"/>
              </a:lnTo>
              <a:lnTo>
                <a:pt x="0" y="4571"/>
              </a:lnTo>
              <a:lnTo>
                <a:pt x="24383" y="4571"/>
              </a:lnTo>
              <a:lnTo>
                <a:pt x="24383" y="0"/>
              </a:lnTo>
              <a:close/>
            </a:path>
          </a:pathLst>
        </a:custGeom>
        <a:solidFill>
          <a:srgbClr val="000000"/>
        </a:solidFill>
      </xdr:spPr>
    </xdr:sp>
    <xdr:clientData/>
  </xdr:oneCellAnchor>
  <xdr:oneCellAnchor>
    <xdr:from>
      <xdr:col>14</xdr:col>
      <xdr:colOff>772668</xdr:colOff>
      <xdr:row>1844</xdr:row>
      <xdr:rowOff>0</xdr:rowOff>
    </xdr:from>
    <xdr:ext cx="24765" cy="5080"/>
    <xdr:sp macro="" textlink="">
      <xdr:nvSpPr>
        <xdr:cNvPr id="42" name="Shape 2">
          <a:extLst>
            <a:ext uri="{FF2B5EF4-FFF2-40B4-BE49-F238E27FC236}">
              <a16:creationId xmlns:a16="http://schemas.microsoft.com/office/drawing/2014/main" xmlns="" id="{00000000-0008-0000-0000-00002A000000}"/>
            </a:ext>
          </a:extLst>
        </xdr:cNvPr>
        <xdr:cNvSpPr/>
      </xdr:nvSpPr>
      <xdr:spPr>
        <a:xfrm>
          <a:off x="11575606" y="541234313"/>
          <a:ext cx="24765" cy="5080"/>
        </a:xfrm>
        <a:custGeom>
          <a:avLst/>
          <a:gdLst/>
          <a:ahLst/>
          <a:cxnLst/>
          <a:rect l="0" t="0" r="0" b="0"/>
          <a:pathLst>
            <a:path w="24765" h="5080">
              <a:moveTo>
                <a:pt x="24383" y="0"/>
              </a:moveTo>
              <a:lnTo>
                <a:pt x="0" y="0"/>
              </a:lnTo>
              <a:lnTo>
                <a:pt x="0" y="4571"/>
              </a:lnTo>
              <a:lnTo>
                <a:pt x="24383" y="4571"/>
              </a:lnTo>
              <a:lnTo>
                <a:pt x="24383" y="0"/>
              </a:lnTo>
              <a:close/>
            </a:path>
          </a:pathLst>
        </a:custGeom>
        <a:solidFill>
          <a:srgbClr val="000000"/>
        </a:solidFill>
      </xdr:spPr>
    </xdr:sp>
    <xdr:clientData/>
  </xdr:oneCellAnchor>
  <xdr:oneCellAnchor>
    <xdr:from>
      <xdr:col>14</xdr:col>
      <xdr:colOff>772668</xdr:colOff>
      <xdr:row>1936</xdr:row>
      <xdr:rowOff>0</xdr:rowOff>
    </xdr:from>
    <xdr:ext cx="24765" cy="5080"/>
    <xdr:sp macro="" textlink="">
      <xdr:nvSpPr>
        <xdr:cNvPr id="43" name="Shape 2">
          <a:extLst>
            <a:ext uri="{FF2B5EF4-FFF2-40B4-BE49-F238E27FC236}">
              <a16:creationId xmlns:a16="http://schemas.microsoft.com/office/drawing/2014/main" xmlns="" id="{00000000-0008-0000-0000-00002B000000}"/>
            </a:ext>
          </a:extLst>
        </xdr:cNvPr>
        <xdr:cNvSpPr/>
      </xdr:nvSpPr>
      <xdr:spPr>
        <a:xfrm>
          <a:off x="11575606" y="548147875"/>
          <a:ext cx="24765" cy="5080"/>
        </a:xfrm>
        <a:custGeom>
          <a:avLst/>
          <a:gdLst/>
          <a:ahLst/>
          <a:cxnLst/>
          <a:rect l="0" t="0" r="0" b="0"/>
          <a:pathLst>
            <a:path w="24765" h="5080">
              <a:moveTo>
                <a:pt x="24383" y="0"/>
              </a:moveTo>
              <a:lnTo>
                <a:pt x="0" y="0"/>
              </a:lnTo>
              <a:lnTo>
                <a:pt x="0" y="4571"/>
              </a:lnTo>
              <a:lnTo>
                <a:pt x="24383" y="4571"/>
              </a:lnTo>
              <a:lnTo>
                <a:pt x="24383" y="0"/>
              </a:lnTo>
              <a:close/>
            </a:path>
          </a:pathLst>
        </a:custGeom>
        <a:solidFill>
          <a:srgbClr val="000000"/>
        </a:solidFill>
      </xdr:spPr>
    </xdr:sp>
    <xdr:clientData/>
  </xdr:oneCellAnchor>
  <xdr:oneCellAnchor>
    <xdr:from>
      <xdr:col>14</xdr:col>
      <xdr:colOff>772668</xdr:colOff>
      <xdr:row>1967</xdr:row>
      <xdr:rowOff>0</xdr:rowOff>
    </xdr:from>
    <xdr:ext cx="24765" cy="5080"/>
    <xdr:sp macro="" textlink="">
      <xdr:nvSpPr>
        <xdr:cNvPr id="44" name="Shape 2">
          <a:extLst>
            <a:ext uri="{FF2B5EF4-FFF2-40B4-BE49-F238E27FC236}">
              <a16:creationId xmlns:a16="http://schemas.microsoft.com/office/drawing/2014/main" xmlns="" id="{00000000-0008-0000-0000-00002C000000}"/>
            </a:ext>
          </a:extLst>
        </xdr:cNvPr>
        <xdr:cNvSpPr/>
      </xdr:nvSpPr>
      <xdr:spPr>
        <a:xfrm>
          <a:off x="11575606" y="554228000"/>
          <a:ext cx="24765" cy="5080"/>
        </a:xfrm>
        <a:custGeom>
          <a:avLst/>
          <a:gdLst/>
          <a:ahLst/>
          <a:cxnLst/>
          <a:rect l="0" t="0" r="0" b="0"/>
          <a:pathLst>
            <a:path w="24765" h="5080">
              <a:moveTo>
                <a:pt x="24383" y="0"/>
              </a:moveTo>
              <a:lnTo>
                <a:pt x="0" y="0"/>
              </a:lnTo>
              <a:lnTo>
                <a:pt x="0" y="4571"/>
              </a:lnTo>
              <a:lnTo>
                <a:pt x="24383" y="4571"/>
              </a:lnTo>
              <a:lnTo>
                <a:pt x="24383" y="0"/>
              </a:lnTo>
              <a:close/>
            </a:path>
          </a:pathLst>
        </a:custGeom>
        <a:solidFill>
          <a:srgbClr val="000000"/>
        </a:solidFill>
      </xdr:spPr>
    </xdr:sp>
    <xdr:clientData/>
  </xdr:oneCellAnchor>
  <xdr:oneCellAnchor>
    <xdr:from>
      <xdr:col>14</xdr:col>
      <xdr:colOff>861060</xdr:colOff>
      <xdr:row>1501</xdr:row>
      <xdr:rowOff>0</xdr:rowOff>
    </xdr:from>
    <xdr:ext cx="26034" cy="5080"/>
    <xdr:sp macro="" textlink="">
      <xdr:nvSpPr>
        <xdr:cNvPr id="45" name="Shape 3">
          <a:extLst>
            <a:ext uri="{FF2B5EF4-FFF2-40B4-BE49-F238E27FC236}">
              <a16:creationId xmlns:a16="http://schemas.microsoft.com/office/drawing/2014/main" xmlns="" id="{00000000-0008-0000-0000-00002D000000}"/>
            </a:ext>
          </a:extLst>
        </xdr:cNvPr>
        <xdr:cNvSpPr/>
      </xdr:nvSpPr>
      <xdr:spPr>
        <a:xfrm>
          <a:off x="7071360" y="36265550"/>
          <a:ext cx="26034" cy="5080"/>
        </a:xfrm>
        <a:custGeom>
          <a:avLst/>
          <a:gdLst/>
          <a:ahLst/>
          <a:cxnLst/>
          <a:rect l="0" t="0" r="0" b="0"/>
          <a:pathLst>
            <a:path w="26034" h="5080">
              <a:moveTo>
                <a:pt x="25907" y="0"/>
              </a:moveTo>
              <a:lnTo>
                <a:pt x="0" y="0"/>
              </a:lnTo>
              <a:lnTo>
                <a:pt x="0" y="4571"/>
              </a:lnTo>
              <a:lnTo>
                <a:pt x="25907" y="4571"/>
              </a:lnTo>
              <a:lnTo>
                <a:pt x="25907" y="0"/>
              </a:lnTo>
              <a:close/>
            </a:path>
          </a:pathLst>
        </a:custGeom>
        <a:solidFill>
          <a:srgbClr val="000000">
            <a:alpha val="50000"/>
          </a:srgbClr>
        </a:solidFill>
      </xdr:spPr>
    </xdr:sp>
    <xdr:clientData/>
  </xdr:oneCellAnchor>
  <xdr:oneCellAnchor>
    <xdr:from>
      <xdr:col>14</xdr:col>
      <xdr:colOff>861060</xdr:colOff>
      <xdr:row>1512</xdr:row>
      <xdr:rowOff>0</xdr:rowOff>
    </xdr:from>
    <xdr:ext cx="26034" cy="5080"/>
    <xdr:sp macro="" textlink="">
      <xdr:nvSpPr>
        <xdr:cNvPr id="46" name="Shape 3">
          <a:extLst>
            <a:ext uri="{FF2B5EF4-FFF2-40B4-BE49-F238E27FC236}">
              <a16:creationId xmlns:a16="http://schemas.microsoft.com/office/drawing/2014/main" xmlns="" id="{00000000-0008-0000-0000-00002E000000}"/>
            </a:ext>
          </a:extLst>
        </xdr:cNvPr>
        <xdr:cNvSpPr/>
      </xdr:nvSpPr>
      <xdr:spPr>
        <a:xfrm>
          <a:off x="11663998" y="412998350"/>
          <a:ext cx="26034" cy="5080"/>
        </a:xfrm>
        <a:custGeom>
          <a:avLst/>
          <a:gdLst/>
          <a:ahLst/>
          <a:cxnLst/>
          <a:rect l="0" t="0" r="0" b="0"/>
          <a:pathLst>
            <a:path w="26034" h="5080">
              <a:moveTo>
                <a:pt x="25907" y="0"/>
              </a:moveTo>
              <a:lnTo>
                <a:pt x="0" y="0"/>
              </a:lnTo>
              <a:lnTo>
                <a:pt x="0" y="4571"/>
              </a:lnTo>
              <a:lnTo>
                <a:pt x="25907" y="4571"/>
              </a:lnTo>
              <a:lnTo>
                <a:pt x="25907" y="0"/>
              </a:lnTo>
              <a:close/>
            </a:path>
          </a:pathLst>
        </a:custGeom>
        <a:solidFill>
          <a:srgbClr val="000000">
            <a:alpha val="50000"/>
          </a:srgbClr>
        </a:solidFill>
      </xdr:spPr>
    </xdr:sp>
    <xdr:clientData/>
  </xdr:oneCellAnchor>
  <xdr:oneCellAnchor>
    <xdr:from>
      <xdr:col>14</xdr:col>
      <xdr:colOff>861060</xdr:colOff>
      <xdr:row>1519</xdr:row>
      <xdr:rowOff>0</xdr:rowOff>
    </xdr:from>
    <xdr:ext cx="26034" cy="5080"/>
    <xdr:sp macro="" textlink="">
      <xdr:nvSpPr>
        <xdr:cNvPr id="47" name="Shape 3">
          <a:extLst>
            <a:ext uri="{FF2B5EF4-FFF2-40B4-BE49-F238E27FC236}">
              <a16:creationId xmlns:a16="http://schemas.microsoft.com/office/drawing/2014/main" xmlns="" id="{00000000-0008-0000-0000-00002F000000}"/>
            </a:ext>
          </a:extLst>
        </xdr:cNvPr>
        <xdr:cNvSpPr/>
      </xdr:nvSpPr>
      <xdr:spPr>
        <a:xfrm>
          <a:off x="11663998" y="425372913"/>
          <a:ext cx="26034" cy="5080"/>
        </a:xfrm>
        <a:custGeom>
          <a:avLst/>
          <a:gdLst/>
          <a:ahLst/>
          <a:cxnLst/>
          <a:rect l="0" t="0" r="0" b="0"/>
          <a:pathLst>
            <a:path w="26034" h="5080">
              <a:moveTo>
                <a:pt x="25907" y="0"/>
              </a:moveTo>
              <a:lnTo>
                <a:pt x="0" y="0"/>
              </a:lnTo>
              <a:lnTo>
                <a:pt x="0" y="4571"/>
              </a:lnTo>
              <a:lnTo>
                <a:pt x="25907" y="4571"/>
              </a:lnTo>
              <a:lnTo>
                <a:pt x="25907" y="0"/>
              </a:lnTo>
              <a:close/>
            </a:path>
          </a:pathLst>
        </a:custGeom>
        <a:solidFill>
          <a:srgbClr val="000000">
            <a:alpha val="50000"/>
          </a:srgbClr>
        </a:solidFill>
      </xdr:spPr>
    </xdr:sp>
    <xdr:clientData/>
  </xdr:oneCellAnchor>
  <xdr:oneCellAnchor>
    <xdr:from>
      <xdr:col>14</xdr:col>
      <xdr:colOff>0</xdr:colOff>
      <xdr:row>453</xdr:row>
      <xdr:rowOff>0</xdr:rowOff>
    </xdr:from>
    <xdr:ext cx="184731" cy="264560"/>
    <xdr:sp macro="" textlink="">
      <xdr:nvSpPr>
        <xdr:cNvPr id="48" name="TextBox 47">
          <a:extLst>
            <a:ext uri="{FF2B5EF4-FFF2-40B4-BE49-F238E27FC236}">
              <a16:creationId xmlns:a16="http://schemas.microsoft.com/office/drawing/2014/main" xmlns="" id="{00000000-0008-0000-0000-000030000000}"/>
            </a:ext>
          </a:extLst>
        </xdr:cNvPr>
        <xdr:cNvSpPr txBox="1"/>
      </xdr:nvSpPr>
      <xdr:spPr>
        <a:xfrm>
          <a:off x="10287000" y="863322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453</xdr:row>
      <xdr:rowOff>0</xdr:rowOff>
    </xdr:from>
    <xdr:ext cx="184731" cy="264560"/>
    <xdr:sp macro="" textlink="">
      <xdr:nvSpPr>
        <xdr:cNvPr id="49" name="TextBox 48">
          <a:extLst>
            <a:ext uri="{FF2B5EF4-FFF2-40B4-BE49-F238E27FC236}">
              <a16:creationId xmlns:a16="http://schemas.microsoft.com/office/drawing/2014/main" xmlns="" id="{00000000-0008-0000-0000-000031000000}"/>
            </a:ext>
          </a:extLst>
        </xdr:cNvPr>
        <xdr:cNvSpPr txBox="1"/>
      </xdr:nvSpPr>
      <xdr:spPr>
        <a:xfrm>
          <a:off x="10287000" y="863322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2926</xdr:row>
      <xdr:rowOff>0</xdr:rowOff>
    </xdr:from>
    <xdr:ext cx="184731" cy="264560"/>
    <xdr:sp macro="" textlink="">
      <xdr:nvSpPr>
        <xdr:cNvPr id="50" name="TextBox 49">
          <a:extLst>
            <a:ext uri="{FF2B5EF4-FFF2-40B4-BE49-F238E27FC236}">
              <a16:creationId xmlns:a16="http://schemas.microsoft.com/office/drawing/2014/main" xmlns="" id="{00000000-0008-0000-0000-000032000000}"/>
            </a:ext>
          </a:extLst>
        </xdr:cNvPr>
        <xdr:cNvSpPr txBox="1"/>
      </xdr:nvSpPr>
      <xdr:spPr>
        <a:xfrm>
          <a:off x="10287000" y="11480244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2926</xdr:row>
      <xdr:rowOff>0</xdr:rowOff>
    </xdr:from>
    <xdr:ext cx="184731" cy="264560"/>
    <xdr:sp macro="" textlink="">
      <xdr:nvSpPr>
        <xdr:cNvPr id="51" name="TextBox 50">
          <a:extLst>
            <a:ext uri="{FF2B5EF4-FFF2-40B4-BE49-F238E27FC236}">
              <a16:creationId xmlns:a16="http://schemas.microsoft.com/office/drawing/2014/main" xmlns="" id="{00000000-0008-0000-0000-000033000000}"/>
            </a:ext>
          </a:extLst>
        </xdr:cNvPr>
        <xdr:cNvSpPr txBox="1"/>
      </xdr:nvSpPr>
      <xdr:spPr>
        <a:xfrm>
          <a:off x="10287000" y="11480244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446</xdr:row>
      <xdr:rowOff>0</xdr:rowOff>
    </xdr:from>
    <xdr:ext cx="184731" cy="264560"/>
    <xdr:sp macro="" textlink="">
      <xdr:nvSpPr>
        <xdr:cNvPr id="52" name="TextBox 51">
          <a:extLst>
            <a:ext uri="{FF2B5EF4-FFF2-40B4-BE49-F238E27FC236}">
              <a16:creationId xmlns:a16="http://schemas.microsoft.com/office/drawing/2014/main" xmlns="" id="{00000000-0008-0000-0000-000034000000}"/>
            </a:ext>
          </a:extLst>
        </xdr:cNvPr>
        <xdr:cNvSpPr txBox="1"/>
      </xdr:nvSpPr>
      <xdr:spPr>
        <a:xfrm>
          <a:off x="10287000" y="8117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446</xdr:row>
      <xdr:rowOff>0</xdr:rowOff>
    </xdr:from>
    <xdr:ext cx="184731" cy="264560"/>
    <xdr:sp macro="" textlink="">
      <xdr:nvSpPr>
        <xdr:cNvPr id="53" name="TextBox 52">
          <a:extLst>
            <a:ext uri="{FF2B5EF4-FFF2-40B4-BE49-F238E27FC236}">
              <a16:creationId xmlns:a16="http://schemas.microsoft.com/office/drawing/2014/main" xmlns="" id="{00000000-0008-0000-0000-000035000000}"/>
            </a:ext>
          </a:extLst>
        </xdr:cNvPr>
        <xdr:cNvSpPr txBox="1"/>
      </xdr:nvSpPr>
      <xdr:spPr>
        <a:xfrm>
          <a:off x="10287000" y="8117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473</xdr:row>
      <xdr:rowOff>0</xdr:rowOff>
    </xdr:from>
    <xdr:ext cx="184731" cy="264560"/>
    <xdr:sp macro="" textlink="">
      <xdr:nvSpPr>
        <xdr:cNvPr id="54" name="TextBox 53">
          <a:extLst>
            <a:ext uri="{FF2B5EF4-FFF2-40B4-BE49-F238E27FC236}">
              <a16:creationId xmlns:a16="http://schemas.microsoft.com/office/drawing/2014/main" xmlns="" id="{00000000-0008-0000-0000-000036000000}"/>
            </a:ext>
          </a:extLst>
        </xdr:cNvPr>
        <xdr:cNvSpPr txBox="1"/>
      </xdr:nvSpPr>
      <xdr:spPr>
        <a:xfrm>
          <a:off x="9991725" y="9579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473</xdr:row>
      <xdr:rowOff>0</xdr:rowOff>
    </xdr:from>
    <xdr:ext cx="184731" cy="264560"/>
    <xdr:sp macro="" textlink="">
      <xdr:nvSpPr>
        <xdr:cNvPr id="55" name="TextBox 54">
          <a:extLst>
            <a:ext uri="{FF2B5EF4-FFF2-40B4-BE49-F238E27FC236}">
              <a16:creationId xmlns:a16="http://schemas.microsoft.com/office/drawing/2014/main" xmlns="" id="{00000000-0008-0000-0000-000037000000}"/>
            </a:ext>
          </a:extLst>
        </xdr:cNvPr>
        <xdr:cNvSpPr txBox="1"/>
      </xdr:nvSpPr>
      <xdr:spPr>
        <a:xfrm>
          <a:off x="9991725" y="9579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0</xdr:colOff>
      <xdr:row>512</xdr:row>
      <xdr:rowOff>0</xdr:rowOff>
    </xdr:from>
    <xdr:ext cx="85725" cy="679785"/>
    <xdr:sp macro="" textlink="">
      <xdr:nvSpPr>
        <xdr:cNvPr id="56" name="Text Box 828">
          <a:extLst>
            <a:ext uri="{FF2B5EF4-FFF2-40B4-BE49-F238E27FC236}">
              <a16:creationId xmlns:a16="http://schemas.microsoft.com/office/drawing/2014/main" xmlns="" id="{00000000-0008-0000-0000-000038000000}"/>
            </a:ext>
          </a:extLst>
        </xdr:cNvPr>
        <xdr:cNvSpPr txBox="1">
          <a:spLocks noChangeArrowheads="1"/>
        </xdr:cNvSpPr>
      </xdr:nvSpPr>
      <xdr:spPr bwMode="auto">
        <a:xfrm>
          <a:off x="3280833" y="630851333"/>
          <a:ext cx="85725" cy="679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512</xdr:row>
      <xdr:rowOff>0</xdr:rowOff>
    </xdr:from>
    <xdr:ext cx="85725" cy="679785"/>
    <xdr:sp macro="" textlink="">
      <xdr:nvSpPr>
        <xdr:cNvPr id="57" name="Text Box 854">
          <a:extLst>
            <a:ext uri="{FF2B5EF4-FFF2-40B4-BE49-F238E27FC236}">
              <a16:creationId xmlns:a16="http://schemas.microsoft.com/office/drawing/2014/main" xmlns="" id="{00000000-0008-0000-0000-000039000000}"/>
            </a:ext>
          </a:extLst>
        </xdr:cNvPr>
        <xdr:cNvSpPr txBox="1">
          <a:spLocks noChangeArrowheads="1"/>
        </xdr:cNvSpPr>
      </xdr:nvSpPr>
      <xdr:spPr bwMode="auto">
        <a:xfrm>
          <a:off x="3280833" y="630851333"/>
          <a:ext cx="85725" cy="679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512</xdr:row>
      <xdr:rowOff>0</xdr:rowOff>
    </xdr:from>
    <xdr:ext cx="85725" cy="679785"/>
    <xdr:sp macro="" textlink="">
      <xdr:nvSpPr>
        <xdr:cNvPr id="58" name="Text Box 880">
          <a:extLst>
            <a:ext uri="{FF2B5EF4-FFF2-40B4-BE49-F238E27FC236}">
              <a16:creationId xmlns:a16="http://schemas.microsoft.com/office/drawing/2014/main" xmlns="" id="{00000000-0008-0000-0000-00003A000000}"/>
            </a:ext>
          </a:extLst>
        </xdr:cNvPr>
        <xdr:cNvSpPr txBox="1">
          <a:spLocks noChangeArrowheads="1"/>
        </xdr:cNvSpPr>
      </xdr:nvSpPr>
      <xdr:spPr bwMode="auto">
        <a:xfrm>
          <a:off x="3280833" y="630851333"/>
          <a:ext cx="85725" cy="679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461772</xdr:colOff>
      <xdr:row>718</xdr:row>
      <xdr:rowOff>377960</xdr:rowOff>
    </xdr:from>
    <xdr:ext cx="725805" cy="6350"/>
    <xdr:sp macro="" textlink="">
      <xdr:nvSpPr>
        <xdr:cNvPr id="59" name="Shape 5">
          <a:extLst>
            <a:ext uri="{FF2B5EF4-FFF2-40B4-BE49-F238E27FC236}">
              <a16:creationId xmlns:a16="http://schemas.microsoft.com/office/drawing/2014/main" xmlns="" id="{00000000-0008-0000-0000-00003B000000}"/>
            </a:ext>
          </a:extLst>
        </xdr:cNvPr>
        <xdr:cNvSpPr/>
      </xdr:nvSpPr>
      <xdr:spPr>
        <a:xfrm>
          <a:off x="6519672" y="57366035"/>
          <a:ext cx="725805" cy="6350"/>
        </a:xfrm>
        <a:custGeom>
          <a:avLst/>
          <a:gdLst/>
          <a:ahLst/>
          <a:cxnLst/>
          <a:rect l="0" t="0" r="0" b="0"/>
          <a:pathLst>
            <a:path w="725805" h="6350">
              <a:moveTo>
                <a:pt x="725734" y="0"/>
              </a:moveTo>
              <a:lnTo>
                <a:pt x="0" y="0"/>
              </a:lnTo>
              <a:lnTo>
                <a:pt x="0" y="6095"/>
              </a:lnTo>
              <a:lnTo>
                <a:pt x="725734" y="6095"/>
              </a:lnTo>
              <a:lnTo>
                <a:pt x="725734" y="0"/>
              </a:lnTo>
              <a:close/>
            </a:path>
          </a:pathLst>
        </a:custGeom>
        <a:solidFill>
          <a:srgbClr val="000000">
            <a:alpha val="50000"/>
          </a:srgbClr>
        </a:solidFill>
      </xdr:spPr>
    </xdr:sp>
    <xdr:clientData/>
  </xdr:oneCellAnchor>
  <xdr:oneCellAnchor>
    <xdr:from>
      <xdr:col>14</xdr:col>
      <xdr:colOff>1160007</xdr:colOff>
      <xdr:row>718</xdr:row>
      <xdr:rowOff>908312</xdr:rowOff>
    </xdr:from>
    <xdr:ext cx="460375" cy="6350"/>
    <xdr:sp macro="" textlink="">
      <xdr:nvSpPr>
        <xdr:cNvPr id="60" name="Shape 6">
          <a:extLst>
            <a:ext uri="{FF2B5EF4-FFF2-40B4-BE49-F238E27FC236}">
              <a16:creationId xmlns:a16="http://schemas.microsoft.com/office/drawing/2014/main" xmlns="" id="{00000000-0008-0000-0000-00003C000000}"/>
            </a:ext>
          </a:extLst>
        </xdr:cNvPr>
        <xdr:cNvSpPr/>
      </xdr:nvSpPr>
      <xdr:spPr>
        <a:xfrm>
          <a:off x="7217907" y="57896387"/>
          <a:ext cx="460375" cy="6350"/>
        </a:xfrm>
        <a:custGeom>
          <a:avLst/>
          <a:gdLst/>
          <a:ahLst/>
          <a:cxnLst/>
          <a:rect l="0" t="0" r="0" b="0"/>
          <a:pathLst>
            <a:path w="460375" h="6350">
              <a:moveTo>
                <a:pt x="460247" y="0"/>
              </a:moveTo>
              <a:lnTo>
                <a:pt x="0" y="0"/>
              </a:lnTo>
              <a:lnTo>
                <a:pt x="0" y="6095"/>
              </a:lnTo>
              <a:lnTo>
                <a:pt x="460247" y="6095"/>
              </a:lnTo>
              <a:lnTo>
                <a:pt x="460247" y="0"/>
              </a:lnTo>
              <a:close/>
            </a:path>
          </a:pathLst>
        </a:custGeom>
        <a:solidFill>
          <a:srgbClr val="000000">
            <a:alpha val="50000"/>
          </a:srgbClr>
        </a:solidFill>
      </xdr:spPr>
    </xdr:sp>
    <xdr:clientData/>
  </xdr:oneCellAnchor>
  <xdr:oneCellAnchor>
    <xdr:from>
      <xdr:col>14</xdr:col>
      <xdr:colOff>461772</xdr:colOff>
      <xdr:row>2906</xdr:row>
      <xdr:rowOff>0</xdr:rowOff>
    </xdr:from>
    <xdr:ext cx="725805" cy="6350"/>
    <xdr:sp macro="" textlink="">
      <xdr:nvSpPr>
        <xdr:cNvPr id="61" name="Shape 5">
          <a:extLst>
            <a:ext uri="{FF2B5EF4-FFF2-40B4-BE49-F238E27FC236}">
              <a16:creationId xmlns:a16="http://schemas.microsoft.com/office/drawing/2014/main" xmlns="" id="{00000000-0008-0000-0000-00003D000000}"/>
            </a:ext>
          </a:extLst>
        </xdr:cNvPr>
        <xdr:cNvSpPr/>
      </xdr:nvSpPr>
      <xdr:spPr>
        <a:xfrm>
          <a:off x="6814947" y="33880425"/>
          <a:ext cx="725805" cy="6350"/>
        </a:xfrm>
        <a:custGeom>
          <a:avLst/>
          <a:gdLst/>
          <a:ahLst/>
          <a:cxnLst/>
          <a:rect l="0" t="0" r="0" b="0"/>
          <a:pathLst>
            <a:path w="725805" h="6350">
              <a:moveTo>
                <a:pt x="725734" y="0"/>
              </a:moveTo>
              <a:lnTo>
                <a:pt x="0" y="0"/>
              </a:lnTo>
              <a:lnTo>
                <a:pt x="0" y="6095"/>
              </a:lnTo>
              <a:lnTo>
                <a:pt x="725734" y="6095"/>
              </a:lnTo>
              <a:lnTo>
                <a:pt x="725734" y="0"/>
              </a:lnTo>
              <a:close/>
            </a:path>
          </a:pathLst>
        </a:custGeom>
        <a:solidFill>
          <a:srgbClr val="000000">
            <a:alpha val="50000"/>
          </a:srgbClr>
        </a:solidFill>
      </xdr:spPr>
    </xdr:sp>
    <xdr:clientData/>
  </xdr:oneCellAnchor>
  <xdr:oneCellAnchor>
    <xdr:from>
      <xdr:col>14</xdr:col>
      <xdr:colOff>1160007</xdr:colOff>
      <xdr:row>2906</xdr:row>
      <xdr:rowOff>0</xdr:rowOff>
    </xdr:from>
    <xdr:ext cx="460375" cy="6350"/>
    <xdr:sp macro="" textlink="">
      <xdr:nvSpPr>
        <xdr:cNvPr id="62" name="Shape 6">
          <a:extLst>
            <a:ext uri="{FF2B5EF4-FFF2-40B4-BE49-F238E27FC236}">
              <a16:creationId xmlns:a16="http://schemas.microsoft.com/office/drawing/2014/main" xmlns="" id="{00000000-0008-0000-0000-00003E000000}"/>
            </a:ext>
          </a:extLst>
        </xdr:cNvPr>
        <xdr:cNvSpPr/>
      </xdr:nvSpPr>
      <xdr:spPr>
        <a:xfrm>
          <a:off x="7513182" y="33880425"/>
          <a:ext cx="460375" cy="6350"/>
        </a:xfrm>
        <a:custGeom>
          <a:avLst/>
          <a:gdLst/>
          <a:ahLst/>
          <a:cxnLst/>
          <a:rect l="0" t="0" r="0" b="0"/>
          <a:pathLst>
            <a:path w="460375" h="6350">
              <a:moveTo>
                <a:pt x="460247" y="0"/>
              </a:moveTo>
              <a:lnTo>
                <a:pt x="0" y="0"/>
              </a:lnTo>
              <a:lnTo>
                <a:pt x="0" y="6095"/>
              </a:lnTo>
              <a:lnTo>
                <a:pt x="460247" y="6095"/>
              </a:lnTo>
              <a:lnTo>
                <a:pt x="460247" y="0"/>
              </a:lnTo>
              <a:close/>
            </a:path>
          </a:pathLst>
        </a:custGeom>
        <a:solidFill>
          <a:srgbClr val="000000">
            <a:alpha val="50000"/>
          </a:srgbClr>
        </a:solidFill>
      </xdr:spPr>
    </xdr:sp>
    <xdr:clientData/>
  </xdr:oneCellAnchor>
  <xdr:oneCellAnchor>
    <xdr:from>
      <xdr:col>14</xdr:col>
      <xdr:colOff>772668</xdr:colOff>
      <xdr:row>1904</xdr:row>
      <xdr:rowOff>0</xdr:rowOff>
    </xdr:from>
    <xdr:ext cx="24765" cy="5080"/>
    <xdr:sp macro="" textlink="">
      <xdr:nvSpPr>
        <xdr:cNvPr id="63" name="Shape 2">
          <a:extLst>
            <a:ext uri="{FF2B5EF4-FFF2-40B4-BE49-F238E27FC236}">
              <a16:creationId xmlns:a16="http://schemas.microsoft.com/office/drawing/2014/main" xmlns="" id="{00000000-0008-0000-0000-00003F000000}"/>
            </a:ext>
          </a:extLst>
        </xdr:cNvPr>
        <xdr:cNvSpPr/>
      </xdr:nvSpPr>
      <xdr:spPr>
        <a:xfrm>
          <a:off x="11154918" y="591989333"/>
          <a:ext cx="24765" cy="5080"/>
        </a:xfrm>
        <a:custGeom>
          <a:avLst/>
          <a:gdLst/>
          <a:ahLst/>
          <a:cxnLst/>
          <a:rect l="0" t="0" r="0" b="0"/>
          <a:pathLst>
            <a:path w="24765" h="5080">
              <a:moveTo>
                <a:pt x="24383" y="0"/>
              </a:moveTo>
              <a:lnTo>
                <a:pt x="0" y="0"/>
              </a:lnTo>
              <a:lnTo>
                <a:pt x="0" y="4571"/>
              </a:lnTo>
              <a:lnTo>
                <a:pt x="24383" y="4571"/>
              </a:lnTo>
              <a:lnTo>
                <a:pt x="24383" y="0"/>
              </a:lnTo>
              <a:close/>
            </a:path>
          </a:pathLst>
        </a:custGeom>
        <a:solidFill>
          <a:srgbClr val="000000"/>
        </a:solidFill>
      </xdr:spPr>
    </xdr:sp>
    <xdr:clientData/>
  </xdr:oneCellAnchor>
  <xdr:oneCellAnchor>
    <xdr:from>
      <xdr:col>14</xdr:col>
      <xdr:colOff>772668</xdr:colOff>
      <xdr:row>1874</xdr:row>
      <xdr:rowOff>0</xdr:rowOff>
    </xdr:from>
    <xdr:ext cx="24765" cy="5080"/>
    <xdr:sp macro="" textlink="">
      <xdr:nvSpPr>
        <xdr:cNvPr id="64" name="Shape 2">
          <a:extLst>
            <a:ext uri="{FF2B5EF4-FFF2-40B4-BE49-F238E27FC236}">
              <a16:creationId xmlns:a16="http://schemas.microsoft.com/office/drawing/2014/main" xmlns="" id="{00000000-0008-0000-0000-000040000000}"/>
            </a:ext>
          </a:extLst>
        </xdr:cNvPr>
        <xdr:cNvSpPr/>
      </xdr:nvSpPr>
      <xdr:spPr>
        <a:xfrm>
          <a:off x="11154918" y="584517500"/>
          <a:ext cx="24765" cy="5080"/>
        </a:xfrm>
        <a:custGeom>
          <a:avLst/>
          <a:gdLst/>
          <a:ahLst/>
          <a:cxnLst/>
          <a:rect l="0" t="0" r="0" b="0"/>
          <a:pathLst>
            <a:path w="24765" h="5080">
              <a:moveTo>
                <a:pt x="24383" y="0"/>
              </a:moveTo>
              <a:lnTo>
                <a:pt x="0" y="0"/>
              </a:lnTo>
              <a:lnTo>
                <a:pt x="0" y="4571"/>
              </a:lnTo>
              <a:lnTo>
                <a:pt x="24383" y="4571"/>
              </a:lnTo>
              <a:lnTo>
                <a:pt x="24383" y="0"/>
              </a:lnTo>
              <a:close/>
            </a:path>
          </a:pathLst>
        </a:custGeom>
        <a:solidFill>
          <a:srgbClr val="000000"/>
        </a:solidFill>
      </xdr:spPr>
    </xdr:sp>
    <xdr:clientData/>
  </xdr:oneCellAnchor>
  <xdr:oneCellAnchor>
    <xdr:from>
      <xdr:col>14</xdr:col>
      <xdr:colOff>695325</xdr:colOff>
      <xdr:row>1762</xdr:row>
      <xdr:rowOff>0</xdr:rowOff>
    </xdr:from>
    <xdr:ext cx="184731" cy="264560"/>
    <xdr:sp macro="" textlink="">
      <xdr:nvSpPr>
        <xdr:cNvPr id="65" name="TextBox 64">
          <a:extLst>
            <a:ext uri="{FF2B5EF4-FFF2-40B4-BE49-F238E27FC236}">
              <a16:creationId xmlns:a16="http://schemas.microsoft.com/office/drawing/2014/main" xmlns="" id="{00000000-0008-0000-0000-000041000000}"/>
            </a:ext>
          </a:extLst>
        </xdr:cNvPr>
        <xdr:cNvSpPr txBox="1"/>
      </xdr:nvSpPr>
      <xdr:spPr>
        <a:xfrm>
          <a:off x="8286750" y="4922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1762</xdr:row>
      <xdr:rowOff>0</xdr:rowOff>
    </xdr:from>
    <xdr:ext cx="184731" cy="264560"/>
    <xdr:sp macro="" textlink="">
      <xdr:nvSpPr>
        <xdr:cNvPr id="66" name="TextBox 65">
          <a:extLst>
            <a:ext uri="{FF2B5EF4-FFF2-40B4-BE49-F238E27FC236}">
              <a16:creationId xmlns:a16="http://schemas.microsoft.com/office/drawing/2014/main" xmlns="" id="{00000000-0008-0000-0000-000042000000}"/>
            </a:ext>
          </a:extLst>
        </xdr:cNvPr>
        <xdr:cNvSpPr txBox="1"/>
      </xdr:nvSpPr>
      <xdr:spPr>
        <a:xfrm>
          <a:off x="8286750" y="4922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1762</xdr:row>
      <xdr:rowOff>0</xdr:rowOff>
    </xdr:from>
    <xdr:ext cx="184731" cy="264560"/>
    <xdr:sp macro="" textlink="">
      <xdr:nvSpPr>
        <xdr:cNvPr id="67" name="TextBox 66">
          <a:extLst>
            <a:ext uri="{FF2B5EF4-FFF2-40B4-BE49-F238E27FC236}">
              <a16:creationId xmlns:a16="http://schemas.microsoft.com/office/drawing/2014/main" xmlns="" id="{00000000-0008-0000-0000-000043000000}"/>
            </a:ext>
          </a:extLst>
        </xdr:cNvPr>
        <xdr:cNvSpPr txBox="1"/>
      </xdr:nvSpPr>
      <xdr:spPr>
        <a:xfrm>
          <a:off x="8286750" y="4922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1762</xdr:row>
      <xdr:rowOff>0</xdr:rowOff>
    </xdr:from>
    <xdr:ext cx="184731" cy="264560"/>
    <xdr:sp macro="" textlink="">
      <xdr:nvSpPr>
        <xdr:cNvPr id="68" name="TextBox 67">
          <a:extLst>
            <a:ext uri="{FF2B5EF4-FFF2-40B4-BE49-F238E27FC236}">
              <a16:creationId xmlns:a16="http://schemas.microsoft.com/office/drawing/2014/main" xmlns="" id="{00000000-0008-0000-0000-000044000000}"/>
            </a:ext>
          </a:extLst>
        </xdr:cNvPr>
        <xdr:cNvSpPr txBox="1"/>
      </xdr:nvSpPr>
      <xdr:spPr>
        <a:xfrm>
          <a:off x="8286750" y="4922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1766</xdr:row>
      <xdr:rowOff>0</xdr:rowOff>
    </xdr:from>
    <xdr:ext cx="184731" cy="264560"/>
    <xdr:sp macro="" textlink="">
      <xdr:nvSpPr>
        <xdr:cNvPr id="69" name="TextBox 68">
          <a:extLst>
            <a:ext uri="{FF2B5EF4-FFF2-40B4-BE49-F238E27FC236}">
              <a16:creationId xmlns:a16="http://schemas.microsoft.com/office/drawing/2014/main" xmlns="" id="{00000000-0008-0000-0000-000045000000}"/>
            </a:ext>
          </a:extLst>
        </xdr:cNvPr>
        <xdr:cNvSpPr txBox="1"/>
      </xdr:nvSpPr>
      <xdr:spPr>
        <a:xfrm>
          <a:off x="11077575" y="722196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1766</xdr:row>
      <xdr:rowOff>0</xdr:rowOff>
    </xdr:from>
    <xdr:ext cx="184731" cy="264560"/>
    <xdr:sp macro="" textlink="">
      <xdr:nvSpPr>
        <xdr:cNvPr id="70" name="TextBox 69">
          <a:extLst>
            <a:ext uri="{FF2B5EF4-FFF2-40B4-BE49-F238E27FC236}">
              <a16:creationId xmlns:a16="http://schemas.microsoft.com/office/drawing/2014/main" xmlns="" id="{00000000-0008-0000-0000-000046000000}"/>
            </a:ext>
          </a:extLst>
        </xdr:cNvPr>
        <xdr:cNvSpPr txBox="1"/>
      </xdr:nvSpPr>
      <xdr:spPr>
        <a:xfrm>
          <a:off x="11077575" y="722196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1766</xdr:row>
      <xdr:rowOff>0</xdr:rowOff>
    </xdr:from>
    <xdr:ext cx="184731" cy="264560"/>
    <xdr:sp macro="" textlink="">
      <xdr:nvSpPr>
        <xdr:cNvPr id="71" name="TextBox 70">
          <a:extLst>
            <a:ext uri="{FF2B5EF4-FFF2-40B4-BE49-F238E27FC236}">
              <a16:creationId xmlns:a16="http://schemas.microsoft.com/office/drawing/2014/main" xmlns="" id="{00000000-0008-0000-0000-000047000000}"/>
            </a:ext>
          </a:extLst>
        </xdr:cNvPr>
        <xdr:cNvSpPr txBox="1"/>
      </xdr:nvSpPr>
      <xdr:spPr>
        <a:xfrm>
          <a:off x="11077575" y="722196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1766</xdr:row>
      <xdr:rowOff>0</xdr:rowOff>
    </xdr:from>
    <xdr:ext cx="184731" cy="264560"/>
    <xdr:sp macro="" textlink="">
      <xdr:nvSpPr>
        <xdr:cNvPr id="72" name="TextBox 71">
          <a:extLst>
            <a:ext uri="{FF2B5EF4-FFF2-40B4-BE49-F238E27FC236}">
              <a16:creationId xmlns:a16="http://schemas.microsoft.com/office/drawing/2014/main" xmlns="" id="{00000000-0008-0000-0000-000048000000}"/>
            </a:ext>
          </a:extLst>
        </xdr:cNvPr>
        <xdr:cNvSpPr txBox="1"/>
      </xdr:nvSpPr>
      <xdr:spPr>
        <a:xfrm>
          <a:off x="11077575" y="722196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879</xdr:row>
      <xdr:rowOff>0</xdr:rowOff>
    </xdr:from>
    <xdr:ext cx="184731" cy="264560"/>
    <xdr:sp macro="" textlink="">
      <xdr:nvSpPr>
        <xdr:cNvPr id="73" name="TextBox 72">
          <a:extLst>
            <a:ext uri="{FF2B5EF4-FFF2-40B4-BE49-F238E27FC236}">
              <a16:creationId xmlns:a16="http://schemas.microsoft.com/office/drawing/2014/main" xmlns="" id="{00000000-0008-0000-0000-000049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74" name="TextBox 73">
          <a:extLst>
            <a:ext uri="{FF2B5EF4-FFF2-40B4-BE49-F238E27FC236}">
              <a16:creationId xmlns:a16="http://schemas.microsoft.com/office/drawing/2014/main" xmlns="" id="{00000000-0008-0000-0000-00004A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75" name="TextBox 74">
          <a:extLst>
            <a:ext uri="{FF2B5EF4-FFF2-40B4-BE49-F238E27FC236}">
              <a16:creationId xmlns:a16="http://schemas.microsoft.com/office/drawing/2014/main" xmlns="" id="{00000000-0008-0000-0000-00004B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76" name="TextBox 75">
          <a:extLst>
            <a:ext uri="{FF2B5EF4-FFF2-40B4-BE49-F238E27FC236}">
              <a16:creationId xmlns:a16="http://schemas.microsoft.com/office/drawing/2014/main" xmlns="" id="{00000000-0008-0000-0000-00004C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77" name="TextBox 76">
          <a:extLst>
            <a:ext uri="{FF2B5EF4-FFF2-40B4-BE49-F238E27FC236}">
              <a16:creationId xmlns:a16="http://schemas.microsoft.com/office/drawing/2014/main" xmlns="" id="{00000000-0008-0000-0000-00004D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78" name="TextBox 77">
          <a:extLst>
            <a:ext uri="{FF2B5EF4-FFF2-40B4-BE49-F238E27FC236}">
              <a16:creationId xmlns:a16="http://schemas.microsoft.com/office/drawing/2014/main" xmlns="" id="{00000000-0008-0000-0000-00004E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79" name="TextBox 78">
          <a:extLst>
            <a:ext uri="{FF2B5EF4-FFF2-40B4-BE49-F238E27FC236}">
              <a16:creationId xmlns:a16="http://schemas.microsoft.com/office/drawing/2014/main" xmlns="" id="{00000000-0008-0000-0000-00004F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80" name="TextBox 79">
          <a:extLst>
            <a:ext uri="{FF2B5EF4-FFF2-40B4-BE49-F238E27FC236}">
              <a16:creationId xmlns:a16="http://schemas.microsoft.com/office/drawing/2014/main" xmlns="" id="{00000000-0008-0000-0000-000050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81" name="TextBox 80">
          <a:extLst>
            <a:ext uri="{FF2B5EF4-FFF2-40B4-BE49-F238E27FC236}">
              <a16:creationId xmlns:a16="http://schemas.microsoft.com/office/drawing/2014/main" xmlns="" id="{00000000-0008-0000-0000-000051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82" name="TextBox 81">
          <a:extLst>
            <a:ext uri="{FF2B5EF4-FFF2-40B4-BE49-F238E27FC236}">
              <a16:creationId xmlns:a16="http://schemas.microsoft.com/office/drawing/2014/main" xmlns="" id="{00000000-0008-0000-0000-000052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83" name="TextBox 82">
          <a:extLst>
            <a:ext uri="{FF2B5EF4-FFF2-40B4-BE49-F238E27FC236}">
              <a16:creationId xmlns:a16="http://schemas.microsoft.com/office/drawing/2014/main" xmlns="" id="{00000000-0008-0000-0000-000053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84" name="TextBox 83">
          <a:extLst>
            <a:ext uri="{FF2B5EF4-FFF2-40B4-BE49-F238E27FC236}">
              <a16:creationId xmlns:a16="http://schemas.microsoft.com/office/drawing/2014/main" xmlns="" id="{00000000-0008-0000-0000-000054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85" name="TextBox 84">
          <a:extLst>
            <a:ext uri="{FF2B5EF4-FFF2-40B4-BE49-F238E27FC236}">
              <a16:creationId xmlns:a16="http://schemas.microsoft.com/office/drawing/2014/main" xmlns="" id="{00000000-0008-0000-0000-000055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86" name="TextBox 85">
          <a:extLst>
            <a:ext uri="{FF2B5EF4-FFF2-40B4-BE49-F238E27FC236}">
              <a16:creationId xmlns:a16="http://schemas.microsoft.com/office/drawing/2014/main" xmlns="" id="{00000000-0008-0000-0000-000056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87" name="TextBox 86">
          <a:extLst>
            <a:ext uri="{FF2B5EF4-FFF2-40B4-BE49-F238E27FC236}">
              <a16:creationId xmlns:a16="http://schemas.microsoft.com/office/drawing/2014/main" xmlns="" id="{00000000-0008-0000-0000-000057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88" name="TextBox 87">
          <a:extLst>
            <a:ext uri="{FF2B5EF4-FFF2-40B4-BE49-F238E27FC236}">
              <a16:creationId xmlns:a16="http://schemas.microsoft.com/office/drawing/2014/main" xmlns="" id="{00000000-0008-0000-0000-000058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89" name="TextBox 88">
          <a:extLst>
            <a:ext uri="{FF2B5EF4-FFF2-40B4-BE49-F238E27FC236}">
              <a16:creationId xmlns:a16="http://schemas.microsoft.com/office/drawing/2014/main" xmlns="" id="{00000000-0008-0000-0000-000059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90" name="TextBox 89">
          <a:extLst>
            <a:ext uri="{FF2B5EF4-FFF2-40B4-BE49-F238E27FC236}">
              <a16:creationId xmlns:a16="http://schemas.microsoft.com/office/drawing/2014/main" xmlns="" id="{00000000-0008-0000-0000-00005A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91" name="TextBox 90">
          <a:extLst>
            <a:ext uri="{FF2B5EF4-FFF2-40B4-BE49-F238E27FC236}">
              <a16:creationId xmlns:a16="http://schemas.microsoft.com/office/drawing/2014/main" xmlns="" id="{00000000-0008-0000-0000-00005B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92" name="TextBox 91">
          <a:extLst>
            <a:ext uri="{FF2B5EF4-FFF2-40B4-BE49-F238E27FC236}">
              <a16:creationId xmlns:a16="http://schemas.microsoft.com/office/drawing/2014/main" xmlns="" id="{00000000-0008-0000-0000-00005C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93" name="TextBox 92">
          <a:extLst>
            <a:ext uri="{FF2B5EF4-FFF2-40B4-BE49-F238E27FC236}">
              <a16:creationId xmlns:a16="http://schemas.microsoft.com/office/drawing/2014/main" xmlns="" id="{00000000-0008-0000-0000-00005D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94" name="TextBox 93">
          <a:extLst>
            <a:ext uri="{FF2B5EF4-FFF2-40B4-BE49-F238E27FC236}">
              <a16:creationId xmlns:a16="http://schemas.microsoft.com/office/drawing/2014/main" xmlns="" id="{00000000-0008-0000-0000-00005E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95" name="TextBox 94">
          <a:extLst>
            <a:ext uri="{FF2B5EF4-FFF2-40B4-BE49-F238E27FC236}">
              <a16:creationId xmlns:a16="http://schemas.microsoft.com/office/drawing/2014/main" xmlns="" id="{00000000-0008-0000-0000-00005F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96" name="TextBox 95">
          <a:extLst>
            <a:ext uri="{FF2B5EF4-FFF2-40B4-BE49-F238E27FC236}">
              <a16:creationId xmlns:a16="http://schemas.microsoft.com/office/drawing/2014/main" xmlns="" id="{00000000-0008-0000-0000-000060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97" name="TextBox 96">
          <a:extLst>
            <a:ext uri="{FF2B5EF4-FFF2-40B4-BE49-F238E27FC236}">
              <a16:creationId xmlns:a16="http://schemas.microsoft.com/office/drawing/2014/main" xmlns="" id="{00000000-0008-0000-0000-000061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98" name="TextBox 97">
          <a:extLst>
            <a:ext uri="{FF2B5EF4-FFF2-40B4-BE49-F238E27FC236}">
              <a16:creationId xmlns:a16="http://schemas.microsoft.com/office/drawing/2014/main" xmlns="" id="{00000000-0008-0000-0000-000062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99" name="TextBox 98">
          <a:extLst>
            <a:ext uri="{FF2B5EF4-FFF2-40B4-BE49-F238E27FC236}">
              <a16:creationId xmlns:a16="http://schemas.microsoft.com/office/drawing/2014/main" xmlns="" id="{00000000-0008-0000-0000-000063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100" name="TextBox 99">
          <a:extLst>
            <a:ext uri="{FF2B5EF4-FFF2-40B4-BE49-F238E27FC236}">
              <a16:creationId xmlns:a16="http://schemas.microsoft.com/office/drawing/2014/main" xmlns="" id="{00000000-0008-0000-0000-000064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101" name="TextBox 100">
          <a:extLst>
            <a:ext uri="{FF2B5EF4-FFF2-40B4-BE49-F238E27FC236}">
              <a16:creationId xmlns:a16="http://schemas.microsoft.com/office/drawing/2014/main" xmlns="" id="{00000000-0008-0000-0000-000065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264560"/>
    <xdr:sp macro="" textlink="">
      <xdr:nvSpPr>
        <xdr:cNvPr id="102" name="TextBox 101">
          <a:extLst>
            <a:ext uri="{FF2B5EF4-FFF2-40B4-BE49-F238E27FC236}">
              <a16:creationId xmlns:a16="http://schemas.microsoft.com/office/drawing/2014/main" xmlns="" id="{00000000-0008-0000-0000-000066000000}"/>
            </a:ext>
          </a:extLst>
        </xdr:cNvPr>
        <xdr:cNvSpPr txBox="1"/>
      </xdr:nvSpPr>
      <xdr:spPr>
        <a:xfrm>
          <a:off x="7591425" y="5177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879</xdr:row>
      <xdr:rowOff>0</xdr:rowOff>
    </xdr:from>
    <xdr:ext cx="184731" cy="315471"/>
    <xdr:sp macro="" textlink="">
      <xdr:nvSpPr>
        <xdr:cNvPr id="103" name="TextBox 102">
          <a:extLst>
            <a:ext uri="{FF2B5EF4-FFF2-40B4-BE49-F238E27FC236}">
              <a16:creationId xmlns:a16="http://schemas.microsoft.com/office/drawing/2014/main" xmlns="" id="{00000000-0008-0000-0000-000067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04" name="TextBox 103">
          <a:extLst>
            <a:ext uri="{FF2B5EF4-FFF2-40B4-BE49-F238E27FC236}">
              <a16:creationId xmlns:a16="http://schemas.microsoft.com/office/drawing/2014/main" xmlns="" id="{00000000-0008-0000-0000-000068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05" name="TextBox 104">
          <a:extLst>
            <a:ext uri="{FF2B5EF4-FFF2-40B4-BE49-F238E27FC236}">
              <a16:creationId xmlns:a16="http://schemas.microsoft.com/office/drawing/2014/main" xmlns="" id="{00000000-0008-0000-0000-000069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06" name="TextBox 105">
          <a:extLst>
            <a:ext uri="{FF2B5EF4-FFF2-40B4-BE49-F238E27FC236}">
              <a16:creationId xmlns:a16="http://schemas.microsoft.com/office/drawing/2014/main" xmlns="" id="{00000000-0008-0000-0000-00006A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07" name="TextBox 106">
          <a:extLst>
            <a:ext uri="{FF2B5EF4-FFF2-40B4-BE49-F238E27FC236}">
              <a16:creationId xmlns:a16="http://schemas.microsoft.com/office/drawing/2014/main" xmlns="" id="{00000000-0008-0000-0000-00006B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08" name="TextBox 107">
          <a:extLst>
            <a:ext uri="{FF2B5EF4-FFF2-40B4-BE49-F238E27FC236}">
              <a16:creationId xmlns:a16="http://schemas.microsoft.com/office/drawing/2014/main" xmlns="" id="{00000000-0008-0000-0000-00006C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09" name="TextBox 108">
          <a:extLst>
            <a:ext uri="{FF2B5EF4-FFF2-40B4-BE49-F238E27FC236}">
              <a16:creationId xmlns:a16="http://schemas.microsoft.com/office/drawing/2014/main" xmlns="" id="{00000000-0008-0000-0000-00006D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10" name="TextBox 109">
          <a:extLst>
            <a:ext uri="{FF2B5EF4-FFF2-40B4-BE49-F238E27FC236}">
              <a16:creationId xmlns:a16="http://schemas.microsoft.com/office/drawing/2014/main" xmlns="" id="{00000000-0008-0000-0000-00006E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11" name="TextBox 110">
          <a:extLst>
            <a:ext uri="{FF2B5EF4-FFF2-40B4-BE49-F238E27FC236}">
              <a16:creationId xmlns:a16="http://schemas.microsoft.com/office/drawing/2014/main" xmlns="" id="{00000000-0008-0000-0000-00006F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12" name="TextBox 111">
          <a:extLst>
            <a:ext uri="{FF2B5EF4-FFF2-40B4-BE49-F238E27FC236}">
              <a16:creationId xmlns:a16="http://schemas.microsoft.com/office/drawing/2014/main" xmlns="" id="{00000000-0008-0000-0000-000070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13" name="TextBox 112">
          <a:extLst>
            <a:ext uri="{FF2B5EF4-FFF2-40B4-BE49-F238E27FC236}">
              <a16:creationId xmlns:a16="http://schemas.microsoft.com/office/drawing/2014/main" xmlns="" id="{00000000-0008-0000-0000-000071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879</xdr:row>
      <xdr:rowOff>0</xdr:rowOff>
    </xdr:from>
    <xdr:ext cx="184731" cy="315471"/>
    <xdr:sp macro="" textlink="">
      <xdr:nvSpPr>
        <xdr:cNvPr id="114" name="TextBox 113">
          <a:extLst>
            <a:ext uri="{FF2B5EF4-FFF2-40B4-BE49-F238E27FC236}">
              <a16:creationId xmlns:a16="http://schemas.microsoft.com/office/drawing/2014/main" xmlns="" id="{00000000-0008-0000-0000-000072000000}"/>
            </a:ext>
          </a:extLst>
        </xdr:cNvPr>
        <xdr:cNvSpPr txBox="1"/>
      </xdr:nvSpPr>
      <xdr:spPr>
        <a:xfrm>
          <a:off x="7591425" y="517779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264560"/>
    <xdr:sp macro="" textlink="">
      <xdr:nvSpPr>
        <xdr:cNvPr id="115" name="TextBox 114">
          <a:extLst>
            <a:ext uri="{FF2B5EF4-FFF2-40B4-BE49-F238E27FC236}">
              <a16:creationId xmlns:a16="http://schemas.microsoft.com/office/drawing/2014/main" xmlns="" id="{00000000-0008-0000-0000-000073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16" name="TextBox 115">
          <a:extLst>
            <a:ext uri="{FF2B5EF4-FFF2-40B4-BE49-F238E27FC236}">
              <a16:creationId xmlns:a16="http://schemas.microsoft.com/office/drawing/2014/main" xmlns="" id="{00000000-0008-0000-0000-000074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17" name="TextBox 116">
          <a:extLst>
            <a:ext uri="{FF2B5EF4-FFF2-40B4-BE49-F238E27FC236}">
              <a16:creationId xmlns:a16="http://schemas.microsoft.com/office/drawing/2014/main" xmlns="" id="{00000000-0008-0000-0000-000075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18" name="TextBox 117">
          <a:extLst>
            <a:ext uri="{FF2B5EF4-FFF2-40B4-BE49-F238E27FC236}">
              <a16:creationId xmlns:a16="http://schemas.microsoft.com/office/drawing/2014/main" xmlns="" id="{00000000-0008-0000-0000-000076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19" name="TextBox 118">
          <a:extLst>
            <a:ext uri="{FF2B5EF4-FFF2-40B4-BE49-F238E27FC236}">
              <a16:creationId xmlns:a16="http://schemas.microsoft.com/office/drawing/2014/main" xmlns="" id="{00000000-0008-0000-0000-000077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20" name="TextBox 119">
          <a:extLst>
            <a:ext uri="{FF2B5EF4-FFF2-40B4-BE49-F238E27FC236}">
              <a16:creationId xmlns:a16="http://schemas.microsoft.com/office/drawing/2014/main" xmlns="" id="{00000000-0008-0000-0000-000078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21" name="TextBox 120">
          <a:extLst>
            <a:ext uri="{FF2B5EF4-FFF2-40B4-BE49-F238E27FC236}">
              <a16:creationId xmlns:a16="http://schemas.microsoft.com/office/drawing/2014/main" xmlns="" id="{00000000-0008-0000-0000-000079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22" name="TextBox 121">
          <a:extLst>
            <a:ext uri="{FF2B5EF4-FFF2-40B4-BE49-F238E27FC236}">
              <a16:creationId xmlns:a16="http://schemas.microsoft.com/office/drawing/2014/main" xmlns="" id="{00000000-0008-0000-0000-00007A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23" name="TextBox 122">
          <a:extLst>
            <a:ext uri="{FF2B5EF4-FFF2-40B4-BE49-F238E27FC236}">
              <a16:creationId xmlns:a16="http://schemas.microsoft.com/office/drawing/2014/main" xmlns="" id="{00000000-0008-0000-0000-00007B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24" name="TextBox 123">
          <a:extLst>
            <a:ext uri="{FF2B5EF4-FFF2-40B4-BE49-F238E27FC236}">
              <a16:creationId xmlns:a16="http://schemas.microsoft.com/office/drawing/2014/main" xmlns="" id="{00000000-0008-0000-0000-00007C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25" name="TextBox 124">
          <a:extLst>
            <a:ext uri="{FF2B5EF4-FFF2-40B4-BE49-F238E27FC236}">
              <a16:creationId xmlns:a16="http://schemas.microsoft.com/office/drawing/2014/main" xmlns="" id="{00000000-0008-0000-0000-00007D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26" name="TextBox 125">
          <a:extLst>
            <a:ext uri="{FF2B5EF4-FFF2-40B4-BE49-F238E27FC236}">
              <a16:creationId xmlns:a16="http://schemas.microsoft.com/office/drawing/2014/main" xmlns="" id="{00000000-0008-0000-0000-00007E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27" name="TextBox 126">
          <a:extLst>
            <a:ext uri="{FF2B5EF4-FFF2-40B4-BE49-F238E27FC236}">
              <a16:creationId xmlns:a16="http://schemas.microsoft.com/office/drawing/2014/main" xmlns="" id="{00000000-0008-0000-0000-00007F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28" name="TextBox 127">
          <a:extLst>
            <a:ext uri="{FF2B5EF4-FFF2-40B4-BE49-F238E27FC236}">
              <a16:creationId xmlns:a16="http://schemas.microsoft.com/office/drawing/2014/main" xmlns="" id="{00000000-0008-0000-0000-000080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29" name="TextBox 128">
          <a:extLst>
            <a:ext uri="{FF2B5EF4-FFF2-40B4-BE49-F238E27FC236}">
              <a16:creationId xmlns:a16="http://schemas.microsoft.com/office/drawing/2014/main" xmlns="" id="{00000000-0008-0000-0000-000081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30" name="TextBox 129">
          <a:extLst>
            <a:ext uri="{FF2B5EF4-FFF2-40B4-BE49-F238E27FC236}">
              <a16:creationId xmlns:a16="http://schemas.microsoft.com/office/drawing/2014/main" xmlns="" id="{00000000-0008-0000-0000-000082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31" name="TextBox 130">
          <a:extLst>
            <a:ext uri="{FF2B5EF4-FFF2-40B4-BE49-F238E27FC236}">
              <a16:creationId xmlns:a16="http://schemas.microsoft.com/office/drawing/2014/main" xmlns="" id="{00000000-0008-0000-0000-000083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32" name="TextBox 131">
          <a:extLst>
            <a:ext uri="{FF2B5EF4-FFF2-40B4-BE49-F238E27FC236}">
              <a16:creationId xmlns:a16="http://schemas.microsoft.com/office/drawing/2014/main" xmlns="" id="{00000000-0008-0000-0000-000084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34" name="TextBox 133">
          <a:extLst>
            <a:ext uri="{FF2B5EF4-FFF2-40B4-BE49-F238E27FC236}">
              <a16:creationId xmlns:a16="http://schemas.microsoft.com/office/drawing/2014/main" xmlns="" id="{00000000-0008-0000-0000-000086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35" name="TextBox 134">
          <a:extLst>
            <a:ext uri="{FF2B5EF4-FFF2-40B4-BE49-F238E27FC236}">
              <a16:creationId xmlns:a16="http://schemas.microsoft.com/office/drawing/2014/main" xmlns="" id="{00000000-0008-0000-0000-000087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36" name="TextBox 135">
          <a:extLst>
            <a:ext uri="{FF2B5EF4-FFF2-40B4-BE49-F238E27FC236}">
              <a16:creationId xmlns:a16="http://schemas.microsoft.com/office/drawing/2014/main" xmlns="" id="{00000000-0008-0000-0000-000088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37" name="TextBox 136">
          <a:extLst>
            <a:ext uri="{FF2B5EF4-FFF2-40B4-BE49-F238E27FC236}">
              <a16:creationId xmlns:a16="http://schemas.microsoft.com/office/drawing/2014/main" xmlns="" id="{00000000-0008-0000-0000-000089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38" name="TextBox 137">
          <a:extLst>
            <a:ext uri="{FF2B5EF4-FFF2-40B4-BE49-F238E27FC236}">
              <a16:creationId xmlns:a16="http://schemas.microsoft.com/office/drawing/2014/main" xmlns="" id="{00000000-0008-0000-0000-00008A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39" name="TextBox 138">
          <a:extLst>
            <a:ext uri="{FF2B5EF4-FFF2-40B4-BE49-F238E27FC236}">
              <a16:creationId xmlns:a16="http://schemas.microsoft.com/office/drawing/2014/main" xmlns="" id="{00000000-0008-0000-0000-00008B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40" name="TextBox 139">
          <a:extLst>
            <a:ext uri="{FF2B5EF4-FFF2-40B4-BE49-F238E27FC236}">
              <a16:creationId xmlns:a16="http://schemas.microsoft.com/office/drawing/2014/main" xmlns="" id="{00000000-0008-0000-0000-00008C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41" name="TextBox 140">
          <a:extLst>
            <a:ext uri="{FF2B5EF4-FFF2-40B4-BE49-F238E27FC236}">
              <a16:creationId xmlns:a16="http://schemas.microsoft.com/office/drawing/2014/main" xmlns="" id="{00000000-0008-0000-0000-00008D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42" name="TextBox 141">
          <a:extLst>
            <a:ext uri="{FF2B5EF4-FFF2-40B4-BE49-F238E27FC236}">
              <a16:creationId xmlns:a16="http://schemas.microsoft.com/office/drawing/2014/main" xmlns="" id="{00000000-0008-0000-0000-00008E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43" name="TextBox 142">
          <a:extLst>
            <a:ext uri="{FF2B5EF4-FFF2-40B4-BE49-F238E27FC236}">
              <a16:creationId xmlns:a16="http://schemas.microsoft.com/office/drawing/2014/main" xmlns="" id="{00000000-0008-0000-0000-00008F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44" name="TextBox 143">
          <a:extLst>
            <a:ext uri="{FF2B5EF4-FFF2-40B4-BE49-F238E27FC236}">
              <a16:creationId xmlns:a16="http://schemas.microsoft.com/office/drawing/2014/main" xmlns="" id="{00000000-0008-0000-0000-000090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264560"/>
    <xdr:sp macro="" textlink="">
      <xdr:nvSpPr>
        <xdr:cNvPr id="145" name="TextBox 144">
          <a:extLst>
            <a:ext uri="{FF2B5EF4-FFF2-40B4-BE49-F238E27FC236}">
              <a16:creationId xmlns:a16="http://schemas.microsoft.com/office/drawing/2014/main" xmlns="" id="{00000000-0008-0000-0000-000091000000}"/>
            </a:ext>
          </a:extLst>
        </xdr:cNvPr>
        <xdr:cNvSpPr txBox="1"/>
      </xdr:nvSpPr>
      <xdr:spPr>
        <a:xfrm>
          <a:off x="6715125"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2816</xdr:row>
      <xdr:rowOff>0</xdr:rowOff>
    </xdr:from>
    <xdr:ext cx="184731" cy="315471"/>
    <xdr:sp macro="" textlink="">
      <xdr:nvSpPr>
        <xdr:cNvPr id="146" name="TextBox 145">
          <a:extLst>
            <a:ext uri="{FF2B5EF4-FFF2-40B4-BE49-F238E27FC236}">
              <a16:creationId xmlns:a16="http://schemas.microsoft.com/office/drawing/2014/main" xmlns="" id="{00000000-0008-0000-0000-000092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47" name="TextBox 146">
          <a:extLst>
            <a:ext uri="{FF2B5EF4-FFF2-40B4-BE49-F238E27FC236}">
              <a16:creationId xmlns:a16="http://schemas.microsoft.com/office/drawing/2014/main" xmlns="" id="{00000000-0008-0000-0000-000093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48" name="TextBox 147">
          <a:extLst>
            <a:ext uri="{FF2B5EF4-FFF2-40B4-BE49-F238E27FC236}">
              <a16:creationId xmlns:a16="http://schemas.microsoft.com/office/drawing/2014/main" xmlns="" id="{00000000-0008-0000-0000-000094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49" name="TextBox 148">
          <a:extLst>
            <a:ext uri="{FF2B5EF4-FFF2-40B4-BE49-F238E27FC236}">
              <a16:creationId xmlns:a16="http://schemas.microsoft.com/office/drawing/2014/main" xmlns="" id="{00000000-0008-0000-0000-000095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50" name="TextBox 149">
          <a:extLst>
            <a:ext uri="{FF2B5EF4-FFF2-40B4-BE49-F238E27FC236}">
              <a16:creationId xmlns:a16="http://schemas.microsoft.com/office/drawing/2014/main" xmlns="" id="{00000000-0008-0000-0000-000096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51" name="TextBox 150">
          <a:extLst>
            <a:ext uri="{FF2B5EF4-FFF2-40B4-BE49-F238E27FC236}">
              <a16:creationId xmlns:a16="http://schemas.microsoft.com/office/drawing/2014/main" xmlns="" id="{00000000-0008-0000-0000-000097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52" name="TextBox 151">
          <a:extLst>
            <a:ext uri="{FF2B5EF4-FFF2-40B4-BE49-F238E27FC236}">
              <a16:creationId xmlns:a16="http://schemas.microsoft.com/office/drawing/2014/main" xmlns="" id="{00000000-0008-0000-0000-000098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53" name="TextBox 152">
          <a:extLst>
            <a:ext uri="{FF2B5EF4-FFF2-40B4-BE49-F238E27FC236}">
              <a16:creationId xmlns:a16="http://schemas.microsoft.com/office/drawing/2014/main" xmlns="" id="{00000000-0008-0000-0000-000099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54" name="TextBox 153">
          <a:extLst>
            <a:ext uri="{FF2B5EF4-FFF2-40B4-BE49-F238E27FC236}">
              <a16:creationId xmlns:a16="http://schemas.microsoft.com/office/drawing/2014/main" xmlns="" id="{00000000-0008-0000-0000-00009A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55" name="TextBox 154">
          <a:extLst>
            <a:ext uri="{FF2B5EF4-FFF2-40B4-BE49-F238E27FC236}">
              <a16:creationId xmlns:a16="http://schemas.microsoft.com/office/drawing/2014/main" xmlns="" id="{00000000-0008-0000-0000-00009B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56" name="TextBox 155">
          <a:extLst>
            <a:ext uri="{FF2B5EF4-FFF2-40B4-BE49-F238E27FC236}">
              <a16:creationId xmlns:a16="http://schemas.microsoft.com/office/drawing/2014/main" xmlns="" id="{00000000-0008-0000-0000-00009C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2816</xdr:row>
      <xdr:rowOff>0</xdr:rowOff>
    </xdr:from>
    <xdr:ext cx="184731" cy="315471"/>
    <xdr:sp macro="" textlink="">
      <xdr:nvSpPr>
        <xdr:cNvPr id="157" name="TextBox 156">
          <a:extLst>
            <a:ext uri="{FF2B5EF4-FFF2-40B4-BE49-F238E27FC236}">
              <a16:creationId xmlns:a16="http://schemas.microsoft.com/office/drawing/2014/main" xmlns="" id="{00000000-0008-0000-0000-00009D000000}"/>
            </a:ext>
          </a:extLst>
        </xdr:cNvPr>
        <xdr:cNvSpPr txBox="1"/>
      </xdr:nvSpPr>
      <xdr:spPr>
        <a:xfrm>
          <a:off x="6715125" y="21145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695325</xdr:colOff>
      <xdr:row>2816</xdr:row>
      <xdr:rowOff>0</xdr:rowOff>
    </xdr:from>
    <xdr:ext cx="184731" cy="264560"/>
    <xdr:sp macro="" textlink="">
      <xdr:nvSpPr>
        <xdr:cNvPr id="158" name="TextBox 157">
          <a:extLst>
            <a:ext uri="{FF2B5EF4-FFF2-40B4-BE49-F238E27FC236}">
              <a16:creationId xmlns:a16="http://schemas.microsoft.com/office/drawing/2014/main" xmlns="" id="{00000000-0008-0000-0000-00009E000000}"/>
            </a:ext>
          </a:extLst>
        </xdr:cNvPr>
        <xdr:cNvSpPr txBox="1"/>
      </xdr:nvSpPr>
      <xdr:spPr>
        <a:xfrm>
          <a:off x="7410450"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2816</xdr:row>
      <xdr:rowOff>0</xdr:rowOff>
    </xdr:from>
    <xdr:ext cx="184731" cy="264560"/>
    <xdr:sp macro="" textlink="">
      <xdr:nvSpPr>
        <xdr:cNvPr id="159" name="TextBox 158">
          <a:extLst>
            <a:ext uri="{FF2B5EF4-FFF2-40B4-BE49-F238E27FC236}">
              <a16:creationId xmlns:a16="http://schemas.microsoft.com/office/drawing/2014/main" xmlns="" id="{00000000-0008-0000-0000-00009F000000}"/>
            </a:ext>
          </a:extLst>
        </xdr:cNvPr>
        <xdr:cNvSpPr txBox="1"/>
      </xdr:nvSpPr>
      <xdr:spPr>
        <a:xfrm>
          <a:off x="7410450"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2816</xdr:row>
      <xdr:rowOff>0</xdr:rowOff>
    </xdr:from>
    <xdr:ext cx="184731" cy="264560"/>
    <xdr:sp macro="" textlink="">
      <xdr:nvSpPr>
        <xdr:cNvPr id="160" name="TextBox 159">
          <a:extLst>
            <a:ext uri="{FF2B5EF4-FFF2-40B4-BE49-F238E27FC236}">
              <a16:creationId xmlns:a16="http://schemas.microsoft.com/office/drawing/2014/main" xmlns="" id="{00000000-0008-0000-0000-0000A0000000}"/>
            </a:ext>
          </a:extLst>
        </xdr:cNvPr>
        <xdr:cNvSpPr txBox="1"/>
      </xdr:nvSpPr>
      <xdr:spPr>
        <a:xfrm>
          <a:off x="7410450"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2816</xdr:row>
      <xdr:rowOff>0</xdr:rowOff>
    </xdr:from>
    <xdr:ext cx="184731" cy="264560"/>
    <xdr:sp macro="" textlink="">
      <xdr:nvSpPr>
        <xdr:cNvPr id="161" name="TextBox 160">
          <a:extLst>
            <a:ext uri="{FF2B5EF4-FFF2-40B4-BE49-F238E27FC236}">
              <a16:creationId xmlns:a16="http://schemas.microsoft.com/office/drawing/2014/main" xmlns="" id="{00000000-0008-0000-0000-0000A1000000}"/>
            </a:ext>
          </a:extLst>
        </xdr:cNvPr>
        <xdr:cNvSpPr txBox="1"/>
      </xdr:nvSpPr>
      <xdr:spPr>
        <a:xfrm>
          <a:off x="7410450" y="2114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880</xdr:row>
      <xdr:rowOff>0</xdr:rowOff>
    </xdr:from>
    <xdr:ext cx="184731" cy="315471"/>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3" name="TextBox 2">
          <a:extLst>
            <a:ext uri="{FF2B5EF4-FFF2-40B4-BE49-F238E27FC236}">
              <a16:creationId xmlns:a16="http://schemas.microsoft.com/office/drawing/2014/main" xmlns="" id="{00000000-0008-0000-0000-00000300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4" name="TextBox 3">
          <a:extLst>
            <a:ext uri="{FF2B5EF4-FFF2-40B4-BE49-F238E27FC236}">
              <a16:creationId xmlns:a16="http://schemas.microsoft.com/office/drawing/2014/main" xmlns="" id="{00000000-0008-0000-0000-00000400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6" name="TextBox 5">
          <a:extLst>
            <a:ext uri="{FF2B5EF4-FFF2-40B4-BE49-F238E27FC236}">
              <a16:creationId xmlns:a16="http://schemas.microsoft.com/office/drawing/2014/main" xmlns="" id="{00000000-0008-0000-0000-00000600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7" name="TextBox 6">
          <a:extLst>
            <a:ext uri="{FF2B5EF4-FFF2-40B4-BE49-F238E27FC236}">
              <a16:creationId xmlns:a16="http://schemas.microsoft.com/office/drawing/2014/main" xmlns="" id="{00000000-0008-0000-0000-00000700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8" name="TextBox 7">
          <a:extLst>
            <a:ext uri="{FF2B5EF4-FFF2-40B4-BE49-F238E27FC236}">
              <a16:creationId xmlns:a16="http://schemas.microsoft.com/office/drawing/2014/main" xmlns="" id="{00000000-0008-0000-0000-00000800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9" name="TextBox 8">
          <a:extLst>
            <a:ext uri="{FF2B5EF4-FFF2-40B4-BE49-F238E27FC236}">
              <a16:creationId xmlns:a16="http://schemas.microsoft.com/office/drawing/2014/main" xmlns="" id="{00000000-0008-0000-0000-00000900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10" name="TextBox 9">
          <a:extLst>
            <a:ext uri="{FF2B5EF4-FFF2-40B4-BE49-F238E27FC236}">
              <a16:creationId xmlns:a16="http://schemas.microsoft.com/office/drawing/2014/main" xmlns="" id="{00000000-0008-0000-0000-00000A00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37" name="TextBox 36">
          <a:extLst>
            <a:ext uri="{FF2B5EF4-FFF2-40B4-BE49-F238E27FC236}">
              <a16:creationId xmlns:a16="http://schemas.microsoft.com/office/drawing/2014/main" xmlns="" id="{00000000-0008-0000-0000-00002500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5760" name="TextBox 5759">
          <a:extLst>
            <a:ext uri="{FF2B5EF4-FFF2-40B4-BE49-F238E27FC236}">
              <a16:creationId xmlns:a16="http://schemas.microsoft.com/office/drawing/2014/main" xmlns="" id="{00000000-0008-0000-0000-00008016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880</xdr:row>
      <xdr:rowOff>0</xdr:rowOff>
    </xdr:from>
    <xdr:ext cx="184731" cy="315471"/>
    <xdr:sp macro="" textlink="">
      <xdr:nvSpPr>
        <xdr:cNvPr id="5761" name="TextBox 5760">
          <a:extLst>
            <a:ext uri="{FF2B5EF4-FFF2-40B4-BE49-F238E27FC236}">
              <a16:creationId xmlns:a16="http://schemas.microsoft.com/office/drawing/2014/main" xmlns="" id="{00000000-0008-0000-0000-000081160000}"/>
            </a:ext>
          </a:extLst>
        </xdr:cNvPr>
        <xdr:cNvSpPr txBox="1"/>
      </xdr:nvSpPr>
      <xdr:spPr>
        <a:xfrm>
          <a:off x="7486650" y="2187575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3</xdr:col>
      <xdr:colOff>685800</xdr:colOff>
      <xdr:row>2753</xdr:row>
      <xdr:rowOff>0</xdr:rowOff>
    </xdr:from>
    <xdr:ext cx="194454" cy="255111"/>
    <xdr:sp macro="" textlink="">
      <xdr:nvSpPr>
        <xdr:cNvPr id="5762" name="TextBox 5761">
          <a:extLst>
            <a:ext uri="{FF2B5EF4-FFF2-40B4-BE49-F238E27FC236}">
              <a16:creationId xmlns:a16="http://schemas.microsoft.com/office/drawing/2014/main" xmlns="" id="{00000000-0008-0000-0000-000082160000}"/>
            </a:ext>
          </a:extLst>
        </xdr:cNvPr>
        <xdr:cNvSpPr txBox="1"/>
      </xdr:nvSpPr>
      <xdr:spPr>
        <a:xfrm>
          <a:off x="2838450" y="64897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2753</xdr:row>
      <xdr:rowOff>0</xdr:rowOff>
    </xdr:from>
    <xdr:ext cx="194454" cy="255111"/>
    <xdr:sp macro="" textlink="">
      <xdr:nvSpPr>
        <xdr:cNvPr id="5763" name="TextBox 5762">
          <a:extLst>
            <a:ext uri="{FF2B5EF4-FFF2-40B4-BE49-F238E27FC236}">
              <a16:creationId xmlns:a16="http://schemas.microsoft.com/office/drawing/2014/main" xmlns="" id="{00000000-0008-0000-0000-000083160000}"/>
            </a:ext>
          </a:extLst>
        </xdr:cNvPr>
        <xdr:cNvSpPr txBox="1"/>
      </xdr:nvSpPr>
      <xdr:spPr>
        <a:xfrm>
          <a:off x="2838450" y="64897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2778</xdr:row>
      <xdr:rowOff>0</xdr:rowOff>
    </xdr:from>
    <xdr:ext cx="194454" cy="255111"/>
    <xdr:sp macro="" textlink="">
      <xdr:nvSpPr>
        <xdr:cNvPr id="5764" name="TextBox 5763">
          <a:extLst>
            <a:ext uri="{FF2B5EF4-FFF2-40B4-BE49-F238E27FC236}">
              <a16:creationId xmlns:a16="http://schemas.microsoft.com/office/drawing/2014/main" xmlns="" id="{00000000-0008-0000-0000-000084160000}"/>
            </a:ext>
          </a:extLst>
        </xdr:cNvPr>
        <xdr:cNvSpPr txBox="1"/>
      </xdr:nvSpPr>
      <xdr:spPr>
        <a:xfrm>
          <a:off x="5116689" y="1173282444"/>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2778</xdr:row>
      <xdr:rowOff>0</xdr:rowOff>
    </xdr:from>
    <xdr:ext cx="194454" cy="255111"/>
    <xdr:sp macro="" textlink="">
      <xdr:nvSpPr>
        <xdr:cNvPr id="5770" name="TextBox 5769">
          <a:extLst>
            <a:ext uri="{FF2B5EF4-FFF2-40B4-BE49-F238E27FC236}">
              <a16:creationId xmlns:a16="http://schemas.microsoft.com/office/drawing/2014/main" xmlns="" id="{00000000-0008-0000-0000-00008A160000}"/>
            </a:ext>
          </a:extLst>
        </xdr:cNvPr>
        <xdr:cNvSpPr txBox="1"/>
      </xdr:nvSpPr>
      <xdr:spPr>
        <a:xfrm>
          <a:off x="5116689" y="1173282444"/>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2473</xdr:row>
      <xdr:rowOff>0</xdr:rowOff>
    </xdr:from>
    <xdr:ext cx="194454" cy="255111"/>
    <xdr:sp macro="" textlink="">
      <xdr:nvSpPr>
        <xdr:cNvPr id="5771" name="TextBox 5770">
          <a:extLst>
            <a:ext uri="{FF2B5EF4-FFF2-40B4-BE49-F238E27FC236}">
              <a16:creationId xmlns:a16="http://schemas.microsoft.com/office/drawing/2014/main" xmlns="" id="{00000000-0008-0000-0000-00008B160000}"/>
            </a:ext>
          </a:extLst>
        </xdr:cNvPr>
        <xdr:cNvSpPr txBox="1"/>
      </xdr:nvSpPr>
      <xdr:spPr>
        <a:xfrm>
          <a:off x="5116689" y="1183858722"/>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2473</xdr:row>
      <xdr:rowOff>0</xdr:rowOff>
    </xdr:from>
    <xdr:ext cx="194454" cy="255111"/>
    <xdr:sp macro="" textlink="">
      <xdr:nvSpPr>
        <xdr:cNvPr id="5772" name="TextBox 5771">
          <a:extLst>
            <a:ext uri="{FF2B5EF4-FFF2-40B4-BE49-F238E27FC236}">
              <a16:creationId xmlns:a16="http://schemas.microsoft.com/office/drawing/2014/main" xmlns="" id="{00000000-0008-0000-0000-00008C160000}"/>
            </a:ext>
          </a:extLst>
        </xdr:cNvPr>
        <xdr:cNvSpPr txBox="1"/>
      </xdr:nvSpPr>
      <xdr:spPr>
        <a:xfrm>
          <a:off x="5116689" y="1183858722"/>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2504</xdr:row>
      <xdr:rowOff>0</xdr:rowOff>
    </xdr:from>
    <xdr:ext cx="194454" cy="255111"/>
    <xdr:sp macro="" textlink="">
      <xdr:nvSpPr>
        <xdr:cNvPr id="5773" name="TextBox 5772">
          <a:extLst>
            <a:ext uri="{FF2B5EF4-FFF2-40B4-BE49-F238E27FC236}">
              <a16:creationId xmlns:a16="http://schemas.microsoft.com/office/drawing/2014/main" xmlns="" id="{00000000-0008-0000-0000-00008D160000}"/>
            </a:ext>
          </a:extLst>
        </xdr:cNvPr>
        <xdr:cNvSpPr txBox="1"/>
      </xdr:nvSpPr>
      <xdr:spPr>
        <a:xfrm>
          <a:off x="5116689" y="10644505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2504</xdr:row>
      <xdr:rowOff>0</xdr:rowOff>
    </xdr:from>
    <xdr:ext cx="194454" cy="255111"/>
    <xdr:sp macro="" textlink="">
      <xdr:nvSpPr>
        <xdr:cNvPr id="5774" name="TextBox 5773">
          <a:extLst>
            <a:ext uri="{FF2B5EF4-FFF2-40B4-BE49-F238E27FC236}">
              <a16:creationId xmlns:a16="http://schemas.microsoft.com/office/drawing/2014/main" xmlns="" id="{00000000-0008-0000-0000-00008E160000}"/>
            </a:ext>
          </a:extLst>
        </xdr:cNvPr>
        <xdr:cNvSpPr txBox="1"/>
      </xdr:nvSpPr>
      <xdr:spPr>
        <a:xfrm>
          <a:off x="5116689" y="1064450500"/>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319</xdr:row>
      <xdr:rowOff>0</xdr:rowOff>
    </xdr:from>
    <xdr:ext cx="184731" cy="264560"/>
    <xdr:sp macro="" textlink="">
      <xdr:nvSpPr>
        <xdr:cNvPr id="5775" name="TextBox 5774">
          <a:extLst>
            <a:ext uri="{FF2B5EF4-FFF2-40B4-BE49-F238E27FC236}">
              <a16:creationId xmlns:a16="http://schemas.microsoft.com/office/drawing/2014/main" xmlns="" id="{00000000-0008-0000-0000-00008F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76" name="TextBox 5775">
          <a:extLst>
            <a:ext uri="{FF2B5EF4-FFF2-40B4-BE49-F238E27FC236}">
              <a16:creationId xmlns:a16="http://schemas.microsoft.com/office/drawing/2014/main" xmlns="" id="{00000000-0008-0000-0000-000090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77" name="TextBox 5776">
          <a:extLst>
            <a:ext uri="{FF2B5EF4-FFF2-40B4-BE49-F238E27FC236}">
              <a16:creationId xmlns:a16="http://schemas.microsoft.com/office/drawing/2014/main" xmlns="" id="{00000000-0008-0000-0000-000091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78" name="TextBox 5777">
          <a:extLst>
            <a:ext uri="{FF2B5EF4-FFF2-40B4-BE49-F238E27FC236}">
              <a16:creationId xmlns:a16="http://schemas.microsoft.com/office/drawing/2014/main" xmlns="" id="{00000000-0008-0000-0000-000092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79" name="TextBox 5778">
          <a:extLst>
            <a:ext uri="{FF2B5EF4-FFF2-40B4-BE49-F238E27FC236}">
              <a16:creationId xmlns:a16="http://schemas.microsoft.com/office/drawing/2014/main" xmlns="" id="{00000000-0008-0000-0000-000093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80" name="TextBox 5779">
          <a:extLst>
            <a:ext uri="{FF2B5EF4-FFF2-40B4-BE49-F238E27FC236}">
              <a16:creationId xmlns:a16="http://schemas.microsoft.com/office/drawing/2014/main" xmlns="" id="{00000000-0008-0000-0000-000094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81" name="TextBox 5780">
          <a:extLst>
            <a:ext uri="{FF2B5EF4-FFF2-40B4-BE49-F238E27FC236}">
              <a16:creationId xmlns:a16="http://schemas.microsoft.com/office/drawing/2014/main" xmlns="" id="{00000000-0008-0000-0000-000095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82" name="TextBox 5781">
          <a:extLst>
            <a:ext uri="{FF2B5EF4-FFF2-40B4-BE49-F238E27FC236}">
              <a16:creationId xmlns:a16="http://schemas.microsoft.com/office/drawing/2014/main" xmlns="" id="{00000000-0008-0000-0000-000096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83" name="TextBox 5782">
          <a:extLst>
            <a:ext uri="{FF2B5EF4-FFF2-40B4-BE49-F238E27FC236}">
              <a16:creationId xmlns:a16="http://schemas.microsoft.com/office/drawing/2014/main" xmlns="" id="{00000000-0008-0000-0000-000097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84" name="TextBox 5783">
          <a:extLst>
            <a:ext uri="{FF2B5EF4-FFF2-40B4-BE49-F238E27FC236}">
              <a16:creationId xmlns:a16="http://schemas.microsoft.com/office/drawing/2014/main" xmlns="" id="{00000000-0008-0000-0000-000098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85" name="TextBox 5784">
          <a:extLst>
            <a:ext uri="{FF2B5EF4-FFF2-40B4-BE49-F238E27FC236}">
              <a16:creationId xmlns:a16="http://schemas.microsoft.com/office/drawing/2014/main" xmlns="" id="{00000000-0008-0000-0000-000099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86" name="TextBox 5785">
          <a:extLst>
            <a:ext uri="{FF2B5EF4-FFF2-40B4-BE49-F238E27FC236}">
              <a16:creationId xmlns:a16="http://schemas.microsoft.com/office/drawing/2014/main" xmlns="" id="{00000000-0008-0000-0000-00009A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87" name="TextBox 5786">
          <a:extLst>
            <a:ext uri="{FF2B5EF4-FFF2-40B4-BE49-F238E27FC236}">
              <a16:creationId xmlns:a16="http://schemas.microsoft.com/office/drawing/2014/main" xmlns="" id="{00000000-0008-0000-0000-00009B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88" name="TextBox 5787">
          <a:extLst>
            <a:ext uri="{FF2B5EF4-FFF2-40B4-BE49-F238E27FC236}">
              <a16:creationId xmlns:a16="http://schemas.microsoft.com/office/drawing/2014/main" xmlns="" id="{00000000-0008-0000-0000-00009C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89" name="TextBox 5788">
          <a:extLst>
            <a:ext uri="{FF2B5EF4-FFF2-40B4-BE49-F238E27FC236}">
              <a16:creationId xmlns:a16="http://schemas.microsoft.com/office/drawing/2014/main" xmlns="" id="{00000000-0008-0000-0000-00009D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90" name="TextBox 5789">
          <a:extLst>
            <a:ext uri="{FF2B5EF4-FFF2-40B4-BE49-F238E27FC236}">
              <a16:creationId xmlns:a16="http://schemas.microsoft.com/office/drawing/2014/main" xmlns="" id="{00000000-0008-0000-0000-00009E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5791" name="TextBox 5790">
          <a:extLst>
            <a:ext uri="{FF2B5EF4-FFF2-40B4-BE49-F238E27FC236}">
              <a16:creationId xmlns:a16="http://schemas.microsoft.com/office/drawing/2014/main" xmlns="" id="{00000000-0008-0000-0000-00009F16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62" name="TextBox 161">
          <a:extLst>
            <a:ext uri="{FF2B5EF4-FFF2-40B4-BE49-F238E27FC236}">
              <a16:creationId xmlns:a16="http://schemas.microsoft.com/office/drawing/2014/main" xmlns="" id="{00000000-0008-0000-0000-0000A2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63" name="TextBox 162">
          <a:extLst>
            <a:ext uri="{FF2B5EF4-FFF2-40B4-BE49-F238E27FC236}">
              <a16:creationId xmlns:a16="http://schemas.microsoft.com/office/drawing/2014/main" xmlns="" id="{00000000-0008-0000-0000-0000A3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64" name="TextBox 163">
          <a:extLst>
            <a:ext uri="{FF2B5EF4-FFF2-40B4-BE49-F238E27FC236}">
              <a16:creationId xmlns:a16="http://schemas.microsoft.com/office/drawing/2014/main" xmlns="" id="{00000000-0008-0000-0000-0000A4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65" name="TextBox 164">
          <a:extLst>
            <a:ext uri="{FF2B5EF4-FFF2-40B4-BE49-F238E27FC236}">
              <a16:creationId xmlns:a16="http://schemas.microsoft.com/office/drawing/2014/main" xmlns="" id="{00000000-0008-0000-0000-0000A5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66" name="TextBox 165">
          <a:extLst>
            <a:ext uri="{FF2B5EF4-FFF2-40B4-BE49-F238E27FC236}">
              <a16:creationId xmlns:a16="http://schemas.microsoft.com/office/drawing/2014/main" xmlns="" id="{00000000-0008-0000-0000-0000A6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67" name="TextBox 166">
          <a:extLst>
            <a:ext uri="{FF2B5EF4-FFF2-40B4-BE49-F238E27FC236}">
              <a16:creationId xmlns:a16="http://schemas.microsoft.com/office/drawing/2014/main" xmlns="" id="{00000000-0008-0000-0000-0000A7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68" name="TextBox 167">
          <a:extLst>
            <a:ext uri="{FF2B5EF4-FFF2-40B4-BE49-F238E27FC236}">
              <a16:creationId xmlns:a16="http://schemas.microsoft.com/office/drawing/2014/main" xmlns="" id="{00000000-0008-0000-0000-0000A8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69" name="TextBox 168">
          <a:extLst>
            <a:ext uri="{FF2B5EF4-FFF2-40B4-BE49-F238E27FC236}">
              <a16:creationId xmlns:a16="http://schemas.microsoft.com/office/drawing/2014/main" xmlns="" id="{00000000-0008-0000-0000-0000A9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70" name="TextBox 169">
          <a:extLst>
            <a:ext uri="{FF2B5EF4-FFF2-40B4-BE49-F238E27FC236}">
              <a16:creationId xmlns:a16="http://schemas.microsoft.com/office/drawing/2014/main" xmlns="" id="{00000000-0008-0000-0000-0000AA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71" name="TextBox 170">
          <a:extLst>
            <a:ext uri="{FF2B5EF4-FFF2-40B4-BE49-F238E27FC236}">
              <a16:creationId xmlns:a16="http://schemas.microsoft.com/office/drawing/2014/main" xmlns="" id="{00000000-0008-0000-0000-0000AB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72" name="TextBox 171">
          <a:extLst>
            <a:ext uri="{FF2B5EF4-FFF2-40B4-BE49-F238E27FC236}">
              <a16:creationId xmlns:a16="http://schemas.microsoft.com/office/drawing/2014/main" xmlns="" id="{00000000-0008-0000-0000-0000AC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73" name="TextBox 172">
          <a:extLst>
            <a:ext uri="{FF2B5EF4-FFF2-40B4-BE49-F238E27FC236}">
              <a16:creationId xmlns:a16="http://schemas.microsoft.com/office/drawing/2014/main" xmlns="" id="{00000000-0008-0000-0000-0000AD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264560"/>
    <xdr:sp macro="" textlink="">
      <xdr:nvSpPr>
        <xdr:cNvPr id="174" name="TextBox 173">
          <a:extLst>
            <a:ext uri="{FF2B5EF4-FFF2-40B4-BE49-F238E27FC236}">
              <a16:creationId xmlns:a16="http://schemas.microsoft.com/office/drawing/2014/main" xmlns="" id="{00000000-0008-0000-0000-0000AE000000}"/>
            </a:ext>
          </a:extLst>
        </xdr:cNvPr>
        <xdr:cNvSpPr txBox="1"/>
      </xdr:nvSpPr>
      <xdr:spPr>
        <a:xfrm>
          <a:off x="7442200"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319</xdr:row>
      <xdr:rowOff>0</xdr:rowOff>
    </xdr:from>
    <xdr:ext cx="184731" cy="315471"/>
    <xdr:sp macro="" textlink="">
      <xdr:nvSpPr>
        <xdr:cNvPr id="175" name="TextBox 174">
          <a:extLst>
            <a:ext uri="{FF2B5EF4-FFF2-40B4-BE49-F238E27FC236}">
              <a16:creationId xmlns:a16="http://schemas.microsoft.com/office/drawing/2014/main" xmlns="" id="{00000000-0008-0000-0000-0000AF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76" name="TextBox 175">
          <a:extLst>
            <a:ext uri="{FF2B5EF4-FFF2-40B4-BE49-F238E27FC236}">
              <a16:creationId xmlns:a16="http://schemas.microsoft.com/office/drawing/2014/main" xmlns="" id="{00000000-0008-0000-0000-0000B0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77" name="TextBox 176">
          <a:extLst>
            <a:ext uri="{FF2B5EF4-FFF2-40B4-BE49-F238E27FC236}">
              <a16:creationId xmlns:a16="http://schemas.microsoft.com/office/drawing/2014/main" xmlns="" id="{00000000-0008-0000-0000-0000B1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78" name="TextBox 177">
          <a:extLst>
            <a:ext uri="{FF2B5EF4-FFF2-40B4-BE49-F238E27FC236}">
              <a16:creationId xmlns:a16="http://schemas.microsoft.com/office/drawing/2014/main" xmlns="" id="{00000000-0008-0000-0000-0000B2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79" name="TextBox 178">
          <a:extLst>
            <a:ext uri="{FF2B5EF4-FFF2-40B4-BE49-F238E27FC236}">
              <a16:creationId xmlns:a16="http://schemas.microsoft.com/office/drawing/2014/main" xmlns="" id="{00000000-0008-0000-0000-0000B3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80" name="TextBox 179">
          <a:extLst>
            <a:ext uri="{FF2B5EF4-FFF2-40B4-BE49-F238E27FC236}">
              <a16:creationId xmlns:a16="http://schemas.microsoft.com/office/drawing/2014/main" xmlns="" id="{00000000-0008-0000-0000-0000B4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81" name="TextBox 180">
          <a:extLst>
            <a:ext uri="{FF2B5EF4-FFF2-40B4-BE49-F238E27FC236}">
              <a16:creationId xmlns:a16="http://schemas.microsoft.com/office/drawing/2014/main" xmlns="" id="{00000000-0008-0000-0000-0000B5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82" name="TextBox 181">
          <a:extLst>
            <a:ext uri="{FF2B5EF4-FFF2-40B4-BE49-F238E27FC236}">
              <a16:creationId xmlns:a16="http://schemas.microsoft.com/office/drawing/2014/main" xmlns="" id="{00000000-0008-0000-0000-0000B6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83" name="TextBox 182">
          <a:extLst>
            <a:ext uri="{FF2B5EF4-FFF2-40B4-BE49-F238E27FC236}">
              <a16:creationId xmlns:a16="http://schemas.microsoft.com/office/drawing/2014/main" xmlns="" id="{00000000-0008-0000-0000-0000B7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84" name="TextBox 183">
          <a:extLst>
            <a:ext uri="{FF2B5EF4-FFF2-40B4-BE49-F238E27FC236}">
              <a16:creationId xmlns:a16="http://schemas.microsoft.com/office/drawing/2014/main" xmlns="" id="{00000000-0008-0000-0000-0000B8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85" name="TextBox 184">
          <a:extLst>
            <a:ext uri="{FF2B5EF4-FFF2-40B4-BE49-F238E27FC236}">
              <a16:creationId xmlns:a16="http://schemas.microsoft.com/office/drawing/2014/main" xmlns="" id="{00000000-0008-0000-0000-0000B9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186" name="TextBox 185">
          <a:extLst>
            <a:ext uri="{FF2B5EF4-FFF2-40B4-BE49-F238E27FC236}">
              <a16:creationId xmlns:a16="http://schemas.microsoft.com/office/drawing/2014/main" xmlns="" id="{00000000-0008-0000-0000-0000BA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695325</xdr:colOff>
      <xdr:row>319</xdr:row>
      <xdr:rowOff>0</xdr:rowOff>
    </xdr:from>
    <xdr:ext cx="184731" cy="264560"/>
    <xdr:sp macro="" textlink="">
      <xdr:nvSpPr>
        <xdr:cNvPr id="187" name="TextBox 186">
          <a:extLst>
            <a:ext uri="{FF2B5EF4-FFF2-40B4-BE49-F238E27FC236}">
              <a16:creationId xmlns:a16="http://schemas.microsoft.com/office/drawing/2014/main" xmlns="" id="{00000000-0008-0000-0000-0000BB000000}"/>
            </a:ext>
          </a:extLst>
        </xdr:cNvPr>
        <xdr:cNvSpPr txBox="1"/>
      </xdr:nvSpPr>
      <xdr:spPr>
        <a:xfrm>
          <a:off x="8137525"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319</xdr:row>
      <xdr:rowOff>0</xdr:rowOff>
    </xdr:from>
    <xdr:ext cx="184731" cy="264560"/>
    <xdr:sp macro="" textlink="">
      <xdr:nvSpPr>
        <xdr:cNvPr id="188" name="TextBox 187">
          <a:extLst>
            <a:ext uri="{FF2B5EF4-FFF2-40B4-BE49-F238E27FC236}">
              <a16:creationId xmlns:a16="http://schemas.microsoft.com/office/drawing/2014/main" xmlns="" id="{00000000-0008-0000-0000-0000BC000000}"/>
            </a:ext>
          </a:extLst>
        </xdr:cNvPr>
        <xdr:cNvSpPr txBox="1"/>
      </xdr:nvSpPr>
      <xdr:spPr>
        <a:xfrm>
          <a:off x="8137525"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319</xdr:row>
      <xdr:rowOff>0</xdr:rowOff>
    </xdr:from>
    <xdr:ext cx="184731" cy="264560"/>
    <xdr:sp macro="" textlink="">
      <xdr:nvSpPr>
        <xdr:cNvPr id="189" name="TextBox 188">
          <a:extLst>
            <a:ext uri="{FF2B5EF4-FFF2-40B4-BE49-F238E27FC236}">
              <a16:creationId xmlns:a16="http://schemas.microsoft.com/office/drawing/2014/main" xmlns="" id="{00000000-0008-0000-0000-0000BD000000}"/>
            </a:ext>
          </a:extLst>
        </xdr:cNvPr>
        <xdr:cNvSpPr txBox="1"/>
      </xdr:nvSpPr>
      <xdr:spPr>
        <a:xfrm>
          <a:off x="8137525"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319</xdr:row>
      <xdr:rowOff>0</xdr:rowOff>
    </xdr:from>
    <xdr:ext cx="184731" cy="264560"/>
    <xdr:sp macro="" textlink="">
      <xdr:nvSpPr>
        <xdr:cNvPr id="190" name="TextBox 189">
          <a:extLst>
            <a:ext uri="{FF2B5EF4-FFF2-40B4-BE49-F238E27FC236}">
              <a16:creationId xmlns:a16="http://schemas.microsoft.com/office/drawing/2014/main" xmlns="" id="{00000000-0008-0000-0000-0000BE000000}"/>
            </a:ext>
          </a:extLst>
        </xdr:cNvPr>
        <xdr:cNvSpPr txBox="1"/>
      </xdr:nvSpPr>
      <xdr:spPr>
        <a:xfrm>
          <a:off x="8137525" y="1728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319</xdr:row>
      <xdr:rowOff>0</xdr:rowOff>
    </xdr:from>
    <xdr:ext cx="184731" cy="315471"/>
    <xdr:sp macro="" textlink="">
      <xdr:nvSpPr>
        <xdr:cNvPr id="191" name="TextBox 190">
          <a:extLst>
            <a:ext uri="{FF2B5EF4-FFF2-40B4-BE49-F238E27FC236}">
              <a16:creationId xmlns:a16="http://schemas.microsoft.com/office/drawing/2014/main" xmlns="" id="{00000000-0008-0000-0000-0000BF00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792" name="TextBox 5791">
          <a:extLst>
            <a:ext uri="{FF2B5EF4-FFF2-40B4-BE49-F238E27FC236}">
              <a16:creationId xmlns:a16="http://schemas.microsoft.com/office/drawing/2014/main" xmlns="" id="{00000000-0008-0000-0000-0000A0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793" name="TextBox 5792">
          <a:extLst>
            <a:ext uri="{FF2B5EF4-FFF2-40B4-BE49-F238E27FC236}">
              <a16:creationId xmlns:a16="http://schemas.microsoft.com/office/drawing/2014/main" xmlns="" id="{00000000-0008-0000-0000-0000A1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794" name="TextBox 5793">
          <a:extLst>
            <a:ext uri="{FF2B5EF4-FFF2-40B4-BE49-F238E27FC236}">
              <a16:creationId xmlns:a16="http://schemas.microsoft.com/office/drawing/2014/main" xmlns="" id="{00000000-0008-0000-0000-0000A2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795" name="TextBox 5794">
          <a:extLst>
            <a:ext uri="{FF2B5EF4-FFF2-40B4-BE49-F238E27FC236}">
              <a16:creationId xmlns:a16="http://schemas.microsoft.com/office/drawing/2014/main" xmlns="" id="{00000000-0008-0000-0000-0000A3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796" name="TextBox 5795">
          <a:extLst>
            <a:ext uri="{FF2B5EF4-FFF2-40B4-BE49-F238E27FC236}">
              <a16:creationId xmlns:a16="http://schemas.microsoft.com/office/drawing/2014/main" xmlns="" id="{00000000-0008-0000-0000-0000A4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797" name="TextBox 5796">
          <a:extLst>
            <a:ext uri="{FF2B5EF4-FFF2-40B4-BE49-F238E27FC236}">
              <a16:creationId xmlns:a16="http://schemas.microsoft.com/office/drawing/2014/main" xmlns="" id="{00000000-0008-0000-0000-0000A5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798" name="TextBox 5797">
          <a:extLst>
            <a:ext uri="{FF2B5EF4-FFF2-40B4-BE49-F238E27FC236}">
              <a16:creationId xmlns:a16="http://schemas.microsoft.com/office/drawing/2014/main" xmlns="" id="{00000000-0008-0000-0000-0000A6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799" name="TextBox 5798">
          <a:extLst>
            <a:ext uri="{FF2B5EF4-FFF2-40B4-BE49-F238E27FC236}">
              <a16:creationId xmlns:a16="http://schemas.microsoft.com/office/drawing/2014/main" xmlns="" id="{00000000-0008-0000-0000-0000A7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800" name="TextBox 5799">
          <a:extLst>
            <a:ext uri="{FF2B5EF4-FFF2-40B4-BE49-F238E27FC236}">
              <a16:creationId xmlns:a16="http://schemas.microsoft.com/office/drawing/2014/main" xmlns="" id="{00000000-0008-0000-0000-0000A8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801" name="TextBox 5800">
          <a:extLst>
            <a:ext uri="{FF2B5EF4-FFF2-40B4-BE49-F238E27FC236}">
              <a16:creationId xmlns:a16="http://schemas.microsoft.com/office/drawing/2014/main" xmlns="" id="{00000000-0008-0000-0000-0000A9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319</xdr:row>
      <xdr:rowOff>0</xdr:rowOff>
    </xdr:from>
    <xdr:ext cx="184731" cy="315471"/>
    <xdr:sp macro="" textlink="">
      <xdr:nvSpPr>
        <xdr:cNvPr id="5802" name="TextBox 5801">
          <a:extLst>
            <a:ext uri="{FF2B5EF4-FFF2-40B4-BE49-F238E27FC236}">
              <a16:creationId xmlns:a16="http://schemas.microsoft.com/office/drawing/2014/main" xmlns="" id="{00000000-0008-0000-0000-0000AA160000}"/>
            </a:ext>
          </a:extLst>
        </xdr:cNvPr>
        <xdr:cNvSpPr txBox="1"/>
      </xdr:nvSpPr>
      <xdr:spPr>
        <a:xfrm>
          <a:off x="7442200" y="172847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264560"/>
    <xdr:sp macro="" textlink="">
      <xdr:nvSpPr>
        <xdr:cNvPr id="5803" name="TextBox 5802">
          <a:extLst>
            <a:ext uri="{FF2B5EF4-FFF2-40B4-BE49-F238E27FC236}">
              <a16:creationId xmlns:a16="http://schemas.microsoft.com/office/drawing/2014/main" xmlns="" id="{00000000-0008-0000-0000-0000AB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04" name="TextBox 5803">
          <a:extLst>
            <a:ext uri="{FF2B5EF4-FFF2-40B4-BE49-F238E27FC236}">
              <a16:creationId xmlns:a16="http://schemas.microsoft.com/office/drawing/2014/main" xmlns="" id="{00000000-0008-0000-0000-0000AC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05" name="TextBox 5804">
          <a:extLst>
            <a:ext uri="{FF2B5EF4-FFF2-40B4-BE49-F238E27FC236}">
              <a16:creationId xmlns:a16="http://schemas.microsoft.com/office/drawing/2014/main" xmlns="" id="{00000000-0008-0000-0000-0000AD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06" name="TextBox 5805">
          <a:extLst>
            <a:ext uri="{FF2B5EF4-FFF2-40B4-BE49-F238E27FC236}">
              <a16:creationId xmlns:a16="http://schemas.microsoft.com/office/drawing/2014/main" xmlns="" id="{00000000-0008-0000-0000-0000AE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07" name="TextBox 5806">
          <a:extLst>
            <a:ext uri="{FF2B5EF4-FFF2-40B4-BE49-F238E27FC236}">
              <a16:creationId xmlns:a16="http://schemas.microsoft.com/office/drawing/2014/main" xmlns="" id="{00000000-0008-0000-0000-0000AF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08" name="TextBox 5807">
          <a:extLst>
            <a:ext uri="{FF2B5EF4-FFF2-40B4-BE49-F238E27FC236}">
              <a16:creationId xmlns:a16="http://schemas.microsoft.com/office/drawing/2014/main" xmlns="" id="{00000000-0008-0000-0000-0000B0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09" name="TextBox 5808">
          <a:extLst>
            <a:ext uri="{FF2B5EF4-FFF2-40B4-BE49-F238E27FC236}">
              <a16:creationId xmlns:a16="http://schemas.microsoft.com/office/drawing/2014/main" xmlns="" id="{00000000-0008-0000-0000-0000B1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10" name="TextBox 5809">
          <a:extLst>
            <a:ext uri="{FF2B5EF4-FFF2-40B4-BE49-F238E27FC236}">
              <a16:creationId xmlns:a16="http://schemas.microsoft.com/office/drawing/2014/main" xmlns="" id="{00000000-0008-0000-0000-0000B2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11" name="TextBox 5810">
          <a:extLst>
            <a:ext uri="{FF2B5EF4-FFF2-40B4-BE49-F238E27FC236}">
              <a16:creationId xmlns:a16="http://schemas.microsoft.com/office/drawing/2014/main" xmlns="" id="{00000000-0008-0000-0000-0000B3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12" name="TextBox 5811">
          <a:extLst>
            <a:ext uri="{FF2B5EF4-FFF2-40B4-BE49-F238E27FC236}">
              <a16:creationId xmlns:a16="http://schemas.microsoft.com/office/drawing/2014/main" xmlns="" id="{00000000-0008-0000-0000-0000B4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13" name="TextBox 5812">
          <a:extLst>
            <a:ext uri="{FF2B5EF4-FFF2-40B4-BE49-F238E27FC236}">
              <a16:creationId xmlns:a16="http://schemas.microsoft.com/office/drawing/2014/main" xmlns="" id="{00000000-0008-0000-0000-0000B5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14" name="TextBox 5813">
          <a:extLst>
            <a:ext uri="{FF2B5EF4-FFF2-40B4-BE49-F238E27FC236}">
              <a16:creationId xmlns:a16="http://schemas.microsoft.com/office/drawing/2014/main" xmlns="" id="{00000000-0008-0000-0000-0000B6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15" name="TextBox 5814">
          <a:extLst>
            <a:ext uri="{FF2B5EF4-FFF2-40B4-BE49-F238E27FC236}">
              <a16:creationId xmlns:a16="http://schemas.microsoft.com/office/drawing/2014/main" xmlns="" id="{00000000-0008-0000-0000-0000B7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16" name="TextBox 5815">
          <a:extLst>
            <a:ext uri="{FF2B5EF4-FFF2-40B4-BE49-F238E27FC236}">
              <a16:creationId xmlns:a16="http://schemas.microsoft.com/office/drawing/2014/main" xmlns="" id="{00000000-0008-0000-0000-0000B8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17" name="TextBox 5816">
          <a:extLst>
            <a:ext uri="{FF2B5EF4-FFF2-40B4-BE49-F238E27FC236}">
              <a16:creationId xmlns:a16="http://schemas.microsoft.com/office/drawing/2014/main" xmlns="" id="{00000000-0008-0000-0000-0000B9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18" name="TextBox 5817">
          <a:extLst>
            <a:ext uri="{FF2B5EF4-FFF2-40B4-BE49-F238E27FC236}">
              <a16:creationId xmlns:a16="http://schemas.microsoft.com/office/drawing/2014/main" xmlns="" id="{00000000-0008-0000-0000-0000BA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19" name="TextBox 5818">
          <a:extLst>
            <a:ext uri="{FF2B5EF4-FFF2-40B4-BE49-F238E27FC236}">
              <a16:creationId xmlns:a16="http://schemas.microsoft.com/office/drawing/2014/main" xmlns="" id="{00000000-0008-0000-0000-0000BB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20" name="TextBox 5819">
          <a:extLst>
            <a:ext uri="{FF2B5EF4-FFF2-40B4-BE49-F238E27FC236}">
              <a16:creationId xmlns:a16="http://schemas.microsoft.com/office/drawing/2014/main" xmlns="" id="{00000000-0008-0000-0000-0000BC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21" name="TextBox 5820">
          <a:extLst>
            <a:ext uri="{FF2B5EF4-FFF2-40B4-BE49-F238E27FC236}">
              <a16:creationId xmlns:a16="http://schemas.microsoft.com/office/drawing/2014/main" xmlns="" id="{00000000-0008-0000-0000-0000BD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22" name="TextBox 5821">
          <a:extLst>
            <a:ext uri="{FF2B5EF4-FFF2-40B4-BE49-F238E27FC236}">
              <a16:creationId xmlns:a16="http://schemas.microsoft.com/office/drawing/2014/main" xmlns="" id="{00000000-0008-0000-0000-0000BE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23" name="TextBox 5822">
          <a:extLst>
            <a:ext uri="{FF2B5EF4-FFF2-40B4-BE49-F238E27FC236}">
              <a16:creationId xmlns:a16="http://schemas.microsoft.com/office/drawing/2014/main" xmlns="" id="{00000000-0008-0000-0000-0000BF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24" name="TextBox 5823">
          <a:extLst>
            <a:ext uri="{FF2B5EF4-FFF2-40B4-BE49-F238E27FC236}">
              <a16:creationId xmlns:a16="http://schemas.microsoft.com/office/drawing/2014/main" xmlns="" id="{00000000-0008-0000-0000-0000C0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25" name="TextBox 5824">
          <a:extLst>
            <a:ext uri="{FF2B5EF4-FFF2-40B4-BE49-F238E27FC236}">
              <a16:creationId xmlns:a16="http://schemas.microsoft.com/office/drawing/2014/main" xmlns="" id="{00000000-0008-0000-0000-0000C1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26" name="TextBox 5825">
          <a:extLst>
            <a:ext uri="{FF2B5EF4-FFF2-40B4-BE49-F238E27FC236}">
              <a16:creationId xmlns:a16="http://schemas.microsoft.com/office/drawing/2014/main" xmlns="" id="{00000000-0008-0000-0000-0000C2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27" name="TextBox 5826">
          <a:extLst>
            <a:ext uri="{FF2B5EF4-FFF2-40B4-BE49-F238E27FC236}">
              <a16:creationId xmlns:a16="http://schemas.microsoft.com/office/drawing/2014/main" xmlns="" id="{00000000-0008-0000-0000-0000C3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28" name="TextBox 5827">
          <a:extLst>
            <a:ext uri="{FF2B5EF4-FFF2-40B4-BE49-F238E27FC236}">
              <a16:creationId xmlns:a16="http://schemas.microsoft.com/office/drawing/2014/main" xmlns="" id="{00000000-0008-0000-0000-0000C4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29" name="TextBox 5828">
          <a:extLst>
            <a:ext uri="{FF2B5EF4-FFF2-40B4-BE49-F238E27FC236}">
              <a16:creationId xmlns:a16="http://schemas.microsoft.com/office/drawing/2014/main" xmlns="" id="{00000000-0008-0000-0000-0000C5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30" name="TextBox 5829">
          <a:extLst>
            <a:ext uri="{FF2B5EF4-FFF2-40B4-BE49-F238E27FC236}">
              <a16:creationId xmlns:a16="http://schemas.microsoft.com/office/drawing/2014/main" xmlns="" id="{00000000-0008-0000-0000-0000C6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31" name="TextBox 5830">
          <a:extLst>
            <a:ext uri="{FF2B5EF4-FFF2-40B4-BE49-F238E27FC236}">
              <a16:creationId xmlns:a16="http://schemas.microsoft.com/office/drawing/2014/main" xmlns="" id="{00000000-0008-0000-0000-0000C7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264560"/>
    <xdr:sp macro="" textlink="">
      <xdr:nvSpPr>
        <xdr:cNvPr id="5832" name="TextBox 5831">
          <a:extLst>
            <a:ext uri="{FF2B5EF4-FFF2-40B4-BE49-F238E27FC236}">
              <a16:creationId xmlns:a16="http://schemas.microsoft.com/office/drawing/2014/main" xmlns="" id="{00000000-0008-0000-0000-0000C8160000}"/>
            </a:ext>
          </a:extLst>
        </xdr:cNvPr>
        <xdr:cNvSpPr txBox="1"/>
      </xdr:nvSpPr>
      <xdr:spPr>
        <a:xfrm>
          <a:off x="11056056"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322</xdr:row>
      <xdr:rowOff>0</xdr:rowOff>
    </xdr:from>
    <xdr:ext cx="184731" cy="315471"/>
    <xdr:sp macro="" textlink="">
      <xdr:nvSpPr>
        <xdr:cNvPr id="5833" name="TextBox 5832">
          <a:extLst>
            <a:ext uri="{FF2B5EF4-FFF2-40B4-BE49-F238E27FC236}">
              <a16:creationId xmlns:a16="http://schemas.microsoft.com/office/drawing/2014/main" xmlns="" id="{00000000-0008-0000-0000-0000C9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34" name="TextBox 5833">
          <a:extLst>
            <a:ext uri="{FF2B5EF4-FFF2-40B4-BE49-F238E27FC236}">
              <a16:creationId xmlns:a16="http://schemas.microsoft.com/office/drawing/2014/main" xmlns="" id="{00000000-0008-0000-0000-0000CA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35" name="TextBox 5834">
          <a:extLst>
            <a:ext uri="{FF2B5EF4-FFF2-40B4-BE49-F238E27FC236}">
              <a16:creationId xmlns:a16="http://schemas.microsoft.com/office/drawing/2014/main" xmlns="" id="{00000000-0008-0000-0000-0000CB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36" name="TextBox 5835">
          <a:extLst>
            <a:ext uri="{FF2B5EF4-FFF2-40B4-BE49-F238E27FC236}">
              <a16:creationId xmlns:a16="http://schemas.microsoft.com/office/drawing/2014/main" xmlns="" id="{00000000-0008-0000-0000-0000CC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37" name="TextBox 5836">
          <a:extLst>
            <a:ext uri="{FF2B5EF4-FFF2-40B4-BE49-F238E27FC236}">
              <a16:creationId xmlns:a16="http://schemas.microsoft.com/office/drawing/2014/main" xmlns="" id="{00000000-0008-0000-0000-0000CD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38" name="TextBox 5837">
          <a:extLst>
            <a:ext uri="{FF2B5EF4-FFF2-40B4-BE49-F238E27FC236}">
              <a16:creationId xmlns:a16="http://schemas.microsoft.com/office/drawing/2014/main" xmlns="" id="{00000000-0008-0000-0000-0000CE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39" name="TextBox 5838">
          <a:extLst>
            <a:ext uri="{FF2B5EF4-FFF2-40B4-BE49-F238E27FC236}">
              <a16:creationId xmlns:a16="http://schemas.microsoft.com/office/drawing/2014/main" xmlns="" id="{00000000-0008-0000-0000-0000CF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40" name="TextBox 5839">
          <a:extLst>
            <a:ext uri="{FF2B5EF4-FFF2-40B4-BE49-F238E27FC236}">
              <a16:creationId xmlns:a16="http://schemas.microsoft.com/office/drawing/2014/main" xmlns="" id="{00000000-0008-0000-0000-0000D0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41" name="TextBox 5840">
          <a:extLst>
            <a:ext uri="{FF2B5EF4-FFF2-40B4-BE49-F238E27FC236}">
              <a16:creationId xmlns:a16="http://schemas.microsoft.com/office/drawing/2014/main" xmlns="" id="{00000000-0008-0000-0000-0000D1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42" name="TextBox 5841">
          <a:extLst>
            <a:ext uri="{FF2B5EF4-FFF2-40B4-BE49-F238E27FC236}">
              <a16:creationId xmlns:a16="http://schemas.microsoft.com/office/drawing/2014/main" xmlns="" id="{00000000-0008-0000-0000-0000D2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43" name="TextBox 5842">
          <a:extLst>
            <a:ext uri="{FF2B5EF4-FFF2-40B4-BE49-F238E27FC236}">
              <a16:creationId xmlns:a16="http://schemas.microsoft.com/office/drawing/2014/main" xmlns="" id="{00000000-0008-0000-0000-0000D3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44" name="TextBox 5843">
          <a:extLst>
            <a:ext uri="{FF2B5EF4-FFF2-40B4-BE49-F238E27FC236}">
              <a16:creationId xmlns:a16="http://schemas.microsoft.com/office/drawing/2014/main" xmlns="" id="{00000000-0008-0000-0000-0000D4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695325</xdr:colOff>
      <xdr:row>322</xdr:row>
      <xdr:rowOff>0</xdr:rowOff>
    </xdr:from>
    <xdr:ext cx="184731" cy="264560"/>
    <xdr:sp macro="" textlink="">
      <xdr:nvSpPr>
        <xdr:cNvPr id="5845" name="TextBox 5844">
          <a:extLst>
            <a:ext uri="{FF2B5EF4-FFF2-40B4-BE49-F238E27FC236}">
              <a16:creationId xmlns:a16="http://schemas.microsoft.com/office/drawing/2014/main" xmlns="" id="{00000000-0008-0000-0000-0000D5160000}"/>
            </a:ext>
          </a:extLst>
        </xdr:cNvPr>
        <xdr:cNvSpPr txBox="1"/>
      </xdr:nvSpPr>
      <xdr:spPr>
        <a:xfrm>
          <a:off x="11751381"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322</xdr:row>
      <xdr:rowOff>0</xdr:rowOff>
    </xdr:from>
    <xdr:ext cx="184731" cy="264560"/>
    <xdr:sp macro="" textlink="">
      <xdr:nvSpPr>
        <xdr:cNvPr id="5846" name="TextBox 5845">
          <a:extLst>
            <a:ext uri="{FF2B5EF4-FFF2-40B4-BE49-F238E27FC236}">
              <a16:creationId xmlns:a16="http://schemas.microsoft.com/office/drawing/2014/main" xmlns="" id="{00000000-0008-0000-0000-0000D6160000}"/>
            </a:ext>
          </a:extLst>
        </xdr:cNvPr>
        <xdr:cNvSpPr txBox="1"/>
      </xdr:nvSpPr>
      <xdr:spPr>
        <a:xfrm>
          <a:off x="11751381"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322</xdr:row>
      <xdr:rowOff>0</xdr:rowOff>
    </xdr:from>
    <xdr:ext cx="184731" cy="264560"/>
    <xdr:sp macro="" textlink="">
      <xdr:nvSpPr>
        <xdr:cNvPr id="5847" name="TextBox 5846">
          <a:extLst>
            <a:ext uri="{FF2B5EF4-FFF2-40B4-BE49-F238E27FC236}">
              <a16:creationId xmlns:a16="http://schemas.microsoft.com/office/drawing/2014/main" xmlns="" id="{00000000-0008-0000-0000-0000D7160000}"/>
            </a:ext>
          </a:extLst>
        </xdr:cNvPr>
        <xdr:cNvSpPr txBox="1"/>
      </xdr:nvSpPr>
      <xdr:spPr>
        <a:xfrm>
          <a:off x="11751381"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695325</xdr:colOff>
      <xdr:row>322</xdr:row>
      <xdr:rowOff>0</xdr:rowOff>
    </xdr:from>
    <xdr:ext cx="184731" cy="264560"/>
    <xdr:sp macro="" textlink="">
      <xdr:nvSpPr>
        <xdr:cNvPr id="5848" name="TextBox 5847">
          <a:extLst>
            <a:ext uri="{FF2B5EF4-FFF2-40B4-BE49-F238E27FC236}">
              <a16:creationId xmlns:a16="http://schemas.microsoft.com/office/drawing/2014/main" xmlns="" id="{00000000-0008-0000-0000-0000D8160000}"/>
            </a:ext>
          </a:extLst>
        </xdr:cNvPr>
        <xdr:cNvSpPr txBox="1"/>
      </xdr:nvSpPr>
      <xdr:spPr>
        <a:xfrm>
          <a:off x="11751381" y="6810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322</xdr:row>
      <xdr:rowOff>0</xdr:rowOff>
    </xdr:from>
    <xdr:ext cx="184731" cy="315471"/>
    <xdr:sp macro="" textlink="">
      <xdr:nvSpPr>
        <xdr:cNvPr id="5849" name="TextBox 5848">
          <a:extLst>
            <a:ext uri="{FF2B5EF4-FFF2-40B4-BE49-F238E27FC236}">
              <a16:creationId xmlns:a16="http://schemas.microsoft.com/office/drawing/2014/main" xmlns="" id="{00000000-0008-0000-0000-0000D9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50" name="TextBox 5849">
          <a:extLst>
            <a:ext uri="{FF2B5EF4-FFF2-40B4-BE49-F238E27FC236}">
              <a16:creationId xmlns:a16="http://schemas.microsoft.com/office/drawing/2014/main" xmlns="" id="{00000000-0008-0000-0000-0000DA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51" name="TextBox 5850">
          <a:extLst>
            <a:ext uri="{FF2B5EF4-FFF2-40B4-BE49-F238E27FC236}">
              <a16:creationId xmlns:a16="http://schemas.microsoft.com/office/drawing/2014/main" xmlns="" id="{00000000-0008-0000-0000-0000DB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52" name="TextBox 5851">
          <a:extLst>
            <a:ext uri="{FF2B5EF4-FFF2-40B4-BE49-F238E27FC236}">
              <a16:creationId xmlns:a16="http://schemas.microsoft.com/office/drawing/2014/main" xmlns="" id="{00000000-0008-0000-0000-0000DC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53" name="TextBox 5852">
          <a:extLst>
            <a:ext uri="{FF2B5EF4-FFF2-40B4-BE49-F238E27FC236}">
              <a16:creationId xmlns:a16="http://schemas.microsoft.com/office/drawing/2014/main" xmlns="" id="{00000000-0008-0000-0000-0000DD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54" name="TextBox 5853">
          <a:extLst>
            <a:ext uri="{FF2B5EF4-FFF2-40B4-BE49-F238E27FC236}">
              <a16:creationId xmlns:a16="http://schemas.microsoft.com/office/drawing/2014/main" xmlns="" id="{00000000-0008-0000-0000-0000DE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55" name="TextBox 5854">
          <a:extLst>
            <a:ext uri="{FF2B5EF4-FFF2-40B4-BE49-F238E27FC236}">
              <a16:creationId xmlns:a16="http://schemas.microsoft.com/office/drawing/2014/main" xmlns="" id="{00000000-0008-0000-0000-0000DF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56" name="TextBox 5855">
          <a:extLst>
            <a:ext uri="{FF2B5EF4-FFF2-40B4-BE49-F238E27FC236}">
              <a16:creationId xmlns:a16="http://schemas.microsoft.com/office/drawing/2014/main" xmlns="" id="{00000000-0008-0000-0000-0000E0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57" name="TextBox 5856">
          <a:extLst>
            <a:ext uri="{FF2B5EF4-FFF2-40B4-BE49-F238E27FC236}">
              <a16:creationId xmlns:a16="http://schemas.microsoft.com/office/drawing/2014/main" xmlns="" id="{00000000-0008-0000-0000-0000E1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58" name="TextBox 5857">
          <a:extLst>
            <a:ext uri="{FF2B5EF4-FFF2-40B4-BE49-F238E27FC236}">
              <a16:creationId xmlns:a16="http://schemas.microsoft.com/office/drawing/2014/main" xmlns="" id="{00000000-0008-0000-0000-0000E2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59" name="TextBox 5858">
          <a:extLst>
            <a:ext uri="{FF2B5EF4-FFF2-40B4-BE49-F238E27FC236}">
              <a16:creationId xmlns:a16="http://schemas.microsoft.com/office/drawing/2014/main" xmlns="" id="{00000000-0008-0000-0000-0000E3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322</xdr:row>
      <xdr:rowOff>0</xdr:rowOff>
    </xdr:from>
    <xdr:ext cx="184731" cy="315471"/>
    <xdr:sp macro="" textlink="">
      <xdr:nvSpPr>
        <xdr:cNvPr id="5860" name="TextBox 5859">
          <a:extLst>
            <a:ext uri="{FF2B5EF4-FFF2-40B4-BE49-F238E27FC236}">
              <a16:creationId xmlns:a16="http://schemas.microsoft.com/office/drawing/2014/main" xmlns="" id="{00000000-0008-0000-0000-0000E4160000}"/>
            </a:ext>
          </a:extLst>
        </xdr:cNvPr>
        <xdr:cNvSpPr txBox="1"/>
      </xdr:nvSpPr>
      <xdr:spPr>
        <a:xfrm>
          <a:off x="11056056" y="68107278"/>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61" name="TextBox 5860">
          <a:extLst>
            <a:ext uri="{FF2B5EF4-FFF2-40B4-BE49-F238E27FC236}">
              <a16:creationId xmlns:a16="http://schemas.microsoft.com/office/drawing/2014/main" xmlns="" id="{00000000-0008-0000-0000-0000E5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62" name="TextBox 5861">
          <a:extLst>
            <a:ext uri="{FF2B5EF4-FFF2-40B4-BE49-F238E27FC236}">
              <a16:creationId xmlns:a16="http://schemas.microsoft.com/office/drawing/2014/main" xmlns="" id="{00000000-0008-0000-0000-0000E6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63" name="TextBox 5862">
          <a:extLst>
            <a:ext uri="{FF2B5EF4-FFF2-40B4-BE49-F238E27FC236}">
              <a16:creationId xmlns:a16="http://schemas.microsoft.com/office/drawing/2014/main" xmlns="" id="{00000000-0008-0000-0000-0000E7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64" name="TextBox 5863">
          <a:extLst>
            <a:ext uri="{FF2B5EF4-FFF2-40B4-BE49-F238E27FC236}">
              <a16:creationId xmlns:a16="http://schemas.microsoft.com/office/drawing/2014/main" xmlns="" id="{00000000-0008-0000-0000-0000E8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65" name="TextBox 5864">
          <a:extLst>
            <a:ext uri="{FF2B5EF4-FFF2-40B4-BE49-F238E27FC236}">
              <a16:creationId xmlns:a16="http://schemas.microsoft.com/office/drawing/2014/main" xmlns="" id="{00000000-0008-0000-0000-0000E9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66" name="TextBox 5865">
          <a:extLst>
            <a:ext uri="{FF2B5EF4-FFF2-40B4-BE49-F238E27FC236}">
              <a16:creationId xmlns:a16="http://schemas.microsoft.com/office/drawing/2014/main" xmlns="" id="{00000000-0008-0000-0000-0000EA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67" name="TextBox 5866">
          <a:extLst>
            <a:ext uri="{FF2B5EF4-FFF2-40B4-BE49-F238E27FC236}">
              <a16:creationId xmlns:a16="http://schemas.microsoft.com/office/drawing/2014/main" xmlns="" id="{00000000-0008-0000-0000-0000EB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68" name="TextBox 5867">
          <a:extLst>
            <a:ext uri="{FF2B5EF4-FFF2-40B4-BE49-F238E27FC236}">
              <a16:creationId xmlns:a16="http://schemas.microsoft.com/office/drawing/2014/main" xmlns="" id="{00000000-0008-0000-0000-0000EC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69" name="TextBox 5868">
          <a:extLst>
            <a:ext uri="{FF2B5EF4-FFF2-40B4-BE49-F238E27FC236}">
              <a16:creationId xmlns:a16="http://schemas.microsoft.com/office/drawing/2014/main" xmlns="" id="{00000000-0008-0000-0000-0000ED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70" name="TextBox 5869">
          <a:extLst>
            <a:ext uri="{FF2B5EF4-FFF2-40B4-BE49-F238E27FC236}">
              <a16:creationId xmlns:a16="http://schemas.microsoft.com/office/drawing/2014/main" xmlns="" id="{00000000-0008-0000-0000-0000EE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71" name="TextBox 5870">
          <a:extLst>
            <a:ext uri="{FF2B5EF4-FFF2-40B4-BE49-F238E27FC236}">
              <a16:creationId xmlns:a16="http://schemas.microsoft.com/office/drawing/2014/main" xmlns="" id="{00000000-0008-0000-0000-0000EF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72" name="TextBox 5871">
          <a:extLst>
            <a:ext uri="{FF2B5EF4-FFF2-40B4-BE49-F238E27FC236}">
              <a16:creationId xmlns:a16="http://schemas.microsoft.com/office/drawing/2014/main" xmlns="" id="{00000000-0008-0000-0000-0000F0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73" name="TextBox 5872">
          <a:extLst>
            <a:ext uri="{FF2B5EF4-FFF2-40B4-BE49-F238E27FC236}">
              <a16:creationId xmlns:a16="http://schemas.microsoft.com/office/drawing/2014/main" xmlns="" id="{00000000-0008-0000-0000-0000F1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74" name="TextBox 5873">
          <a:extLst>
            <a:ext uri="{FF2B5EF4-FFF2-40B4-BE49-F238E27FC236}">
              <a16:creationId xmlns:a16="http://schemas.microsoft.com/office/drawing/2014/main" xmlns="" id="{00000000-0008-0000-0000-0000F2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75" name="TextBox 5874">
          <a:extLst>
            <a:ext uri="{FF2B5EF4-FFF2-40B4-BE49-F238E27FC236}">
              <a16:creationId xmlns:a16="http://schemas.microsoft.com/office/drawing/2014/main" xmlns="" id="{00000000-0008-0000-0000-0000F3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76" name="TextBox 5875">
          <a:extLst>
            <a:ext uri="{FF2B5EF4-FFF2-40B4-BE49-F238E27FC236}">
              <a16:creationId xmlns:a16="http://schemas.microsoft.com/office/drawing/2014/main" xmlns="" id="{00000000-0008-0000-0000-0000F4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77" name="TextBox 5876">
          <a:extLst>
            <a:ext uri="{FF2B5EF4-FFF2-40B4-BE49-F238E27FC236}">
              <a16:creationId xmlns:a16="http://schemas.microsoft.com/office/drawing/2014/main" xmlns="" id="{00000000-0008-0000-0000-0000F5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78" name="TextBox 5877">
          <a:extLst>
            <a:ext uri="{FF2B5EF4-FFF2-40B4-BE49-F238E27FC236}">
              <a16:creationId xmlns:a16="http://schemas.microsoft.com/office/drawing/2014/main" xmlns="" id="{00000000-0008-0000-0000-0000F6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79" name="TextBox 5878">
          <a:extLst>
            <a:ext uri="{FF2B5EF4-FFF2-40B4-BE49-F238E27FC236}">
              <a16:creationId xmlns:a16="http://schemas.microsoft.com/office/drawing/2014/main" xmlns="" id="{00000000-0008-0000-0000-0000F7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80" name="TextBox 5879">
          <a:extLst>
            <a:ext uri="{FF2B5EF4-FFF2-40B4-BE49-F238E27FC236}">
              <a16:creationId xmlns:a16="http://schemas.microsoft.com/office/drawing/2014/main" xmlns="" id="{00000000-0008-0000-0000-0000F8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81" name="TextBox 5880">
          <a:extLst>
            <a:ext uri="{FF2B5EF4-FFF2-40B4-BE49-F238E27FC236}">
              <a16:creationId xmlns:a16="http://schemas.microsoft.com/office/drawing/2014/main" xmlns="" id="{00000000-0008-0000-0000-0000F9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82" name="TextBox 5881">
          <a:extLst>
            <a:ext uri="{FF2B5EF4-FFF2-40B4-BE49-F238E27FC236}">
              <a16:creationId xmlns:a16="http://schemas.microsoft.com/office/drawing/2014/main" xmlns="" id="{00000000-0008-0000-0000-0000FA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83" name="TextBox 5882">
          <a:extLst>
            <a:ext uri="{FF2B5EF4-FFF2-40B4-BE49-F238E27FC236}">
              <a16:creationId xmlns:a16="http://schemas.microsoft.com/office/drawing/2014/main" xmlns="" id="{00000000-0008-0000-0000-0000FB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1222</xdr:row>
      <xdr:rowOff>0</xdr:rowOff>
    </xdr:from>
    <xdr:ext cx="184731" cy="315471"/>
    <xdr:sp macro="" textlink="">
      <xdr:nvSpPr>
        <xdr:cNvPr id="5884" name="TextBox 5883">
          <a:extLst>
            <a:ext uri="{FF2B5EF4-FFF2-40B4-BE49-F238E27FC236}">
              <a16:creationId xmlns:a16="http://schemas.microsoft.com/office/drawing/2014/main" xmlns="" id="{00000000-0008-0000-0000-0000FC160000}"/>
            </a:ext>
          </a:extLst>
        </xdr:cNvPr>
        <xdr:cNvSpPr txBox="1"/>
      </xdr:nvSpPr>
      <xdr:spPr>
        <a:xfrm>
          <a:off x="7442200" y="280416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85" name="TextBox 5884">
          <a:extLst>
            <a:ext uri="{FF2B5EF4-FFF2-40B4-BE49-F238E27FC236}">
              <a16:creationId xmlns:a16="http://schemas.microsoft.com/office/drawing/2014/main" xmlns="" id="{00000000-0008-0000-0000-0000FD16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86" name="TextBox 5885">
          <a:extLst>
            <a:ext uri="{FF2B5EF4-FFF2-40B4-BE49-F238E27FC236}">
              <a16:creationId xmlns:a16="http://schemas.microsoft.com/office/drawing/2014/main" xmlns="" id="{00000000-0008-0000-0000-0000FE16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87" name="TextBox 5886">
          <a:extLst>
            <a:ext uri="{FF2B5EF4-FFF2-40B4-BE49-F238E27FC236}">
              <a16:creationId xmlns:a16="http://schemas.microsoft.com/office/drawing/2014/main" xmlns="" id="{00000000-0008-0000-0000-0000FF16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88" name="TextBox 5887">
          <a:extLst>
            <a:ext uri="{FF2B5EF4-FFF2-40B4-BE49-F238E27FC236}">
              <a16:creationId xmlns:a16="http://schemas.microsoft.com/office/drawing/2014/main" xmlns="" id="{00000000-0008-0000-0000-000000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89" name="TextBox 5888">
          <a:extLst>
            <a:ext uri="{FF2B5EF4-FFF2-40B4-BE49-F238E27FC236}">
              <a16:creationId xmlns:a16="http://schemas.microsoft.com/office/drawing/2014/main" xmlns="" id="{00000000-0008-0000-0000-000001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90" name="TextBox 5889">
          <a:extLst>
            <a:ext uri="{FF2B5EF4-FFF2-40B4-BE49-F238E27FC236}">
              <a16:creationId xmlns:a16="http://schemas.microsoft.com/office/drawing/2014/main" xmlns="" id="{00000000-0008-0000-0000-000002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91" name="TextBox 5890">
          <a:extLst>
            <a:ext uri="{FF2B5EF4-FFF2-40B4-BE49-F238E27FC236}">
              <a16:creationId xmlns:a16="http://schemas.microsoft.com/office/drawing/2014/main" xmlns="" id="{00000000-0008-0000-0000-000003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92" name="TextBox 5891">
          <a:extLst>
            <a:ext uri="{FF2B5EF4-FFF2-40B4-BE49-F238E27FC236}">
              <a16:creationId xmlns:a16="http://schemas.microsoft.com/office/drawing/2014/main" xmlns="" id="{00000000-0008-0000-0000-000004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93" name="TextBox 5892">
          <a:extLst>
            <a:ext uri="{FF2B5EF4-FFF2-40B4-BE49-F238E27FC236}">
              <a16:creationId xmlns:a16="http://schemas.microsoft.com/office/drawing/2014/main" xmlns="" id="{00000000-0008-0000-0000-000005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94" name="TextBox 5893">
          <a:extLst>
            <a:ext uri="{FF2B5EF4-FFF2-40B4-BE49-F238E27FC236}">
              <a16:creationId xmlns:a16="http://schemas.microsoft.com/office/drawing/2014/main" xmlns="" id="{00000000-0008-0000-0000-000006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95" name="TextBox 5894">
          <a:extLst>
            <a:ext uri="{FF2B5EF4-FFF2-40B4-BE49-F238E27FC236}">
              <a16:creationId xmlns:a16="http://schemas.microsoft.com/office/drawing/2014/main" xmlns="" id="{00000000-0008-0000-0000-000007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96" name="TextBox 5895">
          <a:extLst>
            <a:ext uri="{FF2B5EF4-FFF2-40B4-BE49-F238E27FC236}">
              <a16:creationId xmlns:a16="http://schemas.microsoft.com/office/drawing/2014/main" xmlns="" id="{00000000-0008-0000-0000-000008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97" name="TextBox 5896">
          <a:extLst>
            <a:ext uri="{FF2B5EF4-FFF2-40B4-BE49-F238E27FC236}">
              <a16:creationId xmlns:a16="http://schemas.microsoft.com/office/drawing/2014/main" xmlns="" id="{00000000-0008-0000-0000-000009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98" name="TextBox 5897">
          <a:extLst>
            <a:ext uri="{FF2B5EF4-FFF2-40B4-BE49-F238E27FC236}">
              <a16:creationId xmlns:a16="http://schemas.microsoft.com/office/drawing/2014/main" xmlns="" id="{00000000-0008-0000-0000-00000A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899" name="TextBox 5898">
          <a:extLst>
            <a:ext uri="{FF2B5EF4-FFF2-40B4-BE49-F238E27FC236}">
              <a16:creationId xmlns:a16="http://schemas.microsoft.com/office/drawing/2014/main" xmlns="" id="{00000000-0008-0000-0000-00000B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900" name="TextBox 5899">
          <a:extLst>
            <a:ext uri="{FF2B5EF4-FFF2-40B4-BE49-F238E27FC236}">
              <a16:creationId xmlns:a16="http://schemas.microsoft.com/office/drawing/2014/main" xmlns="" id="{00000000-0008-0000-0000-00000C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901" name="TextBox 5900">
          <a:extLst>
            <a:ext uri="{FF2B5EF4-FFF2-40B4-BE49-F238E27FC236}">
              <a16:creationId xmlns:a16="http://schemas.microsoft.com/office/drawing/2014/main" xmlns="" id="{00000000-0008-0000-0000-00000D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902" name="TextBox 5901">
          <a:extLst>
            <a:ext uri="{FF2B5EF4-FFF2-40B4-BE49-F238E27FC236}">
              <a16:creationId xmlns:a16="http://schemas.microsoft.com/office/drawing/2014/main" xmlns="" id="{00000000-0008-0000-0000-00000E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903" name="TextBox 5902">
          <a:extLst>
            <a:ext uri="{FF2B5EF4-FFF2-40B4-BE49-F238E27FC236}">
              <a16:creationId xmlns:a16="http://schemas.microsoft.com/office/drawing/2014/main" xmlns="" id="{00000000-0008-0000-0000-00000F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904" name="TextBox 5903">
          <a:extLst>
            <a:ext uri="{FF2B5EF4-FFF2-40B4-BE49-F238E27FC236}">
              <a16:creationId xmlns:a16="http://schemas.microsoft.com/office/drawing/2014/main" xmlns="" id="{00000000-0008-0000-0000-000010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905" name="TextBox 5904">
          <a:extLst>
            <a:ext uri="{FF2B5EF4-FFF2-40B4-BE49-F238E27FC236}">
              <a16:creationId xmlns:a16="http://schemas.microsoft.com/office/drawing/2014/main" xmlns="" id="{00000000-0008-0000-0000-000011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906" name="TextBox 5905">
          <a:extLst>
            <a:ext uri="{FF2B5EF4-FFF2-40B4-BE49-F238E27FC236}">
              <a16:creationId xmlns:a16="http://schemas.microsoft.com/office/drawing/2014/main" xmlns="" id="{00000000-0008-0000-0000-000012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907" name="TextBox 5906">
          <a:extLst>
            <a:ext uri="{FF2B5EF4-FFF2-40B4-BE49-F238E27FC236}">
              <a16:creationId xmlns:a16="http://schemas.microsoft.com/office/drawing/2014/main" xmlns="" id="{00000000-0008-0000-0000-000013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1232</xdr:row>
      <xdr:rowOff>0</xdr:rowOff>
    </xdr:from>
    <xdr:ext cx="184731" cy="315471"/>
    <xdr:sp macro="" textlink="">
      <xdr:nvSpPr>
        <xdr:cNvPr id="5908" name="TextBox 5907">
          <a:extLst>
            <a:ext uri="{FF2B5EF4-FFF2-40B4-BE49-F238E27FC236}">
              <a16:creationId xmlns:a16="http://schemas.microsoft.com/office/drawing/2014/main" xmlns="" id="{00000000-0008-0000-0000-000014170000}"/>
            </a:ext>
          </a:extLst>
        </xdr:cNvPr>
        <xdr:cNvSpPr txBox="1"/>
      </xdr:nvSpPr>
      <xdr:spPr>
        <a:xfrm>
          <a:off x="11056056" y="5430520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09" name="TextBox 5908">
          <a:extLst>
            <a:ext uri="{FF2B5EF4-FFF2-40B4-BE49-F238E27FC236}">
              <a16:creationId xmlns:a16="http://schemas.microsoft.com/office/drawing/2014/main" xmlns="" id="{00000000-0008-0000-0000-000015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10" name="TextBox 5909">
          <a:extLst>
            <a:ext uri="{FF2B5EF4-FFF2-40B4-BE49-F238E27FC236}">
              <a16:creationId xmlns:a16="http://schemas.microsoft.com/office/drawing/2014/main" xmlns="" id="{00000000-0008-0000-0000-000016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11" name="TextBox 5910">
          <a:extLst>
            <a:ext uri="{FF2B5EF4-FFF2-40B4-BE49-F238E27FC236}">
              <a16:creationId xmlns:a16="http://schemas.microsoft.com/office/drawing/2014/main" xmlns="" id="{00000000-0008-0000-0000-000017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12" name="TextBox 5911">
          <a:extLst>
            <a:ext uri="{FF2B5EF4-FFF2-40B4-BE49-F238E27FC236}">
              <a16:creationId xmlns:a16="http://schemas.microsoft.com/office/drawing/2014/main" xmlns="" id="{00000000-0008-0000-0000-000018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13" name="TextBox 5912">
          <a:extLst>
            <a:ext uri="{FF2B5EF4-FFF2-40B4-BE49-F238E27FC236}">
              <a16:creationId xmlns:a16="http://schemas.microsoft.com/office/drawing/2014/main" xmlns="" id="{00000000-0008-0000-0000-000019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14" name="TextBox 5913">
          <a:extLst>
            <a:ext uri="{FF2B5EF4-FFF2-40B4-BE49-F238E27FC236}">
              <a16:creationId xmlns:a16="http://schemas.microsoft.com/office/drawing/2014/main" xmlns="" id="{00000000-0008-0000-0000-00001A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15" name="TextBox 5914">
          <a:extLst>
            <a:ext uri="{FF2B5EF4-FFF2-40B4-BE49-F238E27FC236}">
              <a16:creationId xmlns:a16="http://schemas.microsoft.com/office/drawing/2014/main" xmlns="" id="{00000000-0008-0000-0000-00001B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16" name="TextBox 5915">
          <a:extLst>
            <a:ext uri="{FF2B5EF4-FFF2-40B4-BE49-F238E27FC236}">
              <a16:creationId xmlns:a16="http://schemas.microsoft.com/office/drawing/2014/main" xmlns="" id="{00000000-0008-0000-0000-00001C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17" name="TextBox 5916">
          <a:extLst>
            <a:ext uri="{FF2B5EF4-FFF2-40B4-BE49-F238E27FC236}">
              <a16:creationId xmlns:a16="http://schemas.microsoft.com/office/drawing/2014/main" xmlns="" id="{00000000-0008-0000-0000-00001D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18" name="TextBox 5917">
          <a:extLst>
            <a:ext uri="{FF2B5EF4-FFF2-40B4-BE49-F238E27FC236}">
              <a16:creationId xmlns:a16="http://schemas.microsoft.com/office/drawing/2014/main" xmlns="" id="{00000000-0008-0000-0000-00001E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19" name="TextBox 5918">
          <a:extLst>
            <a:ext uri="{FF2B5EF4-FFF2-40B4-BE49-F238E27FC236}">
              <a16:creationId xmlns:a16="http://schemas.microsoft.com/office/drawing/2014/main" xmlns="" id="{00000000-0008-0000-0000-00001F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20" name="TextBox 5919">
          <a:extLst>
            <a:ext uri="{FF2B5EF4-FFF2-40B4-BE49-F238E27FC236}">
              <a16:creationId xmlns:a16="http://schemas.microsoft.com/office/drawing/2014/main" xmlns="" id="{00000000-0008-0000-0000-000020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21" name="TextBox 5920">
          <a:extLst>
            <a:ext uri="{FF2B5EF4-FFF2-40B4-BE49-F238E27FC236}">
              <a16:creationId xmlns:a16="http://schemas.microsoft.com/office/drawing/2014/main" xmlns="" id="{00000000-0008-0000-0000-000021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22" name="TextBox 5921">
          <a:extLst>
            <a:ext uri="{FF2B5EF4-FFF2-40B4-BE49-F238E27FC236}">
              <a16:creationId xmlns:a16="http://schemas.microsoft.com/office/drawing/2014/main" xmlns="" id="{00000000-0008-0000-0000-000022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23" name="TextBox 5922">
          <a:extLst>
            <a:ext uri="{FF2B5EF4-FFF2-40B4-BE49-F238E27FC236}">
              <a16:creationId xmlns:a16="http://schemas.microsoft.com/office/drawing/2014/main" xmlns="" id="{00000000-0008-0000-0000-000023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24" name="TextBox 5923">
          <a:extLst>
            <a:ext uri="{FF2B5EF4-FFF2-40B4-BE49-F238E27FC236}">
              <a16:creationId xmlns:a16="http://schemas.microsoft.com/office/drawing/2014/main" xmlns="" id="{00000000-0008-0000-0000-000024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25" name="TextBox 5924">
          <a:extLst>
            <a:ext uri="{FF2B5EF4-FFF2-40B4-BE49-F238E27FC236}">
              <a16:creationId xmlns:a16="http://schemas.microsoft.com/office/drawing/2014/main" xmlns="" id="{00000000-0008-0000-0000-000025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26" name="TextBox 5925">
          <a:extLst>
            <a:ext uri="{FF2B5EF4-FFF2-40B4-BE49-F238E27FC236}">
              <a16:creationId xmlns:a16="http://schemas.microsoft.com/office/drawing/2014/main" xmlns="" id="{00000000-0008-0000-0000-000026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27" name="TextBox 5926">
          <a:extLst>
            <a:ext uri="{FF2B5EF4-FFF2-40B4-BE49-F238E27FC236}">
              <a16:creationId xmlns:a16="http://schemas.microsoft.com/office/drawing/2014/main" xmlns="" id="{00000000-0008-0000-0000-000027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28" name="TextBox 5927">
          <a:extLst>
            <a:ext uri="{FF2B5EF4-FFF2-40B4-BE49-F238E27FC236}">
              <a16:creationId xmlns:a16="http://schemas.microsoft.com/office/drawing/2014/main" xmlns="" id="{00000000-0008-0000-0000-000028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29" name="TextBox 5928">
          <a:extLst>
            <a:ext uri="{FF2B5EF4-FFF2-40B4-BE49-F238E27FC236}">
              <a16:creationId xmlns:a16="http://schemas.microsoft.com/office/drawing/2014/main" xmlns="" id="{00000000-0008-0000-0000-000029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30" name="TextBox 5929">
          <a:extLst>
            <a:ext uri="{FF2B5EF4-FFF2-40B4-BE49-F238E27FC236}">
              <a16:creationId xmlns:a16="http://schemas.microsoft.com/office/drawing/2014/main" xmlns="" id="{00000000-0008-0000-0000-00002A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31" name="TextBox 5930">
          <a:extLst>
            <a:ext uri="{FF2B5EF4-FFF2-40B4-BE49-F238E27FC236}">
              <a16:creationId xmlns:a16="http://schemas.microsoft.com/office/drawing/2014/main" xmlns="" id="{00000000-0008-0000-0000-00002B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32" name="TextBox 5931">
          <a:extLst>
            <a:ext uri="{FF2B5EF4-FFF2-40B4-BE49-F238E27FC236}">
              <a16:creationId xmlns:a16="http://schemas.microsoft.com/office/drawing/2014/main" xmlns="" id="{00000000-0008-0000-0000-00002C170000}"/>
            </a:ext>
          </a:extLst>
        </xdr:cNvPr>
        <xdr:cNvSpPr txBox="1"/>
      </xdr:nvSpPr>
      <xdr:spPr>
        <a:xfrm>
          <a:off x="11056056" y="546064722"/>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33" name="TextBox 5932">
          <a:extLst>
            <a:ext uri="{FF2B5EF4-FFF2-40B4-BE49-F238E27FC236}">
              <a16:creationId xmlns:a16="http://schemas.microsoft.com/office/drawing/2014/main" xmlns="" id="{00000000-0008-0000-0000-00002D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34" name="TextBox 5933">
          <a:extLst>
            <a:ext uri="{FF2B5EF4-FFF2-40B4-BE49-F238E27FC236}">
              <a16:creationId xmlns:a16="http://schemas.microsoft.com/office/drawing/2014/main" xmlns="" id="{00000000-0008-0000-0000-00002E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35" name="TextBox 5934">
          <a:extLst>
            <a:ext uri="{FF2B5EF4-FFF2-40B4-BE49-F238E27FC236}">
              <a16:creationId xmlns:a16="http://schemas.microsoft.com/office/drawing/2014/main" xmlns="" id="{00000000-0008-0000-0000-00002F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36" name="TextBox 5935">
          <a:extLst>
            <a:ext uri="{FF2B5EF4-FFF2-40B4-BE49-F238E27FC236}">
              <a16:creationId xmlns:a16="http://schemas.microsoft.com/office/drawing/2014/main" xmlns="" id="{00000000-0008-0000-0000-000030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37" name="TextBox 5936">
          <a:extLst>
            <a:ext uri="{FF2B5EF4-FFF2-40B4-BE49-F238E27FC236}">
              <a16:creationId xmlns:a16="http://schemas.microsoft.com/office/drawing/2014/main" xmlns="" id="{00000000-0008-0000-0000-000031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38" name="TextBox 5937">
          <a:extLst>
            <a:ext uri="{FF2B5EF4-FFF2-40B4-BE49-F238E27FC236}">
              <a16:creationId xmlns:a16="http://schemas.microsoft.com/office/drawing/2014/main" xmlns="" id="{00000000-0008-0000-0000-000032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39" name="TextBox 5938">
          <a:extLst>
            <a:ext uri="{FF2B5EF4-FFF2-40B4-BE49-F238E27FC236}">
              <a16:creationId xmlns:a16="http://schemas.microsoft.com/office/drawing/2014/main" xmlns="" id="{00000000-0008-0000-0000-000033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40" name="TextBox 5939">
          <a:extLst>
            <a:ext uri="{FF2B5EF4-FFF2-40B4-BE49-F238E27FC236}">
              <a16:creationId xmlns:a16="http://schemas.microsoft.com/office/drawing/2014/main" xmlns="" id="{00000000-0008-0000-0000-000034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41" name="TextBox 5940">
          <a:extLst>
            <a:ext uri="{FF2B5EF4-FFF2-40B4-BE49-F238E27FC236}">
              <a16:creationId xmlns:a16="http://schemas.microsoft.com/office/drawing/2014/main" xmlns="" id="{00000000-0008-0000-0000-000035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42" name="TextBox 5941">
          <a:extLst>
            <a:ext uri="{FF2B5EF4-FFF2-40B4-BE49-F238E27FC236}">
              <a16:creationId xmlns:a16="http://schemas.microsoft.com/office/drawing/2014/main" xmlns="" id="{00000000-0008-0000-0000-000036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43" name="TextBox 5942">
          <a:extLst>
            <a:ext uri="{FF2B5EF4-FFF2-40B4-BE49-F238E27FC236}">
              <a16:creationId xmlns:a16="http://schemas.microsoft.com/office/drawing/2014/main" xmlns="" id="{00000000-0008-0000-0000-000037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44" name="TextBox 5943">
          <a:extLst>
            <a:ext uri="{FF2B5EF4-FFF2-40B4-BE49-F238E27FC236}">
              <a16:creationId xmlns:a16="http://schemas.microsoft.com/office/drawing/2014/main" xmlns="" id="{00000000-0008-0000-0000-000038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45" name="TextBox 5944">
          <a:extLst>
            <a:ext uri="{FF2B5EF4-FFF2-40B4-BE49-F238E27FC236}">
              <a16:creationId xmlns:a16="http://schemas.microsoft.com/office/drawing/2014/main" xmlns="" id="{00000000-0008-0000-0000-000039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46" name="TextBox 5945">
          <a:extLst>
            <a:ext uri="{FF2B5EF4-FFF2-40B4-BE49-F238E27FC236}">
              <a16:creationId xmlns:a16="http://schemas.microsoft.com/office/drawing/2014/main" xmlns="" id="{00000000-0008-0000-0000-00003A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47" name="TextBox 5946">
          <a:extLst>
            <a:ext uri="{FF2B5EF4-FFF2-40B4-BE49-F238E27FC236}">
              <a16:creationId xmlns:a16="http://schemas.microsoft.com/office/drawing/2014/main" xmlns="" id="{00000000-0008-0000-0000-00003B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48" name="TextBox 5947">
          <a:extLst>
            <a:ext uri="{FF2B5EF4-FFF2-40B4-BE49-F238E27FC236}">
              <a16:creationId xmlns:a16="http://schemas.microsoft.com/office/drawing/2014/main" xmlns="" id="{00000000-0008-0000-0000-00003C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49" name="TextBox 5948">
          <a:extLst>
            <a:ext uri="{FF2B5EF4-FFF2-40B4-BE49-F238E27FC236}">
              <a16:creationId xmlns:a16="http://schemas.microsoft.com/office/drawing/2014/main" xmlns="" id="{00000000-0008-0000-0000-00003D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50" name="TextBox 5949">
          <a:extLst>
            <a:ext uri="{FF2B5EF4-FFF2-40B4-BE49-F238E27FC236}">
              <a16:creationId xmlns:a16="http://schemas.microsoft.com/office/drawing/2014/main" xmlns="" id="{00000000-0008-0000-0000-00003E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51" name="TextBox 5950">
          <a:extLst>
            <a:ext uri="{FF2B5EF4-FFF2-40B4-BE49-F238E27FC236}">
              <a16:creationId xmlns:a16="http://schemas.microsoft.com/office/drawing/2014/main" xmlns="" id="{00000000-0008-0000-0000-00003F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52" name="TextBox 5951">
          <a:extLst>
            <a:ext uri="{FF2B5EF4-FFF2-40B4-BE49-F238E27FC236}">
              <a16:creationId xmlns:a16="http://schemas.microsoft.com/office/drawing/2014/main" xmlns="" id="{00000000-0008-0000-0000-000040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53" name="TextBox 5952">
          <a:extLst>
            <a:ext uri="{FF2B5EF4-FFF2-40B4-BE49-F238E27FC236}">
              <a16:creationId xmlns:a16="http://schemas.microsoft.com/office/drawing/2014/main" xmlns="" id="{00000000-0008-0000-0000-000041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54" name="TextBox 5953">
          <a:extLst>
            <a:ext uri="{FF2B5EF4-FFF2-40B4-BE49-F238E27FC236}">
              <a16:creationId xmlns:a16="http://schemas.microsoft.com/office/drawing/2014/main" xmlns="" id="{00000000-0008-0000-0000-000042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55" name="TextBox 5954">
          <a:extLst>
            <a:ext uri="{FF2B5EF4-FFF2-40B4-BE49-F238E27FC236}">
              <a16:creationId xmlns:a16="http://schemas.microsoft.com/office/drawing/2014/main" xmlns="" id="{00000000-0008-0000-0000-000043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56" name="TextBox 5955">
          <a:extLst>
            <a:ext uri="{FF2B5EF4-FFF2-40B4-BE49-F238E27FC236}">
              <a16:creationId xmlns:a16="http://schemas.microsoft.com/office/drawing/2014/main" xmlns="" id="{00000000-0008-0000-0000-000044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57" name="TextBox 5956">
          <a:extLst>
            <a:ext uri="{FF2B5EF4-FFF2-40B4-BE49-F238E27FC236}">
              <a16:creationId xmlns:a16="http://schemas.microsoft.com/office/drawing/2014/main" xmlns="" id="{00000000-0008-0000-0000-000045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58" name="TextBox 5957">
          <a:extLst>
            <a:ext uri="{FF2B5EF4-FFF2-40B4-BE49-F238E27FC236}">
              <a16:creationId xmlns:a16="http://schemas.microsoft.com/office/drawing/2014/main" xmlns="" id="{00000000-0008-0000-0000-000046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59" name="TextBox 5958">
          <a:extLst>
            <a:ext uri="{FF2B5EF4-FFF2-40B4-BE49-F238E27FC236}">
              <a16:creationId xmlns:a16="http://schemas.microsoft.com/office/drawing/2014/main" xmlns="" id="{00000000-0008-0000-0000-000047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60" name="TextBox 5959">
          <a:extLst>
            <a:ext uri="{FF2B5EF4-FFF2-40B4-BE49-F238E27FC236}">
              <a16:creationId xmlns:a16="http://schemas.microsoft.com/office/drawing/2014/main" xmlns="" id="{00000000-0008-0000-0000-000048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61" name="TextBox 5960">
          <a:extLst>
            <a:ext uri="{FF2B5EF4-FFF2-40B4-BE49-F238E27FC236}">
              <a16:creationId xmlns:a16="http://schemas.microsoft.com/office/drawing/2014/main" xmlns="" id="{00000000-0008-0000-0000-000049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62" name="TextBox 5961">
          <a:extLst>
            <a:ext uri="{FF2B5EF4-FFF2-40B4-BE49-F238E27FC236}">
              <a16:creationId xmlns:a16="http://schemas.microsoft.com/office/drawing/2014/main" xmlns="" id="{00000000-0008-0000-0000-00004A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63" name="TextBox 5962">
          <a:extLst>
            <a:ext uri="{FF2B5EF4-FFF2-40B4-BE49-F238E27FC236}">
              <a16:creationId xmlns:a16="http://schemas.microsoft.com/office/drawing/2014/main" xmlns="" id="{00000000-0008-0000-0000-00004B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64" name="TextBox 5963">
          <a:extLst>
            <a:ext uri="{FF2B5EF4-FFF2-40B4-BE49-F238E27FC236}">
              <a16:creationId xmlns:a16="http://schemas.microsoft.com/office/drawing/2014/main" xmlns="" id="{00000000-0008-0000-0000-00004C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65" name="TextBox 5964">
          <a:extLst>
            <a:ext uri="{FF2B5EF4-FFF2-40B4-BE49-F238E27FC236}">
              <a16:creationId xmlns:a16="http://schemas.microsoft.com/office/drawing/2014/main" xmlns="" id="{00000000-0008-0000-0000-00004D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66" name="TextBox 5965">
          <a:extLst>
            <a:ext uri="{FF2B5EF4-FFF2-40B4-BE49-F238E27FC236}">
              <a16:creationId xmlns:a16="http://schemas.microsoft.com/office/drawing/2014/main" xmlns="" id="{00000000-0008-0000-0000-00004E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67" name="TextBox 5966">
          <a:extLst>
            <a:ext uri="{FF2B5EF4-FFF2-40B4-BE49-F238E27FC236}">
              <a16:creationId xmlns:a16="http://schemas.microsoft.com/office/drawing/2014/main" xmlns="" id="{00000000-0008-0000-0000-00004F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68" name="TextBox 5967">
          <a:extLst>
            <a:ext uri="{FF2B5EF4-FFF2-40B4-BE49-F238E27FC236}">
              <a16:creationId xmlns:a16="http://schemas.microsoft.com/office/drawing/2014/main" xmlns="" id="{00000000-0008-0000-0000-000050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69" name="TextBox 5968">
          <a:extLst>
            <a:ext uri="{FF2B5EF4-FFF2-40B4-BE49-F238E27FC236}">
              <a16:creationId xmlns:a16="http://schemas.microsoft.com/office/drawing/2014/main" xmlns="" id="{00000000-0008-0000-0000-000051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70" name="TextBox 5969">
          <a:extLst>
            <a:ext uri="{FF2B5EF4-FFF2-40B4-BE49-F238E27FC236}">
              <a16:creationId xmlns:a16="http://schemas.microsoft.com/office/drawing/2014/main" xmlns="" id="{00000000-0008-0000-0000-000052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71" name="TextBox 5970">
          <a:extLst>
            <a:ext uri="{FF2B5EF4-FFF2-40B4-BE49-F238E27FC236}">
              <a16:creationId xmlns:a16="http://schemas.microsoft.com/office/drawing/2014/main" xmlns="" id="{00000000-0008-0000-0000-000053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72" name="TextBox 5971">
          <a:extLst>
            <a:ext uri="{FF2B5EF4-FFF2-40B4-BE49-F238E27FC236}">
              <a16:creationId xmlns:a16="http://schemas.microsoft.com/office/drawing/2014/main" xmlns="" id="{00000000-0008-0000-0000-000054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73" name="TextBox 5972">
          <a:extLst>
            <a:ext uri="{FF2B5EF4-FFF2-40B4-BE49-F238E27FC236}">
              <a16:creationId xmlns:a16="http://schemas.microsoft.com/office/drawing/2014/main" xmlns="" id="{00000000-0008-0000-0000-000055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74" name="TextBox 5973">
          <a:extLst>
            <a:ext uri="{FF2B5EF4-FFF2-40B4-BE49-F238E27FC236}">
              <a16:creationId xmlns:a16="http://schemas.microsoft.com/office/drawing/2014/main" xmlns="" id="{00000000-0008-0000-0000-000056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75" name="TextBox 5974">
          <a:extLst>
            <a:ext uri="{FF2B5EF4-FFF2-40B4-BE49-F238E27FC236}">
              <a16:creationId xmlns:a16="http://schemas.microsoft.com/office/drawing/2014/main" xmlns="" id="{00000000-0008-0000-0000-000057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76" name="TextBox 5975">
          <a:extLst>
            <a:ext uri="{FF2B5EF4-FFF2-40B4-BE49-F238E27FC236}">
              <a16:creationId xmlns:a16="http://schemas.microsoft.com/office/drawing/2014/main" xmlns="" id="{00000000-0008-0000-0000-000058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77" name="TextBox 5976">
          <a:extLst>
            <a:ext uri="{FF2B5EF4-FFF2-40B4-BE49-F238E27FC236}">
              <a16:creationId xmlns:a16="http://schemas.microsoft.com/office/drawing/2014/main" xmlns="" id="{00000000-0008-0000-0000-000059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78" name="TextBox 5977">
          <a:extLst>
            <a:ext uri="{FF2B5EF4-FFF2-40B4-BE49-F238E27FC236}">
              <a16:creationId xmlns:a16="http://schemas.microsoft.com/office/drawing/2014/main" xmlns="" id="{00000000-0008-0000-0000-00005A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79" name="TextBox 5978">
          <a:extLst>
            <a:ext uri="{FF2B5EF4-FFF2-40B4-BE49-F238E27FC236}">
              <a16:creationId xmlns:a16="http://schemas.microsoft.com/office/drawing/2014/main" xmlns="" id="{00000000-0008-0000-0000-00005B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80" name="TextBox 5979">
          <a:extLst>
            <a:ext uri="{FF2B5EF4-FFF2-40B4-BE49-F238E27FC236}">
              <a16:creationId xmlns:a16="http://schemas.microsoft.com/office/drawing/2014/main" xmlns="" id="{00000000-0008-0000-0000-00005C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81" name="TextBox 5980">
          <a:extLst>
            <a:ext uri="{FF2B5EF4-FFF2-40B4-BE49-F238E27FC236}">
              <a16:creationId xmlns:a16="http://schemas.microsoft.com/office/drawing/2014/main" xmlns="" id="{00000000-0008-0000-0000-00005D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82" name="TextBox 5981">
          <a:extLst>
            <a:ext uri="{FF2B5EF4-FFF2-40B4-BE49-F238E27FC236}">
              <a16:creationId xmlns:a16="http://schemas.microsoft.com/office/drawing/2014/main" xmlns="" id="{00000000-0008-0000-0000-00005E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83" name="TextBox 5982">
          <a:extLst>
            <a:ext uri="{FF2B5EF4-FFF2-40B4-BE49-F238E27FC236}">
              <a16:creationId xmlns:a16="http://schemas.microsoft.com/office/drawing/2014/main" xmlns="" id="{00000000-0008-0000-0000-00005F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84" name="TextBox 5983">
          <a:extLst>
            <a:ext uri="{FF2B5EF4-FFF2-40B4-BE49-F238E27FC236}">
              <a16:creationId xmlns:a16="http://schemas.microsoft.com/office/drawing/2014/main" xmlns="" id="{00000000-0008-0000-0000-000060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85" name="TextBox 5984">
          <a:extLst>
            <a:ext uri="{FF2B5EF4-FFF2-40B4-BE49-F238E27FC236}">
              <a16:creationId xmlns:a16="http://schemas.microsoft.com/office/drawing/2014/main" xmlns="" id="{00000000-0008-0000-0000-000061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86" name="TextBox 5985">
          <a:extLst>
            <a:ext uri="{FF2B5EF4-FFF2-40B4-BE49-F238E27FC236}">
              <a16:creationId xmlns:a16="http://schemas.microsoft.com/office/drawing/2014/main" xmlns="" id="{00000000-0008-0000-0000-000062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87" name="TextBox 5986">
          <a:extLst>
            <a:ext uri="{FF2B5EF4-FFF2-40B4-BE49-F238E27FC236}">
              <a16:creationId xmlns:a16="http://schemas.microsoft.com/office/drawing/2014/main" xmlns="" id="{00000000-0008-0000-0000-000063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88" name="TextBox 5987">
          <a:extLst>
            <a:ext uri="{FF2B5EF4-FFF2-40B4-BE49-F238E27FC236}">
              <a16:creationId xmlns:a16="http://schemas.microsoft.com/office/drawing/2014/main" xmlns="" id="{00000000-0008-0000-0000-000064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89" name="TextBox 5988">
          <a:extLst>
            <a:ext uri="{FF2B5EF4-FFF2-40B4-BE49-F238E27FC236}">
              <a16:creationId xmlns:a16="http://schemas.microsoft.com/office/drawing/2014/main" xmlns="" id="{00000000-0008-0000-0000-000065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90" name="TextBox 5989">
          <a:extLst>
            <a:ext uri="{FF2B5EF4-FFF2-40B4-BE49-F238E27FC236}">
              <a16:creationId xmlns:a16="http://schemas.microsoft.com/office/drawing/2014/main" xmlns="" id="{00000000-0008-0000-0000-000066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91" name="TextBox 5990">
          <a:extLst>
            <a:ext uri="{FF2B5EF4-FFF2-40B4-BE49-F238E27FC236}">
              <a16:creationId xmlns:a16="http://schemas.microsoft.com/office/drawing/2014/main" xmlns="" id="{00000000-0008-0000-0000-000067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92" name="TextBox 5991">
          <a:extLst>
            <a:ext uri="{FF2B5EF4-FFF2-40B4-BE49-F238E27FC236}">
              <a16:creationId xmlns:a16="http://schemas.microsoft.com/office/drawing/2014/main" xmlns="" id="{00000000-0008-0000-0000-000068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93" name="TextBox 5992">
          <a:extLst>
            <a:ext uri="{FF2B5EF4-FFF2-40B4-BE49-F238E27FC236}">
              <a16:creationId xmlns:a16="http://schemas.microsoft.com/office/drawing/2014/main" xmlns="" id="{00000000-0008-0000-0000-000069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94" name="TextBox 5993">
          <a:extLst>
            <a:ext uri="{FF2B5EF4-FFF2-40B4-BE49-F238E27FC236}">
              <a16:creationId xmlns:a16="http://schemas.microsoft.com/office/drawing/2014/main" xmlns="" id="{00000000-0008-0000-0000-00006A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1218</xdr:row>
      <xdr:rowOff>0</xdr:rowOff>
    </xdr:from>
    <xdr:ext cx="184731" cy="315471"/>
    <xdr:sp macro="" textlink="">
      <xdr:nvSpPr>
        <xdr:cNvPr id="5995" name="TextBox 5994">
          <a:extLst>
            <a:ext uri="{FF2B5EF4-FFF2-40B4-BE49-F238E27FC236}">
              <a16:creationId xmlns:a16="http://schemas.microsoft.com/office/drawing/2014/main" xmlns="" id="{00000000-0008-0000-0000-00006B170000}"/>
            </a:ext>
          </a:extLst>
        </xdr:cNvPr>
        <xdr:cNvSpPr txBox="1"/>
      </xdr:nvSpPr>
      <xdr:spPr>
        <a:xfrm>
          <a:off x="7442200" y="28778200"/>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5996" name="TextBox 5995">
          <a:extLst>
            <a:ext uri="{FF2B5EF4-FFF2-40B4-BE49-F238E27FC236}">
              <a16:creationId xmlns:a16="http://schemas.microsoft.com/office/drawing/2014/main" xmlns="" id="{00000000-0008-0000-0000-00006C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5997" name="TextBox 5996">
          <a:extLst>
            <a:ext uri="{FF2B5EF4-FFF2-40B4-BE49-F238E27FC236}">
              <a16:creationId xmlns:a16="http://schemas.microsoft.com/office/drawing/2014/main" xmlns="" id="{00000000-0008-0000-0000-00006D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5998" name="TextBox 5997">
          <a:extLst>
            <a:ext uri="{FF2B5EF4-FFF2-40B4-BE49-F238E27FC236}">
              <a16:creationId xmlns:a16="http://schemas.microsoft.com/office/drawing/2014/main" xmlns="" id="{00000000-0008-0000-0000-00006E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5999" name="TextBox 5998">
          <a:extLst>
            <a:ext uri="{FF2B5EF4-FFF2-40B4-BE49-F238E27FC236}">
              <a16:creationId xmlns:a16="http://schemas.microsoft.com/office/drawing/2014/main" xmlns="" id="{00000000-0008-0000-0000-00006F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00" name="TextBox 5999">
          <a:extLst>
            <a:ext uri="{FF2B5EF4-FFF2-40B4-BE49-F238E27FC236}">
              <a16:creationId xmlns:a16="http://schemas.microsoft.com/office/drawing/2014/main" xmlns="" id="{00000000-0008-0000-0000-000070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01" name="TextBox 6000">
          <a:extLst>
            <a:ext uri="{FF2B5EF4-FFF2-40B4-BE49-F238E27FC236}">
              <a16:creationId xmlns:a16="http://schemas.microsoft.com/office/drawing/2014/main" xmlns="" id="{00000000-0008-0000-0000-000071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02" name="TextBox 6001">
          <a:extLst>
            <a:ext uri="{FF2B5EF4-FFF2-40B4-BE49-F238E27FC236}">
              <a16:creationId xmlns:a16="http://schemas.microsoft.com/office/drawing/2014/main" xmlns="" id="{00000000-0008-0000-0000-000072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03" name="TextBox 6002">
          <a:extLst>
            <a:ext uri="{FF2B5EF4-FFF2-40B4-BE49-F238E27FC236}">
              <a16:creationId xmlns:a16="http://schemas.microsoft.com/office/drawing/2014/main" xmlns="" id="{00000000-0008-0000-0000-000073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04" name="TextBox 6003">
          <a:extLst>
            <a:ext uri="{FF2B5EF4-FFF2-40B4-BE49-F238E27FC236}">
              <a16:creationId xmlns:a16="http://schemas.microsoft.com/office/drawing/2014/main" xmlns="" id="{00000000-0008-0000-0000-000074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05" name="TextBox 6004">
          <a:extLst>
            <a:ext uri="{FF2B5EF4-FFF2-40B4-BE49-F238E27FC236}">
              <a16:creationId xmlns:a16="http://schemas.microsoft.com/office/drawing/2014/main" xmlns="" id="{00000000-0008-0000-0000-000075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06" name="TextBox 6005">
          <a:extLst>
            <a:ext uri="{FF2B5EF4-FFF2-40B4-BE49-F238E27FC236}">
              <a16:creationId xmlns:a16="http://schemas.microsoft.com/office/drawing/2014/main" xmlns="" id="{00000000-0008-0000-0000-000076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07" name="TextBox 6006">
          <a:extLst>
            <a:ext uri="{FF2B5EF4-FFF2-40B4-BE49-F238E27FC236}">
              <a16:creationId xmlns:a16="http://schemas.microsoft.com/office/drawing/2014/main" xmlns="" id="{00000000-0008-0000-0000-000077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08" name="TextBox 6007">
          <a:extLst>
            <a:ext uri="{FF2B5EF4-FFF2-40B4-BE49-F238E27FC236}">
              <a16:creationId xmlns:a16="http://schemas.microsoft.com/office/drawing/2014/main" xmlns="" id="{00000000-0008-0000-0000-000078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09" name="TextBox 6008">
          <a:extLst>
            <a:ext uri="{FF2B5EF4-FFF2-40B4-BE49-F238E27FC236}">
              <a16:creationId xmlns:a16="http://schemas.microsoft.com/office/drawing/2014/main" xmlns="" id="{00000000-0008-0000-0000-000079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10" name="TextBox 6009">
          <a:extLst>
            <a:ext uri="{FF2B5EF4-FFF2-40B4-BE49-F238E27FC236}">
              <a16:creationId xmlns:a16="http://schemas.microsoft.com/office/drawing/2014/main" xmlns="" id="{00000000-0008-0000-0000-00007A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11" name="TextBox 6010">
          <a:extLst>
            <a:ext uri="{FF2B5EF4-FFF2-40B4-BE49-F238E27FC236}">
              <a16:creationId xmlns:a16="http://schemas.microsoft.com/office/drawing/2014/main" xmlns="" id="{00000000-0008-0000-0000-00007B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12" name="TextBox 6011">
          <a:extLst>
            <a:ext uri="{FF2B5EF4-FFF2-40B4-BE49-F238E27FC236}">
              <a16:creationId xmlns:a16="http://schemas.microsoft.com/office/drawing/2014/main" xmlns="" id="{00000000-0008-0000-0000-00007C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13" name="TextBox 6012">
          <a:extLst>
            <a:ext uri="{FF2B5EF4-FFF2-40B4-BE49-F238E27FC236}">
              <a16:creationId xmlns:a16="http://schemas.microsoft.com/office/drawing/2014/main" xmlns="" id="{00000000-0008-0000-0000-00007D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14" name="TextBox 6013">
          <a:extLst>
            <a:ext uri="{FF2B5EF4-FFF2-40B4-BE49-F238E27FC236}">
              <a16:creationId xmlns:a16="http://schemas.microsoft.com/office/drawing/2014/main" xmlns="" id="{00000000-0008-0000-0000-00007E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15" name="TextBox 6014">
          <a:extLst>
            <a:ext uri="{FF2B5EF4-FFF2-40B4-BE49-F238E27FC236}">
              <a16:creationId xmlns:a16="http://schemas.microsoft.com/office/drawing/2014/main" xmlns="" id="{00000000-0008-0000-0000-00007F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16" name="TextBox 6015">
          <a:extLst>
            <a:ext uri="{FF2B5EF4-FFF2-40B4-BE49-F238E27FC236}">
              <a16:creationId xmlns:a16="http://schemas.microsoft.com/office/drawing/2014/main" xmlns="" id="{00000000-0008-0000-0000-000080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17" name="TextBox 6016">
          <a:extLst>
            <a:ext uri="{FF2B5EF4-FFF2-40B4-BE49-F238E27FC236}">
              <a16:creationId xmlns:a16="http://schemas.microsoft.com/office/drawing/2014/main" xmlns="" id="{00000000-0008-0000-0000-000081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18" name="TextBox 6017">
          <a:extLst>
            <a:ext uri="{FF2B5EF4-FFF2-40B4-BE49-F238E27FC236}">
              <a16:creationId xmlns:a16="http://schemas.microsoft.com/office/drawing/2014/main" xmlns="" id="{00000000-0008-0000-0000-000082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19" name="TextBox 6018">
          <a:extLst>
            <a:ext uri="{FF2B5EF4-FFF2-40B4-BE49-F238E27FC236}">
              <a16:creationId xmlns:a16="http://schemas.microsoft.com/office/drawing/2014/main" xmlns="" id="{00000000-0008-0000-0000-000083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20" name="TextBox 6019">
          <a:extLst>
            <a:ext uri="{FF2B5EF4-FFF2-40B4-BE49-F238E27FC236}">
              <a16:creationId xmlns:a16="http://schemas.microsoft.com/office/drawing/2014/main" xmlns="" id="{00000000-0008-0000-0000-000084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21" name="TextBox 6020">
          <a:extLst>
            <a:ext uri="{FF2B5EF4-FFF2-40B4-BE49-F238E27FC236}">
              <a16:creationId xmlns:a16="http://schemas.microsoft.com/office/drawing/2014/main" xmlns="" id="{00000000-0008-0000-0000-000085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22" name="TextBox 6021">
          <a:extLst>
            <a:ext uri="{FF2B5EF4-FFF2-40B4-BE49-F238E27FC236}">
              <a16:creationId xmlns:a16="http://schemas.microsoft.com/office/drawing/2014/main" xmlns="" id="{00000000-0008-0000-0000-000086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23" name="TextBox 6022">
          <a:extLst>
            <a:ext uri="{FF2B5EF4-FFF2-40B4-BE49-F238E27FC236}">
              <a16:creationId xmlns:a16="http://schemas.microsoft.com/office/drawing/2014/main" xmlns="" id="{00000000-0008-0000-0000-000087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24" name="TextBox 6023">
          <a:extLst>
            <a:ext uri="{FF2B5EF4-FFF2-40B4-BE49-F238E27FC236}">
              <a16:creationId xmlns:a16="http://schemas.microsoft.com/office/drawing/2014/main" xmlns="" id="{00000000-0008-0000-0000-000088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25" name="TextBox 6024">
          <a:extLst>
            <a:ext uri="{FF2B5EF4-FFF2-40B4-BE49-F238E27FC236}">
              <a16:creationId xmlns:a16="http://schemas.microsoft.com/office/drawing/2014/main" xmlns="" id="{00000000-0008-0000-0000-000089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26" name="TextBox 6025">
          <a:extLst>
            <a:ext uri="{FF2B5EF4-FFF2-40B4-BE49-F238E27FC236}">
              <a16:creationId xmlns:a16="http://schemas.microsoft.com/office/drawing/2014/main" xmlns="" id="{00000000-0008-0000-0000-00008A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27" name="TextBox 6026">
          <a:extLst>
            <a:ext uri="{FF2B5EF4-FFF2-40B4-BE49-F238E27FC236}">
              <a16:creationId xmlns:a16="http://schemas.microsoft.com/office/drawing/2014/main" xmlns="" id="{00000000-0008-0000-0000-00008B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28" name="TextBox 6027">
          <a:extLst>
            <a:ext uri="{FF2B5EF4-FFF2-40B4-BE49-F238E27FC236}">
              <a16:creationId xmlns:a16="http://schemas.microsoft.com/office/drawing/2014/main" xmlns="" id="{00000000-0008-0000-0000-00008C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29" name="TextBox 6028">
          <a:extLst>
            <a:ext uri="{FF2B5EF4-FFF2-40B4-BE49-F238E27FC236}">
              <a16:creationId xmlns:a16="http://schemas.microsoft.com/office/drawing/2014/main" xmlns="" id="{00000000-0008-0000-0000-00008D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30" name="TextBox 6029">
          <a:extLst>
            <a:ext uri="{FF2B5EF4-FFF2-40B4-BE49-F238E27FC236}">
              <a16:creationId xmlns:a16="http://schemas.microsoft.com/office/drawing/2014/main" xmlns="" id="{00000000-0008-0000-0000-00008E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31" name="TextBox 6030">
          <a:extLst>
            <a:ext uri="{FF2B5EF4-FFF2-40B4-BE49-F238E27FC236}">
              <a16:creationId xmlns:a16="http://schemas.microsoft.com/office/drawing/2014/main" xmlns="" id="{00000000-0008-0000-0000-00008F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32" name="TextBox 6031">
          <a:extLst>
            <a:ext uri="{FF2B5EF4-FFF2-40B4-BE49-F238E27FC236}">
              <a16:creationId xmlns:a16="http://schemas.microsoft.com/office/drawing/2014/main" xmlns="" id="{00000000-0008-0000-0000-000090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33" name="TextBox 6032">
          <a:extLst>
            <a:ext uri="{FF2B5EF4-FFF2-40B4-BE49-F238E27FC236}">
              <a16:creationId xmlns:a16="http://schemas.microsoft.com/office/drawing/2014/main" xmlns="" id="{00000000-0008-0000-0000-000091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34" name="TextBox 6033">
          <a:extLst>
            <a:ext uri="{FF2B5EF4-FFF2-40B4-BE49-F238E27FC236}">
              <a16:creationId xmlns:a16="http://schemas.microsoft.com/office/drawing/2014/main" xmlns="" id="{00000000-0008-0000-0000-000092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35" name="TextBox 6034">
          <a:extLst>
            <a:ext uri="{FF2B5EF4-FFF2-40B4-BE49-F238E27FC236}">
              <a16:creationId xmlns:a16="http://schemas.microsoft.com/office/drawing/2014/main" xmlns="" id="{00000000-0008-0000-0000-000093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36" name="TextBox 6035">
          <a:extLst>
            <a:ext uri="{FF2B5EF4-FFF2-40B4-BE49-F238E27FC236}">
              <a16:creationId xmlns:a16="http://schemas.microsoft.com/office/drawing/2014/main" xmlns="" id="{00000000-0008-0000-0000-000094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37" name="TextBox 6036">
          <a:extLst>
            <a:ext uri="{FF2B5EF4-FFF2-40B4-BE49-F238E27FC236}">
              <a16:creationId xmlns:a16="http://schemas.microsoft.com/office/drawing/2014/main" xmlns="" id="{00000000-0008-0000-0000-000095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38" name="TextBox 6037">
          <a:extLst>
            <a:ext uri="{FF2B5EF4-FFF2-40B4-BE49-F238E27FC236}">
              <a16:creationId xmlns:a16="http://schemas.microsoft.com/office/drawing/2014/main" xmlns="" id="{00000000-0008-0000-0000-000096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39" name="TextBox 6038">
          <a:extLst>
            <a:ext uri="{FF2B5EF4-FFF2-40B4-BE49-F238E27FC236}">
              <a16:creationId xmlns:a16="http://schemas.microsoft.com/office/drawing/2014/main" xmlns="" id="{00000000-0008-0000-0000-000097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40" name="TextBox 6039">
          <a:extLst>
            <a:ext uri="{FF2B5EF4-FFF2-40B4-BE49-F238E27FC236}">
              <a16:creationId xmlns:a16="http://schemas.microsoft.com/office/drawing/2014/main" xmlns="" id="{00000000-0008-0000-0000-000098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41" name="TextBox 6040">
          <a:extLst>
            <a:ext uri="{FF2B5EF4-FFF2-40B4-BE49-F238E27FC236}">
              <a16:creationId xmlns:a16="http://schemas.microsoft.com/office/drawing/2014/main" xmlns="" id="{00000000-0008-0000-0000-000099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42" name="TextBox 6041">
          <a:extLst>
            <a:ext uri="{FF2B5EF4-FFF2-40B4-BE49-F238E27FC236}">
              <a16:creationId xmlns:a16="http://schemas.microsoft.com/office/drawing/2014/main" xmlns="" id="{00000000-0008-0000-0000-00009A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43" name="TextBox 6042">
          <a:extLst>
            <a:ext uri="{FF2B5EF4-FFF2-40B4-BE49-F238E27FC236}">
              <a16:creationId xmlns:a16="http://schemas.microsoft.com/office/drawing/2014/main" xmlns="" id="{00000000-0008-0000-0000-00009B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44" name="TextBox 6043">
          <a:extLst>
            <a:ext uri="{FF2B5EF4-FFF2-40B4-BE49-F238E27FC236}">
              <a16:creationId xmlns:a16="http://schemas.microsoft.com/office/drawing/2014/main" xmlns="" id="{00000000-0008-0000-0000-00009C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45" name="TextBox 6044">
          <a:extLst>
            <a:ext uri="{FF2B5EF4-FFF2-40B4-BE49-F238E27FC236}">
              <a16:creationId xmlns:a16="http://schemas.microsoft.com/office/drawing/2014/main" xmlns="" id="{00000000-0008-0000-0000-00009D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46" name="TextBox 6045">
          <a:extLst>
            <a:ext uri="{FF2B5EF4-FFF2-40B4-BE49-F238E27FC236}">
              <a16:creationId xmlns:a16="http://schemas.microsoft.com/office/drawing/2014/main" xmlns="" id="{00000000-0008-0000-0000-00009E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47" name="TextBox 6046">
          <a:extLst>
            <a:ext uri="{FF2B5EF4-FFF2-40B4-BE49-F238E27FC236}">
              <a16:creationId xmlns:a16="http://schemas.microsoft.com/office/drawing/2014/main" xmlns="" id="{00000000-0008-0000-0000-00009F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48" name="TextBox 6047">
          <a:extLst>
            <a:ext uri="{FF2B5EF4-FFF2-40B4-BE49-F238E27FC236}">
              <a16:creationId xmlns:a16="http://schemas.microsoft.com/office/drawing/2014/main" xmlns="" id="{00000000-0008-0000-0000-0000A0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49" name="TextBox 6048">
          <a:extLst>
            <a:ext uri="{FF2B5EF4-FFF2-40B4-BE49-F238E27FC236}">
              <a16:creationId xmlns:a16="http://schemas.microsoft.com/office/drawing/2014/main" xmlns="" id="{00000000-0008-0000-0000-0000A1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50" name="TextBox 6049">
          <a:extLst>
            <a:ext uri="{FF2B5EF4-FFF2-40B4-BE49-F238E27FC236}">
              <a16:creationId xmlns:a16="http://schemas.microsoft.com/office/drawing/2014/main" xmlns="" id="{00000000-0008-0000-0000-0000A2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51" name="TextBox 6050">
          <a:extLst>
            <a:ext uri="{FF2B5EF4-FFF2-40B4-BE49-F238E27FC236}">
              <a16:creationId xmlns:a16="http://schemas.microsoft.com/office/drawing/2014/main" xmlns="" id="{00000000-0008-0000-0000-0000A3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52" name="TextBox 6051">
          <a:extLst>
            <a:ext uri="{FF2B5EF4-FFF2-40B4-BE49-F238E27FC236}">
              <a16:creationId xmlns:a16="http://schemas.microsoft.com/office/drawing/2014/main" xmlns="" id="{00000000-0008-0000-0000-0000A4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53" name="TextBox 6052">
          <a:extLst>
            <a:ext uri="{FF2B5EF4-FFF2-40B4-BE49-F238E27FC236}">
              <a16:creationId xmlns:a16="http://schemas.microsoft.com/office/drawing/2014/main" xmlns="" id="{00000000-0008-0000-0000-0000A5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54" name="TextBox 6053">
          <a:extLst>
            <a:ext uri="{FF2B5EF4-FFF2-40B4-BE49-F238E27FC236}">
              <a16:creationId xmlns:a16="http://schemas.microsoft.com/office/drawing/2014/main" xmlns="" id="{00000000-0008-0000-0000-0000A6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55" name="TextBox 6054">
          <a:extLst>
            <a:ext uri="{FF2B5EF4-FFF2-40B4-BE49-F238E27FC236}">
              <a16:creationId xmlns:a16="http://schemas.microsoft.com/office/drawing/2014/main" xmlns="" id="{00000000-0008-0000-0000-0000A7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56" name="TextBox 6055">
          <a:extLst>
            <a:ext uri="{FF2B5EF4-FFF2-40B4-BE49-F238E27FC236}">
              <a16:creationId xmlns:a16="http://schemas.microsoft.com/office/drawing/2014/main" xmlns="" id="{00000000-0008-0000-0000-0000A8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57" name="TextBox 6056">
          <a:extLst>
            <a:ext uri="{FF2B5EF4-FFF2-40B4-BE49-F238E27FC236}">
              <a16:creationId xmlns:a16="http://schemas.microsoft.com/office/drawing/2014/main" xmlns="" id="{00000000-0008-0000-0000-0000A9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58" name="TextBox 6057">
          <a:extLst>
            <a:ext uri="{FF2B5EF4-FFF2-40B4-BE49-F238E27FC236}">
              <a16:creationId xmlns:a16="http://schemas.microsoft.com/office/drawing/2014/main" xmlns="" id="{00000000-0008-0000-0000-0000AA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59" name="TextBox 6058">
          <a:extLst>
            <a:ext uri="{FF2B5EF4-FFF2-40B4-BE49-F238E27FC236}">
              <a16:creationId xmlns:a16="http://schemas.microsoft.com/office/drawing/2014/main" xmlns="" id="{00000000-0008-0000-0000-0000AB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60" name="TextBox 6059">
          <a:extLst>
            <a:ext uri="{FF2B5EF4-FFF2-40B4-BE49-F238E27FC236}">
              <a16:creationId xmlns:a16="http://schemas.microsoft.com/office/drawing/2014/main" xmlns="" id="{00000000-0008-0000-0000-0000AC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61" name="TextBox 6060">
          <a:extLst>
            <a:ext uri="{FF2B5EF4-FFF2-40B4-BE49-F238E27FC236}">
              <a16:creationId xmlns:a16="http://schemas.microsoft.com/office/drawing/2014/main" xmlns="" id="{00000000-0008-0000-0000-0000AD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62" name="TextBox 6061">
          <a:extLst>
            <a:ext uri="{FF2B5EF4-FFF2-40B4-BE49-F238E27FC236}">
              <a16:creationId xmlns:a16="http://schemas.microsoft.com/office/drawing/2014/main" xmlns="" id="{00000000-0008-0000-0000-0000AE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63" name="TextBox 6062">
          <a:extLst>
            <a:ext uri="{FF2B5EF4-FFF2-40B4-BE49-F238E27FC236}">
              <a16:creationId xmlns:a16="http://schemas.microsoft.com/office/drawing/2014/main" xmlns="" id="{00000000-0008-0000-0000-0000AF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64" name="TextBox 6063">
          <a:extLst>
            <a:ext uri="{FF2B5EF4-FFF2-40B4-BE49-F238E27FC236}">
              <a16:creationId xmlns:a16="http://schemas.microsoft.com/office/drawing/2014/main" xmlns="" id="{00000000-0008-0000-0000-0000B0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65" name="TextBox 6064">
          <a:extLst>
            <a:ext uri="{FF2B5EF4-FFF2-40B4-BE49-F238E27FC236}">
              <a16:creationId xmlns:a16="http://schemas.microsoft.com/office/drawing/2014/main" xmlns="" id="{00000000-0008-0000-0000-0000B1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66" name="TextBox 6065">
          <a:extLst>
            <a:ext uri="{FF2B5EF4-FFF2-40B4-BE49-F238E27FC236}">
              <a16:creationId xmlns:a16="http://schemas.microsoft.com/office/drawing/2014/main" xmlns="" id="{00000000-0008-0000-0000-0000B2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67" name="TextBox 6066">
          <a:extLst>
            <a:ext uri="{FF2B5EF4-FFF2-40B4-BE49-F238E27FC236}">
              <a16:creationId xmlns:a16="http://schemas.microsoft.com/office/drawing/2014/main" xmlns="" id="{00000000-0008-0000-0000-0000B3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68" name="TextBox 6067">
          <a:extLst>
            <a:ext uri="{FF2B5EF4-FFF2-40B4-BE49-F238E27FC236}">
              <a16:creationId xmlns:a16="http://schemas.microsoft.com/office/drawing/2014/main" xmlns="" id="{00000000-0008-0000-0000-0000B4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69" name="TextBox 6068">
          <a:extLst>
            <a:ext uri="{FF2B5EF4-FFF2-40B4-BE49-F238E27FC236}">
              <a16:creationId xmlns:a16="http://schemas.microsoft.com/office/drawing/2014/main" xmlns="" id="{00000000-0008-0000-0000-0000B5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70" name="TextBox 6069">
          <a:extLst>
            <a:ext uri="{FF2B5EF4-FFF2-40B4-BE49-F238E27FC236}">
              <a16:creationId xmlns:a16="http://schemas.microsoft.com/office/drawing/2014/main" xmlns="" id="{00000000-0008-0000-0000-0000B6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71" name="TextBox 6070">
          <a:extLst>
            <a:ext uri="{FF2B5EF4-FFF2-40B4-BE49-F238E27FC236}">
              <a16:creationId xmlns:a16="http://schemas.microsoft.com/office/drawing/2014/main" xmlns="" id="{00000000-0008-0000-0000-0000B7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72" name="TextBox 6071">
          <a:extLst>
            <a:ext uri="{FF2B5EF4-FFF2-40B4-BE49-F238E27FC236}">
              <a16:creationId xmlns:a16="http://schemas.microsoft.com/office/drawing/2014/main" xmlns="" id="{00000000-0008-0000-0000-0000B8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73" name="TextBox 6072">
          <a:extLst>
            <a:ext uri="{FF2B5EF4-FFF2-40B4-BE49-F238E27FC236}">
              <a16:creationId xmlns:a16="http://schemas.microsoft.com/office/drawing/2014/main" xmlns="" id="{00000000-0008-0000-0000-0000B9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74" name="TextBox 6073">
          <a:extLst>
            <a:ext uri="{FF2B5EF4-FFF2-40B4-BE49-F238E27FC236}">
              <a16:creationId xmlns:a16="http://schemas.microsoft.com/office/drawing/2014/main" xmlns="" id="{00000000-0008-0000-0000-0000BA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75" name="TextBox 6074">
          <a:extLst>
            <a:ext uri="{FF2B5EF4-FFF2-40B4-BE49-F238E27FC236}">
              <a16:creationId xmlns:a16="http://schemas.microsoft.com/office/drawing/2014/main" xmlns="" id="{00000000-0008-0000-0000-0000BB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76" name="TextBox 6075">
          <a:extLst>
            <a:ext uri="{FF2B5EF4-FFF2-40B4-BE49-F238E27FC236}">
              <a16:creationId xmlns:a16="http://schemas.microsoft.com/office/drawing/2014/main" xmlns="" id="{00000000-0008-0000-0000-0000BC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77" name="TextBox 6076">
          <a:extLst>
            <a:ext uri="{FF2B5EF4-FFF2-40B4-BE49-F238E27FC236}">
              <a16:creationId xmlns:a16="http://schemas.microsoft.com/office/drawing/2014/main" xmlns="" id="{00000000-0008-0000-0000-0000BD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78" name="TextBox 6077">
          <a:extLst>
            <a:ext uri="{FF2B5EF4-FFF2-40B4-BE49-F238E27FC236}">
              <a16:creationId xmlns:a16="http://schemas.microsoft.com/office/drawing/2014/main" xmlns="" id="{00000000-0008-0000-0000-0000BE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79" name="TextBox 6078">
          <a:extLst>
            <a:ext uri="{FF2B5EF4-FFF2-40B4-BE49-F238E27FC236}">
              <a16:creationId xmlns:a16="http://schemas.microsoft.com/office/drawing/2014/main" xmlns="" id="{00000000-0008-0000-0000-0000BF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80" name="TextBox 6079">
          <a:extLst>
            <a:ext uri="{FF2B5EF4-FFF2-40B4-BE49-F238E27FC236}">
              <a16:creationId xmlns:a16="http://schemas.microsoft.com/office/drawing/2014/main" xmlns="" id="{00000000-0008-0000-0000-0000C0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81" name="TextBox 6080">
          <a:extLst>
            <a:ext uri="{FF2B5EF4-FFF2-40B4-BE49-F238E27FC236}">
              <a16:creationId xmlns:a16="http://schemas.microsoft.com/office/drawing/2014/main" xmlns="" id="{00000000-0008-0000-0000-0000C1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1212</xdr:row>
      <xdr:rowOff>0</xdr:rowOff>
    </xdr:from>
    <xdr:ext cx="184731" cy="315471"/>
    <xdr:sp macro="" textlink="">
      <xdr:nvSpPr>
        <xdr:cNvPr id="6082" name="TextBox 6081">
          <a:extLst>
            <a:ext uri="{FF2B5EF4-FFF2-40B4-BE49-F238E27FC236}">
              <a16:creationId xmlns:a16="http://schemas.microsoft.com/office/drawing/2014/main" xmlns="" id="{00000000-0008-0000-0000-0000C2170000}"/>
            </a:ext>
          </a:extLst>
        </xdr:cNvPr>
        <xdr:cNvSpPr txBox="1"/>
      </xdr:nvSpPr>
      <xdr:spPr>
        <a:xfrm>
          <a:off x="11056056" y="5380919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83" name="TextBox 6082">
          <a:extLst>
            <a:ext uri="{FF2B5EF4-FFF2-40B4-BE49-F238E27FC236}">
              <a16:creationId xmlns:a16="http://schemas.microsoft.com/office/drawing/2014/main" xmlns="" id="{00000000-0008-0000-0000-0000C3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84" name="TextBox 6083">
          <a:extLst>
            <a:ext uri="{FF2B5EF4-FFF2-40B4-BE49-F238E27FC236}">
              <a16:creationId xmlns:a16="http://schemas.microsoft.com/office/drawing/2014/main" xmlns="" id="{00000000-0008-0000-0000-0000C4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85" name="TextBox 6084">
          <a:extLst>
            <a:ext uri="{FF2B5EF4-FFF2-40B4-BE49-F238E27FC236}">
              <a16:creationId xmlns:a16="http://schemas.microsoft.com/office/drawing/2014/main" xmlns="" id="{00000000-0008-0000-0000-0000C5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86" name="TextBox 6085">
          <a:extLst>
            <a:ext uri="{FF2B5EF4-FFF2-40B4-BE49-F238E27FC236}">
              <a16:creationId xmlns:a16="http://schemas.microsoft.com/office/drawing/2014/main" xmlns="" id="{00000000-0008-0000-0000-0000C6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87" name="TextBox 6086">
          <a:extLst>
            <a:ext uri="{FF2B5EF4-FFF2-40B4-BE49-F238E27FC236}">
              <a16:creationId xmlns:a16="http://schemas.microsoft.com/office/drawing/2014/main" xmlns="" id="{00000000-0008-0000-0000-0000C7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88" name="TextBox 6087">
          <a:extLst>
            <a:ext uri="{FF2B5EF4-FFF2-40B4-BE49-F238E27FC236}">
              <a16:creationId xmlns:a16="http://schemas.microsoft.com/office/drawing/2014/main" xmlns="" id="{00000000-0008-0000-0000-0000C8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89" name="TextBox 6088">
          <a:extLst>
            <a:ext uri="{FF2B5EF4-FFF2-40B4-BE49-F238E27FC236}">
              <a16:creationId xmlns:a16="http://schemas.microsoft.com/office/drawing/2014/main" xmlns="" id="{00000000-0008-0000-0000-0000C9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90" name="TextBox 6089">
          <a:extLst>
            <a:ext uri="{FF2B5EF4-FFF2-40B4-BE49-F238E27FC236}">
              <a16:creationId xmlns:a16="http://schemas.microsoft.com/office/drawing/2014/main" xmlns="" id="{00000000-0008-0000-0000-0000CA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91" name="TextBox 6090">
          <a:extLst>
            <a:ext uri="{FF2B5EF4-FFF2-40B4-BE49-F238E27FC236}">
              <a16:creationId xmlns:a16="http://schemas.microsoft.com/office/drawing/2014/main" xmlns="" id="{00000000-0008-0000-0000-0000CB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92" name="TextBox 6091">
          <a:extLst>
            <a:ext uri="{FF2B5EF4-FFF2-40B4-BE49-F238E27FC236}">
              <a16:creationId xmlns:a16="http://schemas.microsoft.com/office/drawing/2014/main" xmlns="" id="{00000000-0008-0000-0000-0000CC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93" name="TextBox 6092">
          <a:extLst>
            <a:ext uri="{FF2B5EF4-FFF2-40B4-BE49-F238E27FC236}">
              <a16:creationId xmlns:a16="http://schemas.microsoft.com/office/drawing/2014/main" xmlns="" id="{00000000-0008-0000-0000-0000CD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94" name="TextBox 6093">
          <a:extLst>
            <a:ext uri="{FF2B5EF4-FFF2-40B4-BE49-F238E27FC236}">
              <a16:creationId xmlns:a16="http://schemas.microsoft.com/office/drawing/2014/main" xmlns="" id="{00000000-0008-0000-0000-0000CE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95" name="TextBox 6094">
          <a:extLst>
            <a:ext uri="{FF2B5EF4-FFF2-40B4-BE49-F238E27FC236}">
              <a16:creationId xmlns:a16="http://schemas.microsoft.com/office/drawing/2014/main" xmlns="" id="{00000000-0008-0000-0000-0000CF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96" name="TextBox 6095">
          <a:extLst>
            <a:ext uri="{FF2B5EF4-FFF2-40B4-BE49-F238E27FC236}">
              <a16:creationId xmlns:a16="http://schemas.microsoft.com/office/drawing/2014/main" xmlns="" id="{00000000-0008-0000-0000-0000D0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97" name="TextBox 6096">
          <a:extLst>
            <a:ext uri="{FF2B5EF4-FFF2-40B4-BE49-F238E27FC236}">
              <a16:creationId xmlns:a16="http://schemas.microsoft.com/office/drawing/2014/main" xmlns="" id="{00000000-0008-0000-0000-0000D1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98" name="TextBox 6097">
          <a:extLst>
            <a:ext uri="{FF2B5EF4-FFF2-40B4-BE49-F238E27FC236}">
              <a16:creationId xmlns:a16="http://schemas.microsoft.com/office/drawing/2014/main" xmlns="" id="{00000000-0008-0000-0000-0000D2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099" name="TextBox 6098">
          <a:extLst>
            <a:ext uri="{FF2B5EF4-FFF2-40B4-BE49-F238E27FC236}">
              <a16:creationId xmlns:a16="http://schemas.microsoft.com/office/drawing/2014/main" xmlns="" id="{00000000-0008-0000-0000-0000D3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00" name="TextBox 6099">
          <a:extLst>
            <a:ext uri="{FF2B5EF4-FFF2-40B4-BE49-F238E27FC236}">
              <a16:creationId xmlns:a16="http://schemas.microsoft.com/office/drawing/2014/main" xmlns="" id="{00000000-0008-0000-0000-0000D4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01" name="TextBox 6100">
          <a:extLst>
            <a:ext uri="{FF2B5EF4-FFF2-40B4-BE49-F238E27FC236}">
              <a16:creationId xmlns:a16="http://schemas.microsoft.com/office/drawing/2014/main" xmlns="" id="{00000000-0008-0000-0000-0000D5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02" name="TextBox 6101">
          <a:extLst>
            <a:ext uri="{FF2B5EF4-FFF2-40B4-BE49-F238E27FC236}">
              <a16:creationId xmlns:a16="http://schemas.microsoft.com/office/drawing/2014/main" xmlns="" id="{00000000-0008-0000-0000-0000D6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03" name="TextBox 6102">
          <a:extLst>
            <a:ext uri="{FF2B5EF4-FFF2-40B4-BE49-F238E27FC236}">
              <a16:creationId xmlns:a16="http://schemas.microsoft.com/office/drawing/2014/main" xmlns="" id="{00000000-0008-0000-0000-0000D7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04" name="TextBox 6103">
          <a:extLst>
            <a:ext uri="{FF2B5EF4-FFF2-40B4-BE49-F238E27FC236}">
              <a16:creationId xmlns:a16="http://schemas.microsoft.com/office/drawing/2014/main" xmlns="" id="{00000000-0008-0000-0000-0000D8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05" name="TextBox 6104">
          <a:extLst>
            <a:ext uri="{FF2B5EF4-FFF2-40B4-BE49-F238E27FC236}">
              <a16:creationId xmlns:a16="http://schemas.microsoft.com/office/drawing/2014/main" xmlns="" id="{00000000-0008-0000-0000-0000D9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06" name="TextBox 6105">
          <a:extLst>
            <a:ext uri="{FF2B5EF4-FFF2-40B4-BE49-F238E27FC236}">
              <a16:creationId xmlns:a16="http://schemas.microsoft.com/office/drawing/2014/main" xmlns="" id="{00000000-0008-0000-0000-0000DA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07" name="TextBox 6106">
          <a:extLst>
            <a:ext uri="{FF2B5EF4-FFF2-40B4-BE49-F238E27FC236}">
              <a16:creationId xmlns:a16="http://schemas.microsoft.com/office/drawing/2014/main" xmlns="" id="{00000000-0008-0000-0000-0000DB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08" name="TextBox 6107">
          <a:extLst>
            <a:ext uri="{FF2B5EF4-FFF2-40B4-BE49-F238E27FC236}">
              <a16:creationId xmlns:a16="http://schemas.microsoft.com/office/drawing/2014/main" xmlns="" id="{00000000-0008-0000-0000-0000DC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09" name="TextBox 6108">
          <a:extLst>
            <a:ext uri="{FF2B5EF4-FFF2-40B4-BE49-F238E27FC236}">
              <a16:creationId xmlns:a16="http://schemas.microsoft.com/office/drawing/2014/main" xmlns="" id="{00000000-0008-0000-0000-0000DD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10" name="TextBox 6109">
          <a:extLst>
            <a:ext uri="{FF2B5EF4-FFF2-40B4-BE49-F238E27FC236}">
              <a16:creationId xmlns:a16="http://schemas.microsoft.com/office/drawing/2014/main" xmlns="" id="{00000000-0008-0000-0000-0000DE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11" name="TextBox 6110">
          <a:extLst>
            <a:ext uri="{FF2B5EF4-FFF2-40B4-BE49-F238E27FC236}">
              <a16:creationId xmlns:a16="http://schemas.microsoft.com/office/drawing/2014/main" xmlns="" id="{00000000-0008-0000-0000-0000DF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12" name="TextBox 6111">
          <a:extLst>
            <a:ext uri="{FF2B5EF4-FFF2-40B4-BE49-F238E27FC236}">
              <a16:creationId xmlns:a16="http://schemas.microsoft.com/office/drawing/2014/main" xmlns="" id="{00000000-0008-0000-0000-0000E0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13" name="TextBox 6112">
          <a:extLst>
            <a:ext uri="{FF2B5EF4-FFF2-40B4-BE49-F238E27FC236}">
              <a16:creationId xmlns:a16="http://schemas.microsoft.com/office/drawing/2014/main" xmlns="" id="{00000000-0008-0000-0000-0000E1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14" name="TextBox 6113">
          <a:extLst>
            <a:ext uri="{FF2B5EF4-FFF2-40B4-BE49-F238E27FC236}">
              <a16:creationId xmlns:a16="http://schemas.microsoft.com/office/drawing/2014/main" xmlns="" id="{00000000-0008-0000-0000-0000E2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15" name="TextBox 6114">
          <a:extLst>
            <a:ext uri="{FF2B5EF4-FFF2-40B4-BE49-F238E27FC236}">
              <a16:creationId xmlns:a16="http://schemas.microsoft.com/office/drawing/2014/main" xmlns="" id="{00000000-0008-0000-0000-0000E3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16" name="TextBox 6115">
          <a:extLst>
            <a:ext uri="{FF2B5EF4-FFF2-40B4-BE49-F238E27FC236}">
              <a16:creationId xmlns:a16="http://schemas.microsoft.com/office/drawing/2014/main" xmlns="" id="{00000000-0008-0000-0000-0000E4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17" name="TextBox 6116">
          <a:extLst>
            <a:ext uri="{FF2B5EF4-FFF2-40B4-BE49-F238E27FC236}">
              <a16:creationId xmlns:a16="http://schemas.microsoft.com/office/drawing/2014/main" xmlns="" id="{00000000-0008-0000-0000-0000E5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18" name="TextBox 6117">
          <a:extLst>
            <a:ext uri="{FF2B5EF4-FFF2-40B4-BE49-F238E27FC236}">
              <a16:creationId xmlns:a16="http://schemas.microsoft.com/office/drawing/2014/main" xmlns="" id="{00000000-0008-0000-0000-0000E6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19" name="TextBox 6118">
          <a:extLst>
            <a:ext uri="{FF2B5EF4-FFF2-40B4-BE49-F238E27FC236}">
              <a16:creationId xmlns:a16="http://schemas.microsoft.com/office/drawing/2014/main" xmlns="" id="{00000000-0008-0000-0000-0000E7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20" name="TextBox 6119">
          <a:extLst>
            <a:ext uri="{FF2B5EF4-FFF2-40B4-BE49-F238E27FC236}">
              <a16:creationId xmlns:a16="http://schemas.microsoft.com/office/drawing/2014/main" xmlns="" id="{00000000-0008-0000-0000-0000E8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21" name="TextBox 6120">
          <a:extLst>
            <a:ext uri="{FF2B5EF4-FFF2-40B4-BE49-F238E27FC236}">
              <a16:creationId xmlns:a16="http://schemas.microsoft.com/office/drawing/2014/main" xmlns="" id="{00000000-0008-0000-0000-0000E9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22" name="TextBox 6121">
          <a:extLst>
            <a:ext uri="{FF2B5EF4-FFF2-40B4-BE49-F238E27FC236}">
              <a16:creationId xmlns:a16="http://schemas.microsoft.com/office/drawing/2014/main" xmlns="" id="{00000000-0008-0000-0000-0000EA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23" name="TextBox 6122">
          <a:extLst>
            <a:ext uri="{FF2B5EF4-FFF2-40B4-BE49-F238E27FC236}">
              <a16:creationId xmlns:a16="http://schemas.microsoft.com/office/drawing/2014/main" xmlns="" id="{00000000-0008-0000-0000-0000EB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24" name="TextBox 6123">
          <a:extLst>
            <a:ext uri="{FF2B5EF4-FFF2-40B4-BE49-F238E27FC236}">
              <a16:creationId xmlns:a16="http://schemas.microsoft.com/office/drawing/2014/main" xmlns="" id="{00000000-0008-0000-0000-0000EC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25" name="TextBox 6124">
          <a:extLst>
            <a:ext uri="{FF2B5EF4-FFF2-40B4-BE49-F238E27FC236}">
              <a16:creationId xmlns:a16="http://schemas.microsoft.com/office/drawing/2014/main" xmlns="" id="{00000000-0008-0000-0000-0000ED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26" name="TextBox 6125">
          <a:extLst>
            <a:ext uri="{FF2B5EF4-FFF2-40B4-BE49-F238E27FC236}">
              <a16:creationId xmlns:a16="http://schemas.microsoft.com/office/drawing/2014/main" xmlns="" id="{00000000-0008-0000-0000-0000EE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27" name="TextBox 6126">
          <a:extLst>
            <a:ext uri="{FF2B5EF4-FFF2-40B4-BE49-F238E27FC236}">
              <a16:creationId xmlns:a16="http://schemas.microsoft.com/office/drawing/2014/main" xmlns="" id="{00000000-0008-0000-0000-0000EF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28" name="TextBox 6127">
          <a:extLst>
            <a:ext uri="{FF2B5EF4-FFF2-40B4-BE49-F238E27FC236}">
              <a16:creationId xmlns:a16="http://schemas.microsoft.com/office/drawing/2014/main" xmlns="" id="{00000000-0008-0000-0000-0000F0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29" name="TextBox 6128">
          <a:extLst>
            <a:ext uri="{FF2B5EF4-FFF2-40B4-BE49-F238E27FC236}">
              <a16:creationId xmlns:a16="http://schemas.microsoft.com/office/drawing/2014/main" xmlns="" id="{00000000-0008-0000-0000-0000F1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30" name="TextBox 6129">
          <a:extLst>
            <a:ext uri="{FF2B5EF4-FFF2-40B4-BE49-F238E27FC236}">
              <a16:creationId xmlns:a16="http://schemas.microsoft.com/office/drawing/2014/main" xmlns="" id="{00000000-0008-0000-0000-0000F2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31" name="TextBox 6130">
          <a:extLst>
            <a:ext uri="{FF2B5EF4-FFF2-40B4-BE49-F238E27FC236}">
              <a16:creationId xmlns:a16="http://schemas.microsoft.com/office/drawing/2014/main" xmlns="" id="{00000000-0008-0000-0000-0000F3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32" name="TextBox 6131">
          <a:extLst>
            <a:ext uri="{FF2B5EF4-FFF2-40B4-BE49-F238E27FC236}">
              <a16:creationId xmlns:a16="http://schemas.microsoft.com/office/drawing/2014/main" xmlns="" id="{00000000-0008-0000-0000-0000F4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33" name="TextBox 6132">
          <a:extLst>
            <a:ext uri="{FF2B5EF4-FFF2-40B4-BE49-F238E27FC236}">
              <a16:creationId xmlns:a16="http://schemas.microsoft.com/office/drawing/2014/main" xmlns="" id="{00000000-0008-0000-0000-0000F5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34" name="TextBox 6133">
          <a:extLst>
            <a:ext uri="{FF2B5EF4-FFF2-40B4-BE49-F238E27FC236}">
              <a16:creationId xmlns:a16="http://schemas.microsoft.com/office/drawing/2014/main" xmlns="" id="{00000000-0008-0000-0000-0000F6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35" name="TextBox 6134">
          <a:extLst>
            <a:ext uri="{FF2B5EF4-FFF2-40B4-BE49-F238E27FC236}">
              <a16:creationId xmlns:a16="http://schemas.microsoft.com/office/drawing/2014/main" xmlns="" id="{00000000-0008-0000-0000-0000F7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36" name="TextBox 6135">
          <a:extLst>
            <a:ext uri="{FF2B5EF4-FFF2-40B4-BE49-F238E27FC236}">
              <a16:creationId xmlns:a16="http://schemas.microsoft.com/office/drawing/2014/main" xmlns="" id="{00000000-0008-0000-0000-0000F8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37" name="TextBox 6136">
          <a:extLst>
            <a:ext uri="{FF2B5EF4-FFF2-40B4-BE49-F238E27FC236}">
              <a16:creationId xmlns:a16="http://schemas.microsoft.com/office/drawing/2014/main" xmlns="" id="{00000000-0008-0000-0000-0000F9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38" name="TextBox 6137">
          <a:extLst>
            <a:ext uri="{FF2B5EF4-FFF2-40B4-BE49-F238E27FC236}">
              <a16:creationId xmlns:a16="http://schemas.microsoft.com/office/drawing/2014/main" xmlns="" id="{00000000-0008-0000-0000-0000FA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39" name="TextBox 6138">
          <a:extLst>
            <a:ext uri="{FF2B5EF4-FFF2-40B4-BE49-F238E27FC236}">
              <a16:creationId xmlns:a16="http://schemas.microsoft.com/office/drawing/2014/main" xmlns="" id="{00000000-0008-0000-0000-0000FB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40" name="TextBox 6139">
          <a:extLst>
            <a:ext uri="{FF2B5EF4-FFF2-40B4-BE49-F238E27FC236}">
              <a16:creationId xmlns:a16="http://schemas.microsoft.com/office/drawing/2014/main" xmlns="" id="{00000000-0008-0000-0000-0000FC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41" name="TextBox 6140">
          <a:extLst>
            <a:ext uri="{FF2B5EF4-FFF2-40B4-BE49-F238E27FC236}">
              <a16:creationId xmlns:a16="http://schemas.microsoft.com/office/drawing/2014/main" xmlns="" id="{00000000-0008-0000-0000-0000FD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42" name="TextBox 6141">
          <a:extLst>
            <a:ext uri="{FF2B5EF4-FFF2-40B4-BE49-F238E27FC236}">
              <a16:creationId xmlns:a16="http://schemas.microsoft.com/office/drawing/2014/main" xmlns="" id="{00000000-0008-0000-0000-0000FE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43" name="TextBox 6142">
          <a:extLst>
            <a:ext uri="{FF2B5EF4-FFF2-40B4-BE49-F238E27FC236}">
              <a16:creationId xmlns:a16="http://schemas.microsoft.com/office/drawing/2014/main" xmlns="" id="{00000000-0008-0000-0000-0000FF17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44" name="TextBox 6143">
          <a:extLst>
            <a:ext uri="{FF2B5EF4-FFF2-40B4-BE49-F238E27FC236}">
              <a16:creationId xmlns:a16="http://schemas.microsoft.com/office/drawing/2014/main" xmlns="" id="{00000000-0008-0000-0000-000000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45" name="TextBox 6144">
          <a:extLst>
            <a:ext uri="{FF2B5EF4-FFF2-40B4-BE49-F238E27FC236}">
              <a16:creationId xmlns:a16="http://schemas.microsoft.com/office/drawing/2014/main" xmlns="" id="{00000000-0008-0000-0000-000001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46" name="TextBox 6145">
          <a:extLst>
            <a:ext uri="{FF2B5EF4-FFF2-40B4-BE49-F238E27FC236}">
              <a16:creationId xmlns:a16="http://schemas.microsoft.com/office/drawing/2014/main" xmlns="" id="{00000000-0008-0000-0000-000002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47" name="TextBox 6146">
          <a:extLst>
            <a:ext uri="{FF2B5EF4-FFF2-40B4-BE49-F238E27FC236}">
              <a16:creationId xmlns:a16="http://schemas.microsoft.com/office/drawing/2014/main" xmlns="" id="{00000000-0008-0000-0000-000003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48" name="TextBox 6147">
          <a:extLst>
            <a:ext uri="{FF2B5EF4-FFF2-40B4-BE49-F238E27FC236}">
              <a16:creationId xmlns:a16="http://schemas.microsoft.com/office/drawing/2014/main" xmlns="" id="{00000000-0008-0000-0000-000004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49" name="TextBox 6148">
          <a:extLst>
            <a:ext uri="{FF2B5EF4-FFF2-40B4-BE49-F238E27FC236}">
              <a16:creationId xmlns:a16="http://schemas.microsoft.com/office/drawing/2014/main" xmlns="" id="{00000000-0008-0000-0000-000005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50" name="TextBox 6149">
          <a:extLst>
            <a:ext uri="{FF2B5EF4-FFF2-40B4-BE49-F238E27FC236}">
              <a16:creationId xmlns:a16="http://schemas.microsoft.com/office/drawing/2014/main" xmlns="" id="{00000000-0008-0000-0000-000006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51" name="TextBox 6150">
          <a:extLst>
            <a:ext uri="{FF2B5EF4-FFF2-40B4-BE49-F238E27FC236}">
              <a16:creationId xmlns:a16="http://schemas.microsoft.com/office/drawing/2014/main" xmlns="" id="{00000000-0008-0000-0000-000007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52" name="TextBox 6151">
          <a:extLst>
            <a:ext uri="{FF2B5EF4-FFF2-40B4-BE49-F238E27FC236}">
              <a16:creationId xmlns:a16="http://schemas.microsoft.com/office/drawing/2014/main" xmlns="" id="{00000000-0008-0000-0000-000008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53" name="TextBox 6152">
          <a:extLst>
            <a:ext uri="{FF2B5EF4-FFF2-40B4-BE49-F238E27FC236}">
              <a16:creationId xmlns:a16="http://schemas.microsoft.com/office/drawing/2014/main" xmlns="" id="{00000000-0008-0000-0000-000009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54" name="TextBox 6153">
          <a:extLst>
            <a:ext uri="{FF2B5EF4-FFF2-40B4-BE49-F238E27FC236}">
              <a16:creationId xmlns:a16="http://schemas.microsoft.com/office/drawing/2014/main" xmlns="" id="{00000000-0008-0000-0000-00000A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55" name="TextBox 6154">
          <a:extLst>
            <a:ext uri="{FF2B5EF4-FFF2-40B4-BE49-F238E27FC236}">
              <a16:creationId xmlns:a16="http://schemas.microsoft.com/office/drawing/2014/main" xmlns="" id="{00000000-0008-0000-0000-00000B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56" name="TextBox 6155">
          <a:extLst>
            <a:ext uri="{FF2B5EF4-FFF2-40B4-BE49-F238E27FC236}">
              <a16:creationId xmlns:a16="http://schemas.microsoft.com/office/drawing/2014/main" xmlns="" id="{00000000-0008-0000-0000-00000C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57" name="TextBox 6156">
          <a:extLst>
            <a:ext uri="{FF2B5EF4-FFF2-40B4-BE49-F238E27FC236}">
              <a16:creationId xmlns:a16="http://schemas.microsoft.com/office/drawing/2014/main" xmlns="" id="{00000000-0008-0000-0000-00000D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58" name="TextBox 6157">
          <a:extLst>
            <a:ext uri="{FF2B5EF4-FFF2-40B4-BE49-F238E27FC236}">
              <a16:creationId xmlns:a16="http://schemas.microsoft.com/office/drawing/2014/main" xmlns="" id="{00000000-0008-0000-0000-00000E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59" name="TextBox 6158">
          <a:extLst>
            <a:ext uri="{FF2B5EF4-FFF2-40B4-BE49-F238E27FC236}">
              <a16:creationId xmlns:a16="http://schemas.microsoft.com/office/drawing/2014/main" xmlns="" id="{00000000-0008-0000-0000-00000F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60" name="TextBox 6159">
          <a:extLst>
            <a:ext uri="{FF2B5EF4-FFF2-40B4-BE49-F238E27FC236}">
              <a16:creationId xmlns:a16="http://schemas.microsoft.com/office/drawing/2014/main" xmlns="" id="{00000000-0008-0000-0000-000010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61" name="TextBox 6160">
          <a:extLst>
            <a:ext uri="{FF2B5EF4-FFF2-40B4-BE49-F238E27FC236}">
              <a16:creationId xmlns:a16="http://schemas.microsoft.com/office/drawing/2014/main" xmlns="" id="{00000000-0008-0000-0000-000011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62" name="TextBox 6161">
          <a:extLst>
            <a:ext uri="{FF2B5EF4-FFF2-40B4-BE49-F238E27FC236}">
              <a16:creationId xmlns:a16="http://schemas.microsoft.com/office/drawing/2014/main" xmlns="" id="{00000000-0008-0000-0000-000012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63" name="TextBox 6162">
          <a:extLst>
            <a:ext uri="{FF2B5EF4-FFF2-40B4-BE49-F238E27FC236}">
              <a16:creationId xmlns:a16="http://schemas.microsoft.com/office/drawing/2014/main" xmlns="" id="{00000000-0008-0000-0000-000013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64" name="TextBox 6163">
          <a:extLst>
            <a:ext uri="{FF2B5EF4-FFF2-40B4-BE49-F238E27FC236}">
              <a16:creationId xmlns:a16="http://schemas.microsoft.com/office/drawing/2014/main" xmlns="" id="{00000000-0008-0000-0000-000014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65" name="TextBox 6164">
          <a:extLst>
            <a:ext uri="{FF2B5EF4-FFF2-40B4-BE49-F238E27FC236}">
              <a16:creationId xmlns:a16="http://schemas.microsoft.com/office/drawing/2014/main" xmlns="" id="{00000000-0008-0000-0000-000015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66" name="TextBox 6165">
          <a:extLst>
            <a:ext uri="{FF2B5EF4-FFF2-40B4-BE49-F238E27FC236}">
              <a16:creationId xmlns:a16="http://schemas.microsoft.com/office/drawing/2014/main" xmlns="" id="{00000000-0008-0000-0000-000016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67" name="TextBox 6166">
          <a:extLst>
            <a:ext uri="{FF2B5EF4-FFF2-40B4-BE49-F238E27FC236}">
              <a16:creationId xmlns:a16="http://schemas.microsoft.com/office/drawing/2014/main" xmlns="" id="{00000000-0008-0000-0000-000017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68" name="TextBox 6167">
          <a:extLst>
            <a:ext uri="{FF2B5EF4-FFF2-40B4-BE49-F238E27FC236}">
              <a16:creationId xmlns:a16="http://schemas.microsoft.com/office/drawing/2014/main" xmlns="" id="{00000000-0008-0000-0000-000018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69" name="TextBox 6168">
          <a:extLst>
            <a:ext uri="{FF2B5EF4-FFF2-40B4-BE49-F238E27FC236}">
              <a16:creationId xmlns:a16="http://schemas.microsoft.com/office/drawing/2014/main" xmlns="" id="{00000000-0008-0000-0000-000019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70" name="TextBox 6169">
          <a:extLst>
            <a:ext uri="{FF2B5EF4-FFF2-40B4-BE49-F238E27FC236}">
              <a16:creationId xmlns:a16="http://schemas.microsoft.com/office/drawing/2014/main" xmlns="" id="{00000000-0008-0000-0000-00001A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71" name="TextBox 6170">
          <a:extLst>
            <a:ext uri="{FF2B5EF4-FFF2-40B4-BE49-F238E27FC236}">
              <a16:creationId xmlns:a16="http://schemas.microsoft.com/office/drawing/2014/main" xmlns="" id="{00000000-0008-0000-0000-00001B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72" name="TextBox 6171">
          <a:extLst>
            <a:ext uri="{FF2B5EF4-FFF2-40B4-BE49-F238E27FC236}">
              <a16:creationId xmlns:a16="http://schemas.microsoft.com/office/drawing/2014/main" xmlns="" id="{00000000-0008-0000-0000-00001C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73" name="TextBox 6172">
          <a:extLst>
            <a:ext uri="{FF2B5EF4-FFF2-40B4-BE49-F238E27FC236}">
              <a16:creationId xmlns:a16="http://schemas.microsoft.com/office/drawing/2014/main" xmlns="" id="{00000000-0008-0000-0000-00001D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74" name="TextBox 6173">
          <a:extLst>
            <a:ext uri="{FF2B5EF4-FFF2-40B4-BE49-F238E27FC236}">
              <a16:creationId xmlns:a16="http://schemas.microsoft.com/office/drawing/2014/main" xmlns="" id="{00000000-0008-0000-0000-00001E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75" name="TextBox 6174">
          <a:extLst>
            <a:ext uri="{FF2B5EF4-FFF2-40B4-BE49-F238E27FC236}">
              <a16:creationId xmlns:a16="http://schemas.microsoft.com/office/drawing/2014/main" xmlns="" id="{00000000-0008-0000-0000-00001F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76" name="TextBox 6175">
          <a:extLst>
            <a:ext uri="{FF2B5EF4-FFF2-40B4-BE49-F238E27FC236}">
              <a16:creationId xmlns:a16="http://schemas.microsoft.com/office/drawing/2014/main" xmlns="" id="{00000000-0008-0000-0000-000020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77" name="TextBox 6176">
          <a:extLst>
            <a:ext uri="{FF2B5EF4-FFF2-40B4-BE49-F238E27FC236}">
              <a16:creationId xmlns:a16="http://schemas.microsoft.com/office/drawing/2014/main" xmlns="" id="{00000000-0008-0000-0000-000021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78" name="TextBox 6177">
          <a:extLst>
            <a:ext uri="{FF2B5EF4-FFF2-40B4-BE49-F238E27FC236}">
              <a16:creationId xmlns:a16="http://schemas.microsoft.com/office/drawing/2014/main" xmlns="" id="{00000000-0008-0000-0000-000022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79" name="TextBox 6178">
          <a:extLst>
            <a:ext uri="{FF2B5EF4-FFF2-40B4-BE49-F238E27FC236}">
              <a16:creationId xmlns:a16="http://schemas.microsoft.com/office/drawing/2014/main" xmlns="" id="{00000000-0008-0000-0000-000023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80" name="TextBox 6179">
          <a:extLst>
            <a:ext uri="{FF2B5EF4-FFF2-40B4-BE49-F238E27FC236}">
              <a16:creationId xmlns:a16="http://schemas.microsoft.com/office/drawing/2014/main" xmlns="" id="{00000000-0008-0000-0000-000024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81" name="TextBox 6180">
          <a:extLst>
            <a:ext uri="{FF2B5EF4-FFF2-40B4-BE49-F238E27FC236}">
              <a16:creationId xmlns:a16="http://schemas.microsoft.com/office/drawing/2014/main" xmlns="" id="{00000000-0008-0000-0000-000025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82" name="TextBox 6181">
          <a:extLst>
            <a:ext uri="{FF2B5EF4-FFF2-40B4-BE49-F238E27FC236}">
              <a16:creationId xmlns:a16="http://schemas.microsoft.com/office/drawing/2014/main" xmlns="" id="{00000000-0008-0000-0000-000026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83" name="TextBox 6182">
          <a:extLst>
            <a:ext uri="{FF2B5EF4-FFF2-40B4-BE49-F238E27FC236}">
              <a16:creationId xmlns:a16="http://schemas.microsoft.com/office/drawing/2014/main" xmlns="" id="{00000000-0008-0000-0000-000027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84" name="TextBox 6183">
          <a:extLst>
            <a:ext uri="{FF2B5EF4-FFF2-40B4-BE49-F238E27FC236}">
              <a16:creationId xmlns:a16="http://schemas.microsoft.com/office/drawing/2014/main" xmlns="" id="{00000000-0008-0000-0000-000028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85" name="TextBox 6184">
          <a:extLst>
            <a:ext uri="{FF2B5EF4-FFF2-40B4-BE49-F238E27FC236}">
              <a16:creationId xmlns:a16="http://schemas.microsoft.com/office/drawing/2014/main" xmlns="" id="{00000000-0008-0000-0000-000029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86" name="TextBox 6185">
          <a:extLst>
            <a:ext uri="{FF2B5EF4-FFF2-40B4-BE49-F238E27FC236}">
              <a16:creationId xmlns:a16="http://schemas.microsoft.com/office/drawing/2014/main" xmlns="" id="{00000000-0008-0000-0000-00002A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87" name="TextBox 6186">
          <a:extLst>
            <a:ext uri="{FF2B5EF4-FFF2-40B4-BE49-F238E27FC236}">
              <a16:creationId xmlns:a16="http://schemas.microsoft.com/office/drawing/2014/main" xmlns="" id="{00000000-0008-0000-0000-00002B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88" name="TextBox 6187">
          <a:extLst>
            <a:ext uri="{FF2B5EF4-FFF2-40B4-BE49-F238E27FC236}">
              <a16:creationId xmlns:a16="http://schemas.microsoft.com/office/drawing/2014/main" xmlns="" id="{00000000-0008-0000-0000-00002C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89" name="TextBox 6188">
          <a:extLst>
            <a:ext uri="{FF2B5EF4-FFF2-40B4-BE49-F238E27FC236}">
              <a16:creationId xmlns:a16="http://schemas.microsoft.com/office/drawing/2014/main" xmlns="" id="{00000000-0008-0000-0000-00002D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90" name="TextBox 6189">
          <a:extLst>
            <a:ext uri="{FF2B5EF4-FFF2-40B4-BE49-F238E27FC236}">
              <a16:creationId xmlns:a16="http://schemas.microsoft.com/office/drawing/2014/main" xmlns="" id="{00000000-0008-0000-0000-00002E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91" name="TextBox 6190">
          <a:extLst>
            <a:ext uri="{FF2B5EF4-FFF2-40B4-BE49-F238E27FC236}">
              <a16:creationId xmlns:a16="http://schemas.microsoft.com/office/drawing/2014/main" xmlns="" id="{00000000-0008-0000-0000-00002F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92" name="TextBox 6191">
          <a:extLst>
            <a:ext uri="{FF2B5EF4-FFF2-40B4-BE49-F238E27FC236}">
              <a16:creationId xmlns:a16="http://schemas.microsoft.com/office/drawing/2014/main" xmlns="" id="{00000000-0008-0000-0000-000030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93" name="TextBox 6192">
          <a:extLst>
            <a:ext uri="{FF2B5EF4-FFF2-40B4-BE49-F238E27FC236}">
              <a16:creationId xmlns:a16="http://schemas.microsoft.com/office/drawing/2014/main" xmlns="" id="{00000000-0008-0000-0000-000031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94" name="TextBox 6193">
          <a:extLst>
            <a:ext uri="{FF2B5EF4-FFF2-40B4-BE49-F238E27FC236}">
              <a16:creationId xmlns:a16="http://schemas.microsoft.com/office/drawing/2014/main" xmlns="" id="{00000000-0008-0000-0000-000032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95" name="TextBox 6194">
          <a:extLst>
            <a:ext uri="{FF2B5EF4-FFF2-40B4-BE49-F238E27FC236}">
              <a16:creationId xmlns:a16="http://schemas.microsoft.com/office/drawing/2014/main" xmlns="" id="{00000000-0008-0000-0000-000033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96" name="TextBox 6195">
          <a:extLst>
            <a:ext uri="{FF2B5EF4-FFF2-40B4-BE49-F238E27FC236}">
              <a16:creationId xmlns:a16="http://schemas.microsoft.com/office/drawing/2014/main" xmlns="" id="{00000000-0008-0000-0000-000034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97" name="TextBox 6196">
          <a:extLst>
            <a:ext uri="{FF2B5EF4-FFF2-40B4-BE49-F238E27FC236}">
              <a16:creationId xmlns:a16="http://schemas.microsoft.com/office/drawing/2014/main" xmlns="" id="{00000000-0008-0000-0000-000035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98" name="TextBox 6197">
          <a:extLst>
            <a:ext uri="{FF2B5EF4-FFF2-40B4-BE49-F238E27FC236}">
              <a16:creationId xmlns:a16="http://schemas.microsoft.com/office/drawing/2014/main" xmlns="" id="{00000000-0008-0000-0000-000036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199" name="TextBox 6198">
          <a:extLst>
            <a:ext uri="{FF2B5EF4-FFF2-40B4-BE49-F238E27FC236}">
              <a16:creationId xmlns:a16="http://schemas.microsoft.com/office/drawing/2014/main" xmlns="" id="{00000000-0008-0000-0000-000037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00" name="TextBox 6199">
          <a:extLst>
            <a:ext uri="{FF2B5EF4-FFF2-40B4-BE49-F238E27FC236}">
              <a16:creationId xmlns:a16="http://schemas.microsoft.com/office/drawing/2014/main" xmlns="" id="{00000000-0008-0000-0000-000038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01" name="TextBox 6200">
          <a:extLst>
            <a:ext uri="{FF2B5EF4-FFF2-40B4-BE49-F238E27FC236}">
              <a16:creationId xmlns:a16="http://schemas.microsoft.com/office/drawing/2014/main" xmlns="" id="{00000000-0008-0000-0000-000039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02" name="TextBox 6201">
          <a:extLst>
            <a:ext uri="{FF2B5EF4-FFF2-40B4-BE49-F238E27FC236}">
              <a16:creationId xmlns:a16="http://schemas.microsoft.com/office/drawing/2014/main" xmlns="" id="{00000000-0008-0000-0000-00003A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03" name="TextBox 6202">
          <a:extLst>
            <a:ext uri="{FF2B5EF4-FFF2-40B4-BE49-F238E27FC236}">
              <a16:creationId xmlns:a16="http://schemas.microsoft.com/office/drawing/2014/main" xmlns="" id="{00000000-0008-0000-0000-00003B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04" name="TextBox 6203">
          <a:extLst>
            <a:ext uri="{FF2B5EF4-FFF2-40B4-BE49-F238E27FC236}">
              <a16:creationId xmlns:a16="http://schemas.microsoft.com/office/drawing/2014/main" xmlns="" id="{00000000-0008-0000-0000-00003C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05" name="TextBox 6204">
          <a:extLst>
            <a:ext uri="{FF2B5EF4-FFF2-40B4-BE49-F238E27FC236}">
              <a16:creationId xmlns:a16="http://schemas.microsoft.com/office/drawing/2014/main" xmlns="" id="{00000000-0008-0000-0000-00003D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06" name="TextBox 6205">
          <a:extLst>
            <a:ext uri="{FF2B5EF4-FFF2-40B4-BE49-F238E27FC236}">
              <a16:creationId xmlns:a16="http://schemas.microsoft.com/office/drawing/2014/main" xmlns="" id="{00000000-0008-0000-0000-00003E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07" name="TextBox 6206">
          <a:extLst>
            <a:ext uri="{FF2B5EF4-FFF2-40B4-BE49-F238E27FC236}">
              <a16:creationId xmlns:a16="http://schemas.microsoft.com/office/drawing/2014/main" xmlns="" id="{00000000-0008-0000-0000-00003F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08" name="TextBox 6207">
          <a:extLst>
            <a:ext uri="{FF2B5EF4-FFF2-40B4-BE49-F238E27FC236}">
              <a16:creationId xmlns:a16="http://schemas.microsoft.com/office/drawing/2014/main" xmlns="" id="{00000000-0008-0000-0000-000040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09" name="TextBox 6208">
          <a:extLst>
            <a:ext uri="{FF2B5EF4-FFF2-40B4-BE49-F238E27FC236}">
              <a16:creationId xmlns:a16="http://schemas.microsoft.com/office/drawing/2014/main" xmlns="" id="{00000000-0008-0000-0000-000041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10" name="TextBox 6209">
          <a:extLst>
            <a:ext uri="{FF2B5EF4-FFF2-40B4-BE49-F238E27FC236}">
              <a16:creationId xmlns:a16="http://schemas.microsoft.com/office/drawing/2014/main" xmlns="" id="{00000000-0008-0000-0000-000042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11" name="TextBox 6210">
          <a:extLst>
            <a:ext uri="{FF2B5EF4-FFF2-40B4-BE49-F238E27FC236}">
              <a16:creationId xmlns:a16="http://schemas.microsoft.com/office/drawing/2014/main" xmlns="" id="{00000000-0008-0000-0000-000043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12" name="TextBox 6211">
          <a:extLst>
            <a:ext uri="{FF2B5EF4-FFF2-40B4-BE49-F238E27FC236}">
              <a16:creationId xmlns:a16="http://schemas.microsoft.com/office/drawing/2014/main" xmlns="" id="{00000000-0008-0000-0000-000044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13" name="TextBox 6212">
          <a:extLst>
            <a:ext uri="{FF2B5EF4-FFF2-40B4-BE49-F238E27FC236}">
              <a16:creationId xmlns:a16="http://schemas.microsoft.com/office/drawing/2014/main" xmlns="" id="{00000000-0008-0000-0000-000045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14" name="TextBox 6213">
          <a:extLst>
            <a:ext uri="{FF2B5EF4-FFF2-40B4-BE49-F238E27FC236}">
              <a16:creationId xmlns:a16="http://schemas.microsoft.com/office/drawing/2014/main" xmlns="" id="{00000000-0008-0000-0000-000046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15" name="TextBox 6214">
          <a:extLst>
            <a:ext uri="{FF2B5EF4-FFF2-40B4-BE49-F238E27FC236}">
              <a16:creationId xmlns:a16="http://schemas.microsoft.com/office/drawing/2014/main" xmlns="" id="{00000000-0008-0000-0000-000047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16" name="TextBox 6215">
          <a:extLst>
            <a:ext uri="{FF2B5EF4-FFF2-40B4-BE49-F238E27FC236}">
              <a16:creationId xmlns:a16="http://schemas.microsoft.com/office/drawing/2014/main" xmlns="" id="{00000000-0008-0000-0000-000048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17" name="TextBox 6216">
          <a:extLst>
            <a:ext uri="{FF2B5EF4-FFF2-40B4-BE49-F238E27FC236}">
              <a16:creationId xmlns:a16="http://schemas.microsoft.com/office/drawing/2014/main" xmlns="" id="{00000000-0008-0000-0000-000049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18" name="TextBox 6217">
          <a:extLst>
            <a:ext uri="{FF2B5EF4-FFF2-40B4-BE49-F238E27FC236}">
              <a16:creationId xmlns:a16="http://schemas.microsoft.com/office/drawing/2014/main" xmlns="" id="{00000000-0008-0000-0000-00004A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19" name="TextBox 6218">
          <a:extLst>
            <a:ext uri="{FF2B5EF4-FFF2-40B4-BE49-F238E27FC236}">
              <a16:creationId xmlns:a16="http://schemas.microsoft.com/office/drawing/2014/main" xmlns="" id="{00000000-0008-0000-0000-00004B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20" name="TextBox 6219">
          <a:extLst>
            <a:ext uri="{FF2B5EF4-FFF2-40B4-BE49-F238E27FC236}">
              <a16:creationId xmlns:a16="http://schemas.microsoft.com/office/drawing/2014/main" xmlns="" id="{00000000-0008-0000-0000-00004C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21" name="TextBox 6220">
          <a:extLst>
            <a:ext uri="{FF2B5EF4-FFF2-40B4-BE49-F238E27FC236}">
              <a16:creationId xmlns:a16="http://schemas.microsoft.com/office/drawing/2014/main" xmlns="" id="{00000000-0008-0000-0000-00004D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22" name="TextBox 6221">
          <a:extLst>
            <a:ext uri="{FF2B5EF4-FFF2-40B4-BE49-F238E27FC236}">
              <a16:creationId xmlns:a16="http://schemas.microsoft.com/office/drawing/2014/main" xmlns="" id="{00000000-0008-0000-0000-00004E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23" name="TextBox 6222">
          <a:extLst>
            <a:ext uri="{FF2B5EF4-FFF2-40B4-BE49-F238E27FC236}">
              <a16:creationId xmlns:a16="http://schemas.microsoft.com/office/drawing/2014/main" xmlns="" id="{00000000-0008-0000-0000-00004F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24" name="TextBox 6223">
          <a:extLst>
            <a:ext uri="{FF2B5EF4-FFF2-40B4-BE49-F238E27FC236}">
              <a16:creationId xmlns:a16="http://schemas.microsoft.com/office/drawing/2014/main" xmlns="" id="{00000000-0008-0000-0000-000050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25" name="TextBox 6224">
          <a:extLst>
            <a:ext uri="{FF2B5EF4-FFF2-40B4-BE49-F238E27FC236}">
              <a16:creationId xmlns:a16="http://schemas.microsoft.com/office/drawing/2014/main" xmlns="" id="{00000000-0008-0000-0000-000051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26" name="TextBox 6225">
          <a:extLst>
            <a:ext uri="{FF2B5EF4-FFF2-40B4-BE49-F238E27FC236}">
              <a16:creationId xmlns:a16="http://schemas.microsoft.com/office/drawing/2014/main" xmlns="" id="{00000000-0008-0000-0000-000052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27" name="TextBox 6226">
          <a:extLst>
            <a:ext uri="{FF2B5EF4-FFF2-40B4-BE49-F238E27FC236}">
              <a16:creationId xmlns:a16="http://schemas.microsoft.com/office/drawing/2014/main" xmlns="" id="{00000000-0008-0000-0000-000053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28" name="TextBox 6227">
          <a:extLst>
            <a:ext uri="{FF2B5EF4-FFF2-40B4-BE49-F238E27FC236}">
              <a16:creationId xmlns:a16="http://schemas.microsoft.com/office/drawing/2014/main" xmlns="" id="{00000000-0008-0000-0000-000054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29" name="TextBox 6228">
          <a:extLst>
            <a:ext uri="{FF2B5EF4-FFF2-40B4-BE49-F238E27FC236}">
              <a16:creationId xmlns:a16="http://schemas.microsoft.com/office/drawing/2014/main" xmlns="" id="{00000000-0008-0000-0000-000055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30" name="TextBox 6229">
          <a:extLst>
            <a:ext uri="{FF2B5EF4-FFF2-40B4-BE49-F238E27FC236}">
              <a16:creationId xmlns:a16="http://schemas.microsoft.com/office/drawing/2014/main" xmlns="" id="{00000000-0008-0000-0000-000056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31" name="TextBox 6230">
          <a:extLst>
            <a:ext uri="{FF2B5EF4-FFF2-40B4-BE49-F238E27FC236}">
              <a16:creationId xmlns:a16="http://schemas.microsoft.com/office/drawing/2014/main" xmlns="" id="{00000000-0008-0000-0000-000057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32" name="TextBox 6231">
          <a:extLst>
            <a:ext uri="{FF2B5EF4-FFF2-40B4-BE49-F238E27FC236}">
              <a16:creationId xmlns:a16="http://schemas.microsoft.com/office/drawing/2014/main" xmlns="" id="{00000000-0008-0000-0000-000058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33" name="TextBox 6232">
          <a:extLst>
            <a:ext uri="{FF2B5EF4-FFF2-40B4-BE49-F238E27FC236}">
              <a16:creationId xmlns:a16="http://schemas.microsoft.com/office/drawing/2014/main" xmlns="" id="{00000000-0008-0000-0000-000059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34" name="TextBox 6233">
          <a:extLst>
            <a:ext uri="{FF2B5EF4-FFF2-40B4-BE49-F238E27FC236}">
              <a16:creationId xmlns:a16="http://schemas.microsoft.com/office/drawing/2014/main" xmlns="" id="{00000000-0008-0000-0000-00005A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35" name="TextBox 6234">
          <a:extLst>
            <a:ext uri="{FF2B5EF4-FFF2-40B4-BE49-F238E27FC236}">
              <a16:creationId xmlns:a16="http://schemas.microsoft.com/office/drawing/2014/main" xmlns="" id="{00000000-0008-0000-0000-00005B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36" name="TextBox 6235">
          <a:extLst>
            <a:ext uri="{FF2B5EF4-FFF2-40B4-BE49-F238E27FC236}">
              <a16:creationId xmlns:a16="http://schemas.microsoft.com/office/drawing/2014/main" xmlns="" id="{00000000-0008-0000-0000-00005C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37" name="TextBox 6236">
          <a:extLst>
            <a:ext uri="{FF2B5EF4-FFF2-40B4-BE49-F238E27FC236}">
              <a16:creationId xmlns:a16="http://schemas.microsoft.com/office/drawing/2014/main" xmlns="" id="{00000000-0008-0000-0000-00005D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38" name="TextBox 6237">
          <a:extLst>
            <a:ext uri="{FF2B5EF4-FFF2-40B4-BE49-F238E27FC236}">
              <a16:creationId xmlns:a16="http://schemas.microsoft.com/office/drawing/2014/main" xmlns="" id="{00000000-0008-0000-0000-00005E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39" name="TextBox 6238">
          <a:extLst>
            <a:ext uri="{FF2B5EF4-FFF2-40B4-BE49-F238E27FC236}">
              <a16:creationId xmlns:a16="http://schemas.microsoft.com/office/drawing/2014/main" xmlns="" id="{00000000-0008-0000-0000-00005F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40" name="TextBox 6239">
          <a:extLst>
            <a:ext uri="{FF2B5EF4-FFF2-40B4-BE49-F238E27FC236}">
              <a16:creationId xmlns:a16="http://schemas.microsoft.com/office/drawing/2014/main" xmlns="" id="{00000000-0008-0000-0000-000060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41" name="TextBox 6240">
          <a:extLst>
            <a:ext uri="{FF2B5EF4-FFF2-40B4-BE49-F238E27FC236}">
              <a16:creationId xmlns:a16="http://schemas.microsoft.com/office/drawing/2014/main" xmlns="" id="{00000000-0008-0000-0000-000061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42" name="TextBox 6241">
          <a:extLst>
            <a:ext uri="{FF2B5EF4-FFF2-40B4-BE49-F238E27FC236}">
              <a16:creationId xmlns:a16="http://schemas.microsoft.com/office/drawing/2014/main" xmlns="" id="{00000000-0008-0000-0000-000062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43" name="TextBox 6242">
          <a:extLst>
            <a:ext uri="{FF2B5EF4-FFF2-40B4-BE49-F238E27FC236}">
              <a16:creationId xmlns:a16="http://schemas.microsoft.com/office/drawing/2014/main" xmlns="" id="{00000000-0008-0000-0000-000063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44" name="TextBox 6243">
          <a:extLst>
            <a:ext uri="{FF2B5EF4-FFF2-40B4-BE49-F238E27FC236}">
              <a16:creationId xmlns:a16="http://schemas.microsoft.com/office/drawing/2014/main" xmlns="" id="{00000000-0008-0000-0000-000064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45" name="TextBox 6244">
          <a:extLst>
            <a:ext uri="{FF2B5EF4-FFF2-40B4-BE49-F238E27FC236}">
              <a16:creationId xmlns:a16="http://schemas.microsoft.com/office/drawing/2014/main" xmlns="" id="{00000000-0008-0000-0000-000065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46" name="TextBox 6245">
          <a:extLst>
            <a:ext uri="{FF2B5EF4-FFF2-40B4-BE49-F238E27FC236}">
              <a16:creationId xmlns:a16="http://schemas.microsoft.com/office/drawing/2014/main" xmlns="" id="{00000000-0008-0000-0000-000066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47" name="TextBox 6246">
          <a:extLst>
            <a:ext uri="{FF2B5EF4-FFF2-40B4-BE49-F238E27FC236}">
              <a16:creationId xmlns:a16="http://schemas.microsoft.com/office/drawing/2014/main" xmlns="" id="{00000000-0008-0000-0000-000067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48" name="TextBox 6247">
          <a:extLst>
            <a:ext uri="{FF2B5EF4-FFF2-40B4-BE49-F238E27FC236}">
              <a16:creationId xmlns:a16="http://schemas.microsoft.com/office/drawing/2014/main" xmlns="" id="{00000000-0008-0000-0000-000068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49" name="TextBox 6248">
          <a:extLst>
            <a:ext uri="{FF2B5EF4-FFF2-40B4-BE49-F238E27FC236}">
              <a16:creationId xmlns:a16="http://schemas.microsoft.com/office/drawing/2014/main" xmlns="" id="{00000000-0008-0000-0000-000069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50" name="TextBox 6249">
          <a:extLst>
            <a:ext uri="{FF2B5EF4-FFF2-40B4-BE49-F238E27FC236}">
              <a16:creationId xmlns:a16="http://schemas.microsoft.com/office/drawing/2014/main" xmlns="" id="{00000000-0008-0000-0000-00006A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51" name="TextBox 6250">
          <a:extLst>
            <a:ext uri="{FF2B5EF4-FFF2-40B4-BE49-F238E27FC236}">
              <a16:creationId xmlns:a16="http://schemas.microsoft.com/office/drawing/2014/main" xmlns="" id="{00000000-0008-0000-0000-00006B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52" name="TextBox 6251">
          <a:extLst>
            <a:ext uri="{FF2B5EF4-FFF2-40B4-BE49-F238E27FC236}">
              <a16:creationId xmlns:a16="http://schemas.microsoft.com/office/drawing/2014/main" xmlns="" id="{00000000-0008-0000-0000-00006C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53" name="TextBox 6252">
          <a:extLst>
            <a:ext uri="{FF2B5EF4-FFF2-40B4-BE49-F238E27FC236}">
              <a16:creationId xmlns:a16="http://schemas.microsoft.com/office/drawing/2014/main" xmlns="" id="{00000000-0008-0000-0000-00006D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54" name="TextBox 6253">
          <a:extLst>
            <a:ext uri="{FF2B5EF4-FFF2-40B4-BE49-F238E27FC236}">
              <a16:creationId xmlns:a16="http://schemas.microsoft.com/office/drawing/2014/main" xmlns="" id="{00000000-0008-0000-0000-00006E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55" name="TextBox 6254">
          <a:extLst>
            <a:ext uri="{FF2B5EF4-FFF2-40B4-BE49-F238E27FC236}">
              <a16:creationId xmlns:a16="http://schemas.microsoft.com/office/drawing/2014/main" xmlns="" id="{00000000-0008-0000-0000-00006F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1215</xdr:row>
      <xdr:rowOff>0</xdr:rowOff>
    </xdr:from>
    <xdr:ext cx="184731" cy="315471"/>
    <xdr:sp macro="" textlink="">
      <xdr:nvSpPr>
        <xdr:cNvPr id="6256" name="TextBox 6255">
          <a:extLst>
            <a:ext uri="{FF2B5EF4-FFF2-40B4-BE49-F238E27FC236}">
              <a16:creationId xmlns:a16="http://schemas.microsoft.com/office/drawing/2014/main" xmlns="" id="{00000000-0008-0000-0000-000070180000}"/>
            </a:ext>
          </a:extLst>
        </xdr:cNvPr>
        <xdr:cNvSpPr txBox="1"/>
      </xdr:nvSpPr>
      <xdr:spPr>
        <a:xfrm>
          <a:off x="11056056" y="535996444"/>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928688</xdr:colOff>
      <xdr:row>243</xdr:row>
      <xdr:rowOff>0</xdr:rowOff>
    </xdr:from>
    <xdr:ext cx="184731" cy="264560"/>
    <xdr:sp macro="" textlink="">
      <xdr:nvSpPr>
        <xdr:cNvPr id="6257" name="TextBox 6256">
          <a:extLst>
            <a:ext uri="{FF2B5EF4-FFF2-40B4-BE49-F238E27FC236}">
              <a16:creationId xmlns:a16="http://schemas.microsoft.com/office/drawing/2014/main" xmlns="" id="{00000000-0008-0000-0000-000071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58" name="TextBox 6257">
          <a:extLst>
            <a:ext uri="{FF2B5EF4-FFF2-40B4-BE49-F238E27FC236}">
              <a16:creationId xmlns:a16="http://schemas.microsoft.com/office/drawing/2014/main" xmlns="" id="{00000000-0008-0000-0000-000072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59" name="TextBox 6258">
          <a:extLst>
            <a:ext uri="{FF2B5EF4-FFF2-40B4-BE49-F238E27FC236}">
              <a16:creationId xmlns:a16="http://schemas.microsoft.com/office/drawing/2014/main" xmlns="" id="{00000000-0008-0000-0000-000073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60" name="TextBox 6259">
          <a:extLst>
            <a:ext uri="{FF2B5EF4-FFF2-40B4-BE49-F238E27FC236}">
              <a16:creationId xmlns:a16="http://schemas.microsoft.com/office/drawing/2014/main" xmlns="" id="{00000000-0008-0000-0000-000074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61" name="TextBox 6260">
          <a:extLst>
            <a:ext uri="{FF2B5EF4-FFF2-40B4-BE49-F238E27FC236}">
              <a16:creationId xmlns:a16="http://schemas.microsoft.com/office/drawing/2014/main" xmlns="" id="{00000000-0008-0000-0000-000075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62" name="TextBox 6261">
          <a:extLst>
            <a:ext uri="{FF2B5EF4-FFF2-40B4-BE49-F238E27FC236}">
              <a16:creationId xmlns:a16="http://schemas.microsoft.com/office/drawing/2014/main" xmlns="" id="{00000000-0008-0000-0000-000076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63" name="TextBox 6262">
          <a:extLst>
            <a:ext uri="{FF2B5EF4-FFF2-40B4-BE49-F238E27FC236}">
              <a16:creationId xmlns:a16="http://schemas.microsoft.com/office/drawing/2014/main" xmlns="" id="{00000000-0008-0000-0000-000077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64" name="TextBox 6263">
          <a:extLst>
            <a:ext uri="{FF2B5EF4-FFF2-40B4-BE49-F238E27FC236}">
              <a16:creationId xmlns:a16="http://schemas.microsoft.com/office/drawing/2014/main" xmlns="" id="{00000000-0008-0000-0000-000078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65" name="TextBox 6264">
          <a:extLst>
            <a:ext uri="{FF2B5EF4-FFF2-40B4-BE49-F238E27FC236}">
              <a16:creationId xmlns:a16="http://schemas.microsoft.com/office/drawing/2014/main" xmlns="" id="{00000000-0008-0000-0000-000079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66" name="TextBox 6265">
          <a:extLst>
            <a:ext uri="{FF2B5EF4-FFF2-40B4-BE49-F238E27FC236}">
              <a16:creationId xmlns:a16="http://schemas.microsoft.com/office/drawing/2014/main" xmlns="" id="{00000000-0008-0000-0000-00007A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67" name="TextBox 6266">
          <a:extLst>
            <a:ext uri="{FF2B5EF4-FFF2-40B4-BE49-F238E27FC236}">
              <a16:creationId xmlns:a16="http://schemas.microsoft.com/office/drawing/2014/main" xmlns="" id="{00000000-0008-0000-0000-00007B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243</xdr:row>
      <xdr:rowOff>0</xdr:rowOff>
    </xdr:from>
    <xdr:ext cx="184731" cy="264560"/>
    <xdr:sp macro="" textlink="">
      <xdr:nvSpPr>
        <xdr:cNvPr id="6268" name="TextBox 6267">
          <a:extLst>
            <a:ext uri="{FF2B5EF4-FFF2-40B4-BE49-F238E27FC236}">
              <a16:creationId xmlns:a16="http://schemas.microsoft.com/office/drawing/2014/main" xmlns="" id="{00000000-0008-0000-0000-00007C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70" name="TextBox 6269">
          <a:extLst>
            <a:ext uri="{FF2B5EF4-FFF2-40B4-BE49-F238E27FC236}">
              <a16:creationId xmlns:a16="http://schemas.microsoft.com/office/drawing/2014/main" xmlns="" id="{00000000-0008-0000-0000-00007E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71" name="TextBox 6270">
          <a:extLst>
            <a:ext uri="{FF2B5EF4-FFF2-40B4-BE49-F238E27FC236}">
              <a16:creationId xmlns:a16="http://schemas.microsoft.com/office/drawing/2014/main" xmlns="" id="{00000000-0008-0000-0000-00007F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72" name="TextBox 6271">
          <a:extLst>
            <a:ext uri="{FF2B5EF4-FFF2-40B4-BE49-F238E27FC236}">
              <a16:creationId xmlns:a16="http://schemas.microsoft.com/office/drawing/2014/main" xmlns="" id="{00000000-0008-0000-0000-000080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73" name="TextBox 6272">
          <a:extLst>
            <a:ext uri="{FF2B5EF4-FFF2-40B4-BE49-F238E27FC236}">
              <a16:creationId xmlns:a16="http://schemas.microsoft.com/office/drawing/2014/main" xmlns="" id="{00000000-0008-0000-0000-000081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74" name="TextBox 6273">
          <a:extLst>
            <a:ext uri="{FF2B5EF4-FFF2-40B4-BE49-F238E27FC236}">
              <a16:creationId xmlns:a16="http://schemas.microsoft.com/office/drawing/2014/main" xmlns="" id="{00000000-0008-0000-0000-000082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75" name="TextBox 6274">
          <a:extLst>
            <a:ext uri="{FF2B5EF4-FFF2-40B4-BE49-F238E27FC236}">
              <a16:creationId xmlns:a16="http://schemas.microsoft.com/office/drawing/2014/main" xmlns="" id="{00000000-0008-0000-0000-000083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76" name="TextBox 6275">
          <a:extLst>
            <a:ext uri="{FF2B5EF4-FFF2-40B4-BE49-F238E27FC236}">
              <a16:creationId xmlns:a16="http://schemas.microsoft.com/office/drawing/2014/main" xmlns="" id="{00000000-0008-0000-0000-000084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77" name="TextBox 6276">
          <a:extLst>
            <a:ext uri="{FF2B5EF4-FFF2-40B4-BE49-F238E27FC236}">
              <a16:creationId xmlns:a16="http://schemas.microsoft.com/office/drawing/2014/main" xmlns="" id="{00000000-0008-0000-0000-000085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78" name="TextBox 6277">
          <a:extLst>
            <a:ext uri="{FF2B5EF4-FFF2-40B4-BE49-F238E27FC236}">
              <a16:creationId xmlns:a16="http://schemas.microsoft.com/office/drawing/2014/main" xmlns="" id="{00000000-0008-0000-0000-000086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79" name="TextBox 6278">
          <a:extLst>
            <a:ext uri="{FF2B5EF4-FFF2-40B4-BE49-F238E27FC236}">
              <a16:creationId xmlns:a16="http://schemas.microsoft.com/office/drawing/2014/main" xmlns="" id="{00000000-0008-0000-0000-000087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80" name="TextBox 6279">
          <a:extLst>
            <a:ext uri="{FF2B5EF4-FFF2-40B4-BE49-F238E27FC236}">
              <a16:creationId xmlns:a16="http://schemas.microsoft.com/office/drawing/2014/main" xmlns="" id="{00000000-0008-0000-0000-000088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245</xdr:row>
      <xdr:rowOff>0</xdr:rowOff>
    </xdr:from>
    <xdr:ext cx="184731" cy="264560"/>
    <xdr:sp macro="" textlink="">
      <xdr:nvSpPr>
        <xdr:cNvPr id="6281" name="TextBox 6280">
          <a:extLst>
            <a:ext uri="{FF2B5EF4-FFF2-40B4-BE49-F238E27FC236}">
              <a16:creationId xmlns:a16="http://schemas.microsoft.com/office/drawing/2014/main" xmlns="" id="{00000000-0008-0000-0000-000089180000}"/>
            </a:ext>
          </a:extLst>
        </xdr:cNvPr>
        <xdr:cNvSpPr txBox="1"/>
      </xdr:nvSpPr>
      <xdr:spPr>
        <a:xfrm>
          <a:off x="11984744" y="49247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82" name="TextBox 6281">
          <a:extLst>
            <a:ext uri="{FF2B5EF4-FFF2-40B4-BE49-F238E27FC236}">
              <a16:creationId xmlns:a16="http://schemas.microsoft.com/office/drawing/2014/main" xmlns="" id="{00000000-0008-0000-0000-00008A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83" name="TextBox 6282">
          <a:extLst>
            <a:ext uri="{FF2B5EF4-FFF2-40B4-BE49-F238E27FC236}">
              <a16:creationId xmlns:a16="http://schemas.microsoft.com/office/drawing/2014/main" xmlns="" id="{00000000-0008-0000-0000-00008B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84" name="TextBox 6283">
          <a:extLst>
            <a:ext uri="{FF2B5EF4-FFF2-40B4-BE49-F238E27FC236}">
              <a16:creationId xmlns:a16="http://schemas.microsoft.com/office/drawing/2014/main" xmlns="" id="{00000000-0008-0000-0000-00008C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85" name="TextBox 6284">
          <a:extLst>
            <a:ext uri="{FF2B5EF4-FFF2-40B4-BE49-F238E27FC236}">
              <a16:creationId xmlns:a16="http://schemas.microsoft.com/office/drawing/2014/main" xmlns="" id="{00000000-0008-0000-0000-00008D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86" name="TextBox 6285">
          <a:extLst>
            <a:ext uri="{FF2B5EF4-FFF2-40B4-BE49-F238E27FC236}">
              <a16:creationId xmlns:a16="http://schemas.microsoft.com/office/drawing/2014/main" xmlns="" id="{00000000-0008-0000-0000-00008E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87" name="TextBox 6286">
          <a:extLst>
            <a:ext uri="{FF2B5EF4-FFF2-40B4-BE49-F238E27FC236}">
              <a16:creationId xmlns:a16="http://schemas.microsoft.com/office/drawing/2014/main" xmlns="" id="{00000000-0008-0000-0000-00008F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88" name="TextBox 6287">
          <a:extLst>
            <a:ext uri="{FF2B5EF4-FFF2-40B4-BE49-F238E27FC236}">
              <a16:creationId xmlns:a16="http://schemas.microsoft.com/office/drawing/2014/main" xmlns="" id="{00000000-0008-0000-0000-000090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89" name="TextBox 6288">
          <a:extLst>
            <a:ext uri="{FF2B5EF4-FFF2-40B4-BE49-F238E27FC236}">
              <a16:creationId xmlns:a16="http://schemas.microsoft.com/office/drawing/2014/main" xmlns="" id="{00000000-0008-0000-0000-000091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90" name="TextBox 6289">
          <a:extLst>
            <a:ext uri="{FF2B5EF4-FFF2-40B4-BE49-F238E27FC236}">
              <a16:creationId xmlns:a16="http://schemas.microsoft.com/office/drawing/2014/main" xmlns="" id="{00000000-0008-0000-0000-000092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91" name="TextBox 6290">
          <a:extLst>
            <a:ext uri="{FF2B5EF4-FFF2-40B4-BE49-F238E27FC236}">
              <a16:creationId xmlns:a16="http://schemas.microsoft.com/office/drawing/2014/main" xmlns="" id="{00000000-0008-0000-0000-000093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92" name="TextBox 6291">
          <a:extLst>
            <a:ext uri="{FF2B5EF4-FFF2-40B4-BE49-F238E27FC236}">
              <a16:creationId xmlns:a16="http://schemas.microsoft.com/office/drawing/2014/main" xmlns="" id="{00000000-0008-0000-0000-000094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234</xdr:row>
      <xdr:rowOff>0</xdr:rowOff>
    </xdr:from>
    <xdr:ext cx="184731" cy="264560"/>
    <xdr:sp macro="" textlink="">
      <xdr:nvSpPr>
        <xdr:cNvPr id="6293" name="TextBox 6292">
          <a:extLst>
            <a:ext uri="{FF2B5EF4-FFF2-40B4-BE49-F238E27FC236}">
              <a16:creationId xmlns:a16="http://schemas.microsoft.com/office/drawing/2014/main" xmlns="" id="{00000000-0008-0000-0000-000095180000}"/>
            </a:ext>
          </a:extLst>
        </xdr:cNvPr>
        <xdr:cNvSpPr txBox="1"/>
      </xdr:nvSpPr>
      <xdr:spPr>
        <a:xfrm>
          <a:off x="8370888" y="3427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294" name="TextBox 6293">
          <a:extLst>
            <a:ext uri="{FF2B5EF4-FFF2-40B4-BE49-F238E27FC236}">
              <a16:creationId xmlns:a16="http://schemas.microsoft.com/office/drawing/2014/main" xmlns="" id="{00000000-0008-0000-0000-000096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295" name="TextBox 6294">
          <a:extLst>
            <a:ext uri="{FF2B5EF4-FFF2-40B4-BE49-F238E27FC236}">
              <a16:creationId xmlns:a16="http://schemas.microsoft.com/office/drawing/2014/main" xmlns="" id="{00000000-0008-0000-0000-000097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296" name="TextBox 6295">
          <a:extLst>
            <a:ext uri="{FF2B5EF4-FFF2-40B4-BE49-F238E27FC236}">
              <a16:creationId xmlns:a16="http://schemas.microsoft.com/office/drawing/2014/main" xmlns="" id="{00000000-0008-0000-0000-000098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297" name="TextBox 6296">
          <a:extLst>
            <a:ext uri="{FF2B5EF4-FFF2-40B4-BE49-F238E27FC236}">
              <a16:creationId xmlns:a16="http://schemas.microsoft.com/office/drawing/2014/main" xmlns="" id="{00000000-0008-0000-0000-000099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298" name="TextBox 6297">
          <a:extLst>
            <a:ext uri="{FF2B5EF4-FFF2-40B4-BE49-F238E27FC236}">
              <a16:creationId xmlns:a16="http://schemas.microsoft.com/office/drawing/2014/main" xmlns="" id="{00000000-0008-0000-0000-00009A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299" name="TextBox 6298">
          <a:extLst>
            <a:ext uri="{FF2B5EF4-FFF2-40B4-BE49-F238E27FC236}">
              <a16:creationId xmlns:a16="http://schemas.microsoft.com/office/drawing/2014/main" xmlns="" id="{00000000-0008-0000-0000-00009B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300" name="TextBox 6299">
          <a:extLst>
            <a:ext uri="{FF2B5EF4-FFF2-40B4-BE49-F238E27FC236}">
              <a16:creationId xmlns:a16="http://schemas.microsoft.com/office/drawing/2014/main" xmlns="" id="{00000000-0008-0000-0000-00009C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301" name="TextBox 6300">
          <a:extLst>
            <a:ext uri="{FF2B5EF4-FFF2-40B4-BE49-F238E27FC236}">
              <a16:creationId xmlns:a16="http://schemas.microsoft.com/office/drawing/2014/main" xmlns="" id="{00000000-0008-0000-0000-00009D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302" name="TextBox 6301">
          <a:extLst>
            <a:ext uri="{FF2B5EF4-FFF2-40B4-BE49-F238E27FC236}">
              <a16:creationId xmlns:a16="http://schemas.microsoft.com/office/drawing/2014/main" xmlns="" id="{00000000-0008-0000-0000-00009E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303" name="TextBox 6302">
          <a:extLst>
            <a:ext uri="{FF2B5EF4-FFF2-40B4-BE49-F238E27FC236}">
              <a16:creationId xmlns:a16="http://schemas.microsoft.com/office/drawing/2014/main" xmlns="" id="{00000000-0008-0000-0000-00009F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304" name="TextBox 6303">
          <a:extLst>
            <a:ext uri="{FF2B5EF4-FFF2-40B4-BE49-F238E27FC236}">
              <a16:creationId xmlns:a16="http://schemas.microsoft.com/office/drawing/2014/main" xmlns="" id="{00000000-0008-0000-0000-0000A0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236</xdr:row>
      <xdr:rowOff>0</xdr:rowOff>
    </xdr:from>
    <xdr:ext cx="184731" cy="264560"/>
    <xdr:sp macro="" textlink="">
      <xdr:nvSpPr>
        <xdr:cNvPr id="6305" name="TextBox 6304">
          <a:extLst>
            <a:ext uri="{FF2B5EF4-FFF2-40B4-BE49-F238E27FC236}">
              <a16:creationId xmlns:a16="http://schemas.microsoft.com/office/drawing/2014/main" xmlns="" id="{00000000-0008-0000-0000-0000A1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06" name="TextBox 6305">
          <a:extLst>
            <a:ext uri="{FF2B5EF4-FFF2-40B4-BE49-F238E27FC236}">
              <a16:creationId xmlns:a16="http://schemas.microsoft.com/office/drawing/2014/main" xmlns="" id="{00000000-0008-0000-0000-0000A2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07" name="TextBox 6306">
          <a:extLst>
            <a:ext uri="{FF2B5EF4-FFF2-40B4-BE49-F238E27FC236}">
              <a16:creationId xmlns:a16="http://schemas.microsoft.com/office/drawing/2014/main" xmlns="" id="{00000000-0008-0000-0000-0000A3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08" name="TextBox 6307">
          <a:extLst>
            <a:ext uri="{FF2B5EF4-FFF2-40B4-BE49-F238E27FC236}">
              <a16:creationId xmlns:a16="http://schemas.microsoft.com/office/drawing/2014/main" xmlns="" id="{00000000-0008-0000-0000-0000A4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09" name="TextBox 6308">
          <a:extLst>
            <a:ext uri="{FF2B5EF4-FFF2-40B4-BE49-F238E27FC236}">
              <a16:creationId xmlns:a16="http://schemas.microsoft.com/office/drawing/2014/main" xmlns="" id="{00000000-0008-0000-0000-0000A5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10" name="TextBox 6309">
          <a:extLst>
            <a:ext uri="{FF2B5EF4-FFF2-40B4-BE49-F238E27FC236}">
              <a16:creationId xmlns:a16="http://schemas.microsoft.com/office/drawing/2014/main" xmlns="" id="{00000000-0008-0000-0000-0000A6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11" name="TextBox 6310">
          <a:extLst>
            <a:ext uri="{FF2B5EF4-FFF2-40B4-BE49-F238E27FC236}">
              <a16:creationId xmlns:a16="http://schemas.microsoft.com/office/drawing/2014/main" xmlns="" id="{00000000-0008-0000-0000-0000A7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12" name="TextBox 6311">
          <a:extLst>
            <a:ext uri="{FF2B5EF4-FFF2-40B4-BE49-F238E27FC236}">
              <a16:creationId xmlns:a16="http://schemas.microsoft.com/office/drawing/2014/main" xmlns="" id="{00000000-0008-0000-0000-0000A8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13" name="TextBox 6312">
          <a:extLst>
            <a:ext uri="{FF2B5EF4-FFF2-40B4-BE49-F238E27FC236}">
              <a16:creationId xmlns:a16="http://schemas.microsoft.com/office/drawing/2014/main" xmlns="" id="{00000000-0008-0000-0000-0000A9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14" name="TextBox 6313">
          <a:extLst>
            <a:ext uri="{FF2B5EF4-FFF2-40B4-BE49-F238E27FC236}">
              <a16:creationId xmlns:a16="http://schemas.microsoft.com/office/drawing/2014/main" xmlns="" id="{00000000-0008-0000-0000-0000AA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15" name="TextBox 6314">
          <a:extLst>
            <a:ext uri="{FF2B5EF4-FFF2-40B4-BE49-F238E27FC236}">
              <a16:creationId xmlns:a16="http://schemas.microsoft.com/office/drawing/2014/main" xmlns="" id="{00000000-0008-0000-0000-0000AB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16" name="TextBox 6315">
          <a:extLst>
            <a:ext uri="{FF2B5EF4-FFF2-40B4-BE49-F238E27FC236}">
              <a16:creationId xmlns:a16="http://schemas.microsoft.com/office/drawing/2014/main" xmlns="" id="{00000000-0008-0000-0000-0000AC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928688</xdr:colOff>
      <xdr:row>240</xdr:row>
      <xdr:rowOff>0</xdr:rowOff>
    </xdr:from>
    <xdr:ext cx="184731" cy="264560"/>
    <xdr:sp macro="" textlink="">
      <xdr:nvSpPr>
        <xdr:cNvPr id="6317" name="TextBox 6316">
          <a:extLst>
            <a:ext uri="{FF2B5EF4-FFF2-40B4-BE49-F238E27FC236}">
              <a16:creationId xmlns:a16="http://schemas.microsoft.com/office/drawing/2014/main" xmlns="" id="{00000000-0008-0000-0000-0000AD180000}"/>
            </a:ext>
          </a:extLst>
        </xdr:cNvPr>
        <xdr:cNvSpPr txBox="1"/>
      </xdr:nvSpPr>
      <xdr:spPr>
        <a:xfrm>
          <a:off x="11984744" y="477872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sz="1100"/>
        </a:p>
      </xdr:txBody>
    </xdr:sp>
    <xdr:clientData/>
  </xdr:oneCellAnchor>
  <xdr:oneCellAnchor>
    <xdr:from>
      <xdr:col>14</xdr:col>
      <xdr:colOff>0</xdr:colOff>
      <xdr:row>463</xdr:row>
      <xdr:rowOff>0</xdr:rowOff>
    </xdr:from>
    <xdr:ext cx="184731" cy="264560"/>
    <xdr:sp macro="" textlink="">
      <xdr:nvSpPr>
        <xdr:cNvPr id="749" name="TextBox 748">
          <a:extLst>
            <a:ext uri="{FF2B5EF4-FFF2-40B4-BE49-F238E27FC236}">
              <a16:creationId xmlns:a16="http://schemas.microsoft.com/office/drawing/2014/main" xmlns="" id="{00000000-0008-0000-0000-0000ED020000}"/>
            </a:ext>
          </a:extLst>
        </xdr:cNvPr>
        <xdr:cNvSpPr txBox="1"/>
      </xdr:nvSpPr>
      <xdr:spPr>
        <a:xfrm>
          <a:off x="10548938" y="104191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463</xdr:row>
      <xdr:rowOff>0</xdr:rowOff>
    </xdr:from>
    <xdr:ext cx="184731" cy="264560"/>
    <xdr:sp macro="" textlink="">
      <xdr:nvSpPr>
        <xdr:cNvPr id="750" name="TextBox 749">
          <a:extLst>
            <a:ext uri="{FF2B5EF4-FFF2-40B4-BE49-F238E27FC236}">
              <a16:creationId xmlns:a16="http://schemas.microsoft.com/office/drawing/2014/main" xmlns="" id="{00000000-0008-0000-0000-0000EE020000}"/>
            </a:ext>
          </a:extLst>
        </xdr:cNvPr>
        <xdr:cNvSpPr txBox="1"/>
      </xdr:nvSpPr>
      <xdr:spPr>
        <a:xfrm>
          <a:off x="10548938" y="104191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465</xdr:row>
      <xdr:rowOff>0</xdr:rowOff>
    </xdr:from>
    <xdr:ext cx="184731" cy="264560"/>
    <xdr:sp macro="" textlink="">
      <xdr:nvSpPr>
        <xdr:cNvPr id="751" name="TextBox 750">
          <a:extLst>
            <a:ext uri="{FF2B5EF4-FFF2-40B4-BE49-F238E27FC236}">
              <a16:creationId xmlns:a16="http://schemas.microsoft.com/office/drawing/2014/main" xmlns="" id="{00000000-0008-0000-0000-0000EF020000}"/>
            </a:ext>
          </a:extLst>
        </xdr:cNvPr>
        <xdr:cNvSpPr txBox="1"/>
      </xdr:nvSpPr>
      <xdr:spPr>
        <a:xfrm>
          <a:off x="10548938" y="1045249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772668</xdr:colOff>
      <xdr:row>1971</xdr:row>
      <xdr:rowOff>0</xdr:rowOff>
    </xdr:from>
    <xdr:ext cx="24765" cy="5080"/>
    <xdr:sp macro="" textlink="">
      <xdr:nvSpPr>
        <xdr:cNvPr id="753" name="Shape 2">
          <a:extLst>
            <a:ext uri="{FF2B5EF4-FFF2-40B4-BE49-F238E27FC236}">
              <a16:creationId xmlns:a16="http://schemas.microsoft.com/office/drawing/2014/main" xmlns="" id="{00000000-0008-0000-0000-0000F1020000}"/>
            </a:ext>
          </a:extLst>
        </xdr:cNvPr>
        <xdr:cNvSpPr/>
      </xdr:nvSpPr>
      <xdr:spPr>
        <a:xfrm>
          <a:off x="11321606" y="760702219"/>
          <a:ext cx="24765" cy="5080"/>
        </a:xfrm>
        <a:custGeom>
          <a:avLst/>
          <a:gdLst/>
          <a:ahLst/>
          <a:cxnLst/>
          <a:rect l="0" t="0" r="0" b="0"/>
          <a:pathLst>
            <a:path w="24765" h="5080">
              <a:moveTo>
                <a:pt x="24383" y="0"/>
              </a:moveTo>
              <a:lnTo>
                <a:pt x="0" y="0"/>
              </a:lnTo>
              <a:lnTo>
                <a:pt x="0" y="4571"/>
              </a:lnTo>
              <a:lnTo>
                <a:pt x="24383" y="4571"/>
              </a:lnTo>
              <a:lnTo>
                <a:pt x="24383" y="0"/>
              </a:lnTo>
              <a:close/>
            </a:path>
          </a:pathLst>
        </a:custGeom>
        <a:solidFill>
          <a:srgbClr val="000000"/>
        </a:solidFill>
      </xdr:spPr>
    </xdr:sp>
    <xdr:clientData/>
  </xdr:oneCellAnchor>
  <xdr:oneCellAnchor>
    <xdr:from>
      <xdr:col>14</xdr:col>
      <xdr:colOff>772668</xdr:colOff>
      <xdr:row>1974</xdr:row>
      <xdr:rowOff>0</xdr:rowOff>
    </xdr:from>
    <xdr:ext cx="24765" cy="5080"/>
    <xdr:sp macro="" textlink="">
      <xdr:nvSpPr>
        <xdr:cNvPr id="754" name="Shape 2">
          <a:extLst>
            <a:ext uri="{FF2B5EF4-FFF2-40B4-BE49-F238E27FC236}">
              <a16:creationId xmlns:a16="http://schemas.microsoft.com/office/drawing/2014/main" xmlns="" id="{00000000-0008-0000-0000-0000F2020000}"/>
            </a:ext>
          </a:extLst>
        </xdr:cNvPr>
        <xdr:cNvSpPr/>
      </xdr:nvSpPr>
      <xdr:spPr>
        <a:xfrm>
          <a:off x="11321606" y="763190625"/>
          <a:ext cx="24765" cy="5080"/>
        </a:xfrm>
        <a:custGeom>
          <a:avLst/>
          <a:gdLst/>
          <a:ahLst/>
          <a:cxnLst/>
          <a:rect l="0" t="0" r="0" b="0"/>
          <a:pathLst>
            <a:path w="24765" h="5080">
              <a:moveTo>
                <a:pt x="24383" y="0"/>
              </a:moveTo>
              <a:lnTo>
                <a:pt x="0" y="0"/>
              </a:lnTo>
              <a:lnTo>
                <a:pt x="0" y="4571"/>
              </a:lnTo>
              <a:lnTo>
                <a:pt x="24383" y="4571"/>
              </a:lnTo>
              <a:lnTo>
                <a:pt x="24383" y="0"/>
              </a:lnTo>
              <a:close/>
            </a:path>
          </a:pathLst>
        </a:custGeom>
        <a:solidFill>
          <a:srgbClr val="000000"/>
        </a:solidFill>
      </xdr:spPr>
    </xdr:sp>
    <xdr:clientData/>
  </xdr:oneCellAnchor>
  <xdr:oneCellAnchor>
    <xdr:from>
      <xdr:col>14</xdr:col>
      <xdr:colOff>461772</xdr:colOff>
      <xdr:row>712</xdr:row>
      <xdr:rowOff>377960</xdr:rowOff>
    </xdr:from>
    <xdr:ext cx="725805" cy="6350"/>
    <xdr:sp macro="" textlink="">
      <xdr:nvSpPr>
        <xdr:cNvPr id="755" name="Shape 5">
          <a:extLst>
            <a:ext uri="{FF2B5EF4-FFF2-40B4-BE49-F238E27FC236}">
              <a16:creationId xmlns:a16="http://schemas.microsoft.com/office/drawing/2014/main" xmlns="" id="{00000000-0008-0000-0000-0000F3020000}"/>
            </a:ext>
          </a:extLst>
        </xdr:cNvPr>
        <xdr:cNvSpPr/>
      </xdr:nvSpPr>
      <xdr:spPr>
        <a:xfrm>
          <a:off x="11010710" y="315953116"/>
          <a:ext cx="725805" cy="6350"/>
        </a:xfrm>
        <a:custGeom>
          <a:avLst/>
          <a:gdLst/>
          <a:ahLst/>
          <a:cxnLst/>
          <a:rect l="0" t="0" r="0" b="0"/>
          <a:pathLst>
            <a:path w="725805" h="6350">
              <a:moveTo>
                <a:pt x="725734" y="0"/>
              </a:moveTo>
              <a:lnTo>
                <a:pt x="0" y="0"/>
              </a:lnTo>
              <a:lnTo>
                <a:pt x="0" y="6095"/>
              </a:lnTo>
              <a:lnTo>
                <a:pt x="725734" y="6095"/>
              </a:lnTo>
              <a:lnTo>
                <a:pt x="725734" y="0"/>
              </a:lnTo>
              <a:close/>
            </a:path>
          </a:pathLst>
        </a:custGeom>
        <a:solidFill>
          <a:srgbClr val="000000">
            <a:alpha val="50000"/>
          </a:srgbClr>
        </a:solidFill>
      </xdr:spPr>
    </xdr:sp>
    <xdr:clientData/>
  </xdr:oneCellAnchor>
  <xdr:oneCellAnchor>
    <xdr:from>
      <xdr:col>14</xdr:col>
      <xdr:colOff>1160007</xdr:colOff>
      <xdr:row>712</xdr:row>
      <xdr:rowOff>908312</xdr:rowOff>
    </xdr:from>
    <xdr:ext cx="460375" cy="6350"/>
    <xdr:sp macro="" textlink="">
      <xdr:nvSpPr>
        <xdr:cNvPr id="756" name="Shape 6">
          <a:extLst>
            <a:ext uri="{FF2B5EF4-FFF2-40B4-BE49-F238E27FC236}">
              <a16:creationId xmlns:a16="http://schemas.microsoft.com/office/drawing/2014/main" xmlns="" id="{00000000-0008-0000-0000-0000F4020000}"/>
            </a:ext>
          </a:extLst>
        </xdr:cNvPr>
        <xdr:cNvSpPr/>
      </xdr:nvSpPr>
      <xdr:spPr>
        <a:xfrm>
          <a:off x="11708945" y="316483468"/>
          <a:ext cx="460375" cy="6350"/>
        </a:xfrm>
        <a:custGeom>
          <a:avLst/>
          <a:gdLst/>
          <a:ahLst/>
          <a:cxnLst/>
          <a:rect l="0" t="0" r="0" b="0"/>
          <a:pathLst>
            <a:path w="460375" h="6350">
              <a:moveTo>
                <a:pt x="460247" y="0"/>
              </a:moveTo>
              <a:lnTo>
                <a:pt x="0" y="0"/>
              </a:lnTo>
              <a:lnTo>
                <a:pt x="0" y="6095"/>
              </a:lnTo>
              <a:lnTo>
                <a:pt x="460247" y="6095"/>
              </a:lnTo>
              <a:lnTo>
                <a:pt x="460247" y="0"/>
              </a:lnTo>
              <a:close/>
            </a:path>
          </a:pathLst>
        </a:custGeom>
        <a:solidFill>
          <a:srgbClr val="000000">
            <a:alpha val="50000"/>
          </a:srgbClr>
        </a:solidFill>
      </xdr:spPr>
    </xdr:sp>
    <xdr:clientData/>
  </xdr:oneCellAnchor>
  <xdr:oneCellAnchor>
    <xdr:from>
      <xdr:col>14</xdr:col>
      <xdr:colOff>461772</xdr:colOff>
      <xdr:row>707</xdr:row>
      <xdr:rowOff>377960</xdr:rowOff>
    </xdr:from>
    <xdr:ext cx="725805" cy="6350"/>
    <xdr:sp macro="" textlink="">
      <xdr:nvSpPr>
        <xdr:cNvPr id="759" name="Shape 5">
          <a:extLst>
            <a:ext uri="{FF2B5EF4-FFF2-40B4-BE49-F238E27FC236}">
              <a16:creationId xmlns:a16="http://schemas.microsoft.com/office/drawing/2014/main" xmlns="" id="{00000000-0008-0000-0000-0000F7020000}"/>
            </a:ext>
          </a:extLst>
        </xdr:cNvPr>
        <xdr:cNvSpPr/>
      </xdr:nvSpPr>
      <xdr:spPr>
        <a:xfrm>
          <a:off x="11010710" y="313679023"/>
          <a:ext cx="725805" cy="6350"/>
        </a:xfrm>
        <a:custGeom>
          <a:avLst/>
          <a:gdLst/>
          <a:ahLst/>
          <a:cxnLst/>
          <a:rect l="0" t="0" r="0" b="0"/>
          <a:pathLst>
            <a:path w="725805" h="6350">
              <a:moveTo>
                <a:pt x="725734" y="0"/>
              </a:moveTo>
              <a:lnTo>
                <a:pt x="0" y="0"/>
              </a:lnTo>
              <a:lnTo>
                <a:pt x="0" y="6095"/>
              </a:lnTo>
              <a:lnTo>
                <a:pt x="725734" y="6095"/>
              </a:lnTo>
              <a:lnTo>
                <a:pt x="725734" y="0"/>
              </a:lnTo>
              <a:close/>
            </a:path>
          </a:pathLst>
        </a:custGeom>
        <a:solidFill>
          <a:srgbClr val="000000">
            <a:alpha val="50000"/>
          </a:srgbClr>
        </a:solidFill>
      </xdr:spPr>
    </xdr:sp>
    <xdr:clientData/>
  </xdr:oneCellAnchor>
  <xdr:oneCellAnchor>
    <xdr:from>
      <xdr:col>14</xdr:col>
      <xdr:colOff>1160007</xdr:colOff>
      <xdr:row>707</xdr:row>
      <xdr:rowOff>908312</xdr:rowOff>
    </xdr:from>
    <xdr:ext cx="460375" cy="6350"/>
    <xdr:sp macro="" textlink="">
      <xdr:nvSpPr>
        <xdr:cNvPr id="760" name="Shape 6">
          <a:extLst>
            <a:ext uri="{FF2B5EF4-FFF2-40B4-BE49-F238E27FC236}">
              <a16:creationId xmlns:a16="http://schemas.microsoft.com/office/drawing/2014/main" xmlns="" id="{00000000-0008-0000-0000-0000F8020000}"/>
            </a:ext>
          </a:extLst>
        </xdr:cNvPr>
        <xdr:cNvSpPr/>
      </xdr:nvSpPr>
      <xdr:spPr>
        <a:xfrm>
          <a:off x="11708945" y="314209375"/>
          <a:ext cx="460375" cy="6350"/>
        </a:xfrm>
        <a:custGeom>
          <a:avLst/>
          <a:gdLst/>
          <a:ahLst/>
          <a:cxnLst/>
          <a:rect l="0" t="0" r="0" b="0"/>
          <a:pathLst>
            <a:path w="460375" h="6350">
              <a:moveTo>
                <a:pt x="460247" y="0"/>
              </a:moveTo>
              <a:lnTo>
                <a:pt x="0" y="0"/>
              </a:lnTo>
              <a:lnTo>
                <a:pt x="0" y="6095"/>
              </a:lnTo>
              <a:lnTo>
                <a:pt x="460247" y="6095"/>
              </a:lnTo>
              <a:lnTo>
                <a:pt x="460247" y="0"/>
              </a:lnTo>
              <a:close/>
            </a:path>
          </a:pathLst>
        </a:custGeom>
        <a:solidFill>
          <a:srgbClr val="000000">
            <a:alpha val="50000"/>
          </a:srgbClr>
        </a:solidFill>
      </xdr:spPr>
    </xdr:sp>
    <xdr:clientData/>
  </xdr:oneCellAnchor>
  <xdr:oneCellAnchor>
    <xdr:from>
      <xdr:col>14</xdr:col>
      <xdr:colOff>461772</xdr:colOff>
      <xdr:row>817</xdr:row>
      <xdr:rowOff>377960</xdr:rowOff>
    </xdr:from>
    <xdr:ext cx="725805" cy="6350"/>
    <xdr:sp macro="" textlink="">
      <xdr:nvSpPr>
        <xdr:cNvPr id="761" name="Shape 5">
          <a:extLst>
            <a:ext uri="{FF2B5EF4-FFF2-40B4-BE49-F238E27FC236}">
              <a16:creationId xmlns:a16="http://schemas.microsoft.com/office/drawing/2014/main" xmlns="" id="{00000000-0008-0000-0000-0000F9020000}"/>
            </a:ext>
          </a:extLst>
        </xdr:cNvPr>
        <xdr:cNvSpPr/>
      </xdr:nvSpPr>
      <xdr:spPr>
        <a:xfrm>
          <a:off x="11010710" y="313679023"/>
          <a:ext cx="725805" cy="6350"/>
        </a:xfrm>
        <a:custGeom>
          <a:avLst/>
          <a:gdLst/>
          <a:ahLst/>
          <a:cxnLst/>
          <a:rect l="0" t="0" r="0" b="0"/>
          <a:pathLst>
            <a:path w="725805" h="6350">
              <a:moveTo>
                <a:pt x="725734" y="0"/>
              </a:moveTo>
              <a:lnTo>
                <a:pt x="0" y="0"/>
              </a:lnTo>
              <a:lnTo>
                <a:pt x="0" y="6095"/>
              </a:lnTo>
              <a:lnTo>
                <a:pt x="725734" y="6095"/>
              </a:lnTo>
              <a:lnTo>
                <a:pt x="725734" y="0"/>
              </a:lnTo>
              <a:close/>
            </a:path>
          </a:pathLst>
        </a:custGeom>
        <a:solidFill>
          <a:srgbClr val="000000">
            <a:alpha val="50000"/>
          </a:srgbClr>
        </a:solidFill>
      </xdr:spPr>
    </xdr:sp>
    <xdr:clientData/>
  </xdr:oneCellAnchor>
  <xdr:oneCellAnchor>
    <xdr:from>
      <xdr:col>14</xdr:col>
      <xdr:colOff>1160007</xdr:colOff>
      <xdr:row>817</xdr:row>
      <xdr:rowOff>908312</xdr:rowOff>
    </xdr:from>
    <xdr:ext cx="460375" cy="6350"/>
    <xdr:sp macro="" textlink="">
      <xdr:nvSpPr>
        <xdr:cNvPr id="762" name="Shape 6">
          <a:extLst>
            <a:ext uri="{FF2B5EF4-FFF2-40B4-BE49-F238E27FC236}">
              <a16:creationId xmlns:a16="http://schemas.microsoft.com/office/drawing/2014/main" xmlns="" id="{00000000-0008-0000-0000-0000FA020000}"/>
            </a:ext>
          </a:extLst>
        </xdr:cNvPr>
        <xdr:cNvSpPr/>
      </xdr:nvSpPr>
      <xdr:spPr>
        <a:xfrm>
          <a:off x="11708945" y="314209375"/>
          <a:ext cx="460375" cy="6350"/>
        </a:xfrm>
        <a:custGeom>
          <a:avLst/>
          <a:gdLst/>
          <a:ahLst/>
          <a:cxnLst/>
          <a:rect l="0" t="0" r="0" b="0"/>
          <a:pathLst>
            <a:path w="460375" h="6350">
              <a:moveTo>
                <a:pt x="460247" y="0"/>
              </a:moveTo>
              <a:lnTo>
                <a:pt x="0" y="0"/>
              </a:lnTo>
              <a:lnTo>
                <a:pt x="0" y="6095"/>
              </a:lnTo>
              <a:lnTo>
                <a:pt x="460247" y="6095"/>
              </a:lnTo>
              <a:lnTo>
                <a:pt x="460247" y="0"/>
              </a:lnTo>
              <a:close/>
            </a:path>
          </a:pathLst>
        </a:custGeom>
        <a:solidFill>
          <a:srgbClr val="000000">
            <a:alpha val="50000"/>
          </a:srgbClr>
        </a:solidFill>
      </xdr:spPr>
    </xdr:sp>
    <xdr:clientData/>
  </xdr:oneCellAnchor>
  <xdr:oneCellAnchor>
    <xdr:from>
      <xdr:col>14</xdr:col>
      <xdr:colOff>0</xdr:colOff>
      <xdr:row>453</xdr:row>
      <xdr:rowOff>0</xdr:rowOff>
    </xdr:from>
    <xdr:ext cx="184731" cy="264560"/>
    <xdr:sp macro="" textlink="">
      <xdr:nvSpPr>
        <xdr:cNvPr id="763" name="TextBox 762">
          <a:extLst>
            <a:ext uri="{FF2B5EF4-FFF2-40B4-BE49-F238E27FC236}">
              <a16:creationId xmlns:a16="http://schemas.microsoft.com/office/drawing/2014/main" xmlns="" id="{00000000-0008-0000-0000-0000FB020000}"/>
            </a:ext>
          </a:extLst>
        </xdr:cNvPr>
        <xdr:cNvSpPr txBox="1"/>
      </xdr:nvSpPr>
      <xdr:spPr>
        <a:xfrm>
          <a:off x="10382250" y="139086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453</xdr:row>
      <xdr:rowOff>0</xdr:rowOff>
    </xdr:from>
    <xdr:ext cx="184731" cy="264560"/>
    <xdr:sp macro="" textlink="">
      <xdr:nvSpPr>
        <xdr:cNvPr id="764" name="TextBox 763">
          <a:extLst>
            <a:ext uri="{FF2B5EF4-FFF2-40B4-BE49-F238E27FC236}">
              <a16:creationId xmlns:a16="http://schemas.microsoft.com/office/drawing/2014/main" xmlns="" id="{00000000-0008-0000-0000-0000FC020000}"/>
            </a:ext>
          </a:extLst>
        </xdr:cNvPr>
        <xdr:cNvSpPr txBox="1"/>
      </xdr:nvSpPr>
      <xdr:spPr>
        <a:xfrm>
          <a:off x="10382250" y="139086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453</xdr:row>
      <xdr:rowOff>0</xdr:rowOff>
    </xdr:from>
    <xdr:ext cx="184731" cy="264560"/>
    <xdr:sp macro="" textlink="">
      <xdr:nvSpPr>
        <xdr:cNvPr id="765" name="TextBox 764">
          <a:extLst>
            <a:ext uri="{FF2B5EF4-FFF2-40B4-BE49-F238E27FC236}">
              <a16:creationId xmlns:a16="http://schemas.microsoft.com/office/drawing/2014/main" xmlns="" id="{00000000-0008-0000-0000-0000FD020000}"/>
            </a:ext>
          </a:extLst>
        </xdr:cNvPr>
        <xdr:cNvSpPr txBox="1"/>
      </xdr:nvSpPr>
      <xdr:spPr>
        <a:xfrm>
          <a:off x="10382250" y="139086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453</xdr:row>
      <xdr:rowOff>0</xdr:rowOff>
    </xdr:from>
    <xdr:ext cx="184731" cy="264560"/>
    <xdr:sp macro="" textlink="">
      <xdr:nvSpPr>
        <xdr:cNvPr id="766" name="TextBox 765">
          <a:extLst>
            <a:ext uri="{FF2B5EF4-FFF2-40B4-BE49-F238E27FC236}">
              <a16:creationId xmlns:a16="http://schemas.microsoft.com/office/drawing/2014/main" xmlns="" id="{00000000-0008-0000-0000-0000FE020000}"/>
            </a:ext>
          </a:extLst>
        </xdr:cNvPr>
        <xdr:cNvSpPr txBox="1"/>
      </xdr:nvSpPr>
      <xdr:spPr>
        <a:xfrm>
          <a:off x="10382250" y="139086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2764</xdr:row>
      <xdr:rowOff>0</xdr:rowOff>
    </xdr:from>
    <xdr:ext cx="194454" cy="255111"/>
    <xdr:sp macro="" textlink="">
      <xdr:nvSpPr>
        <xdr:cNvPr id="28" name="TextBox 27">
          <a:extLst>
            <a:ext uri="{FF2B5EF4-FFF2-40B4-BE49-F238E27FC236}">
              <a16:creationId xmlns:a16="http://schemas.microsoft.com/office/drawing/2014/main" xmlns="" id="{6124C1AE-935B-4B65-9431-91CECCE43996}"/>
            </a:ext>
          </a:extLst>
        </xdr:cNvPr>
        <xdr:cNvSpPr txBox="1"/>
      </xdr:nvSpPr>
      <xdr:spPr>
        <a:xfrm>
          <a:off x="5116689" y="1323946778"/>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2764</xdr:row>
      <xdr:rowOff>0</xdr:rowOff>
    </xdr:from>
    <xdr:ext cx="194454" cy="255111"/>
    <xdr:sp macro="" textlink="">
      <xdr:nvSpPr>
        <xdr:cNvPr id="6269" name="TextBox 6268">
          <a:extLst>
            <a:ext uri="{FF2B5EF4-FFF2-40B4-BE49-F238E27FC236}">
              <a16:creationId xmlns:a16="http://schemas.microsoft.com/office/drawing/2014/main" xmlns="" id="{179B486C-F481-44CF-BB7B-0ED6BA6E85CE}"/>
            </a:ext>
          </a:extLst>
        </xdr:cNvPr>
        <xdr:cNvSpPr txBox="1"/>
      </xdr:nvSpPr>
      <xdr:spPr>
        <a:xfrm>
          <a:off x="5116689" y="1323946778"/>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2449</xdr:row>
      <xdr:rowOff>0</xdr:rowOff>
    </xdr:from>
    <xdr:ext cx="194454" cy="255111"/>
    <xdr:sp macro="" textlink="">
      <xdr:nvSpPr>
        <xdr:cNvPr id="6318" name="TextBox 6317">
          <a:extLst>
            <a:ext uri="{FF2B5EF4-FFF2-40B4-BE49-F238E27FC236}">
              <a16:creationId xmlns:a16="http://schemas.microsoft.com/office/drawing/2014/main" xmlns="" id="{3F641F3F-1EC9-4B1C-97DE-CF35A08F4366}"/>
            </a:ext>
          </a:extLst>
        </xdr:cNvPr>
        <xdr:cNvSpPr txBox="1"/>
      </xdr:nvSpPr>
      <xdr:spPr>
        <a:xfrm>
          <a:off x="5116689" y="1327164111"/>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2449</xdr:row>
      <xdr:rowOff>0</xdr:rowOff>
    </xdr:from>
    <xdr:ext cx="194454" cy="255111"/>
    <xdr:sp macro="" textlink="">
      <xdr:nvSpPr>
        <xdr:cNvPr id="6319" name="TextBox 6318">
          <a:extLst>
            <a:ext uri="{FF2B5EF4-FFF2-40B4-BE49-F238E27FC236}">
              <a16:creationId xmlns:a16="http://schemas.microsoft.com/office/drawing/2014/main" xmlns="" id="{8D6DA5DE-4382-4E36-95F9-37AE6BA78945}"/>
            </a:ext>
          </a:extLst>
        </xdr:cNvPr>
        <xdr:cNvSpPr txBox="1"/>
      </xdr:nvSpPr>
      <xdr:spPr>
        <a:xfrm>
          <a:off x="5116689" y="1327164111"/>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2480</xdr:row>
      <xdr:rowOff>0</xdr:rowOff>
    </xdr:from>
    <xdr:ext cx="194454" cy="255111"/>
    <xdr:sp macro="" textlink="">
      <xdr:nvSpPr>
        <xdr:cNvPr id="6320" name="TextBox 6319">
          <a:extLst>
            <a:ext uri="{FF2B5EF4-FFF2-40B4-BE49-F238E27FC236}">
              <a16:creationId xmlns:a16="http://schemas.microsoft.com/office/drawing/2014/main" xmlns="" id="{EA0A025F-0A06-490C-B66E-6A751AFAE1E3}"/>
            </a:ext>
          </a:extLst>
        </xdr:cNvPr>
        <xdr:cNvSpPr txBox="1"/>
      </xdr:nvSpPr>
      <xdr:spPr>
        <a:xfrm>
          <a:off x="5116689" y="1193581278"/>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685800</xdr:colOff>
      <xdr:row>2480</xdr:row>
      <xdr:rowOff>0</xdr:rowOff>
    </xdr:from>
    <xdr:ext cx="194454" cy="255111"/>
    <xdr:sp macro="" textlink="">
      <xdr:nvSpPr>
        <xdr:cNvPr id="6321" name="TextBox 6320">
          <a:extLst>
            <a:ext uri="{FF2B5EF4-FFF2-40B4-BE49-F238E27FC236}">
              <a16:creationId xmlns:a16="http://schemas.microsoft.com/office/drawing/2014/main" xmlns="" id="{A0772784-0994-4034-8468-4DC974565450}"/>
            </a:ext>
          </a:extLst>
        </xdr:cNvPr>
        <xdr:cNvSpPr txBox="1"/>
      </xdr:nvSpPr>
      <xdr:spPr>
        <a:xfrm>
          <a:off x="5116689" y="1193581278"/>
          <a:ext cx="194454" cy="2551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2520</xdr:row>
      <xdr:rowOff>0</xdr:rowOff>
    </xdr:from>
    <xdr:ext cx="184731" cy="264560"/>
    <xdr:sp macro="" textlink="">
      <xdr:nvSpPr>
        <xdr:cNvPr id="6322" name="TextBox 6321">
          <a:extLst>
            <a:ext uri="{FF2B5EF4-FFF2-40B4-BE49-F238E27FC236}">
              <a16:creationId xmlns:a16="http://schemas.microsoft.com/office/drawing/2014/main" xmlns="" id="{F3C75E4C-6062-4358-83F0-F984BC02DA04}"/>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23" name="TextBox 6322">
          <a:extLst>
            <a:ext uri="{FF2B5EF4-FFF2-40B4-BE49-F238E27FC236}">
              <a16:creationId xmlns:a16="http://schemas.microsoft.com/office/drawing/2014/main" xmlns="" id="{DCFD36CB-2681-4099-8F70-39A1FA947DC0}"/>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24" name="TextBox 6323">
          <a:extLst>
            <a:ext uri="{FF2B5EF4-FFF2-40B4-BE49-F238E27FC236}">
              <a16:creationId xmlns:a16="http://schemas.microsoft.com/office/drawing/2014/main" xmlns="" id="{9B57C47C-FFAF-4CFA-BCA4-EEBC9C1FCB7E}"/>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25" name="TextBox 6324">
          <a:extLst>
            <a:ext uri="{FF2B5EF4-FFF2-40B4-BE49-F238E27FC236}">
              <a16:creationId xmlns:a16="http://schemas.microsoft.com/office/drawing/2014/main" xmlns="" id="{5EE54798-DDE7-477E-8D13-935D6BDBE131}"/>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26" name="TextBox 6325">
          <a:extLst>
            <a:ext uri="{FF2B5EF4-FFF2-40B4-BE49-F238E27FC236}">
              <a16:creationId xmlns:a16="http://schemas.microsoft.com/office/drawing/2014/main" xmlns="" id="{B872FDE7-CA27-4B75-8DBE-5AF146F162A9}"/>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27" name="TextBox 6326">
          <a:extLst>
            <a:ext uri="{FF2B5EF4-FFF2-40B4-BE49-F238E27FC236}">
              <a16:creationId xmlns:a16="http://schemas.microsoft.com/office/drawing/2014/main" xmlns="" id="{F452743A-A4B3-4751-A661-165678D3ABAE}"/>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28" name="TextBox 6327">
          <a:extLst>
            <a:ext uri="{FF2B5EF4-FFF2-40B4-BE49-F238E27FC236}">
              <a16:creationId xmlns:a16="http://schemas.microsoft.com/office/drawing/2014/main" xmlns="" id="{8804FEC6-EE9B-40B9-B758-BD6CB940BE84}"/>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29" name="TextBox 6328">
          <a:extLst>
            <a:ext uri="{FF2B5EF4-FFF2-40B4-BE49-F238E27FC236}">
              <a16:creationId xmlns:a16="http://schemas.microsoft.com/office/drawing/2014/main" xmlns="" id="{B2915A74-913C-402E-9C5F-1E8B64F46B00}"/>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30" name="TextBox 6329">
          <a:extLst>
            <a:ext uri="{FF2B5EF4-FFF2-40B4-BE49-F238E27FC236}">
              <a16:creationId xmlns:a16="http://schemas.microsoft.com/office/drawing/2014/main" xmlns="" id="{DE91DA8E-105A-4099-B7E7-4CBF79A4711E}"/>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31" name="TextBox 6330">
          <a:extLst>
            <a:ext uri="{FF2B5EF4-FFF2-40B4-BE49-F238E27FC236}">
              <a16:creationId xmlns:a16="http://schemas.microsoft.com/office/drawing/2014/main" xmlns="" id="{F69F3EC3-F5FB-48C8-9E90-BB35F4223093}"/>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32" name="TextBox 6331">
          <a:extLst>
            <a:ext uri="{FF2B5EF4-FFF2-40B4-BE49-F238E27FC236}">
              <a16:creationId xmlns:a16="http://schemas.microsoft.com/office/drawing/2014/main" xmlns="" id="{E7C65A72-EC60-48A5-B5B2-D4148AE9E04E}"/>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33" name="TextBox 6332">
          <a:extLst>
            <a:ext uri="{FF2B5EF4-FFF2-40B4-BE49-F238E27FC236}">
              <a16:creationId xmlns:a16="http://schemas.microsoft.com/office/drawing/2014/main" xmlns="" id="{6FD25374-E8D3-4FE5-ADAB-04AEA021E015}"/>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34" name="TextBox 6333">
          <a:extLst>
            <a:ext uri="{FF2B5EF4-FFF2-40B4-BE49-F238E27FC236}">
              <a16:creationId xmlns:a16="http://schemas.microsoft.com/office/drawing/2014/main" xmlns="" id="{46137EB8-302B-4087-BCAF-43BD3E3FD11E}"/>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6335" name="TextBox 6334">
          <a:extLst>
            <a:ext uri="{FF2B5EF4-FFF2-40B4-BE49-F238E27FC236}">
              <a16:creationId xmlns:a16="http://schemas.microsoft.com/office/drawing/2014/main" xmlns="" id="{D5FCDF09-6954-4DE5-88D2-C333842F8FB6}"/>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36" name="TextBox 735">
          <a:extLst>
            <a:ext uri="{FF2B5EF4-FFF2-40B4-BE49-F238E27FC236}">
              <a16:creationId xmlns:a16="http://schemas.microsoft.com/office/drawing/2014/main" xmlns="" id="{4E11AAA6-382B-4701-8CB6-E9B314705ACD}"/>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37" name="TextBox 736">
          <a:extLst>
            <a:ext uri="{FF2B5EF4-FFF2-40B4-BE49-F238E27FC236}">
              <a16:creationId xmlns:a16="http://schemas.microsoft.com/office/drawing/2014/main" xmlns="" id="{98DD9A4E-E407-4DD2-94FA-470483D65754}"/>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38" name="TextBox 737">
          <a:extLst>
            <a:ext uri="{FF2B5EF4-FFF2-40B4-BE49-F238E27FC236}">
              <a16:creationId xmlns:a16="http://schemas.microsoft.com/office/drawing/2014/main" xmlns="" id="{FD16445D-EDE8-4BFB-BFFA-2A65B5A9DF66}"/>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39" name="TextBox 738">
          <a:extLst>
            <a:ext uri="{FF2B5EF4-FFF2-40B4-BE49-F238E27FC236}">
              <a16:creationId xmlns:a16="http://schemas.microsoft.com/office/drawing/2014/main" xmlns="" id="{80A428E0-9170-4CF7-933B-AA06AABA15E2}"/>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40" name="TextBox 739">
          <a:extLst>
            <a:ext uri="{FF2B5EF4-FFF2-40B4-BE49-F238E27FC236}">
              <a16:creationId xmlns:a16="http://schemas.microsoft.com/office/drawing/2014/main" xmlns="" id="{AD2BEBE5-3BBC-48C0-99D0-8F0A663A8518}"/>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41" name="TextBox 740">
          <a:extLst>
            <a:ext uri="{FF2B5EF4-FFF2-40B4-BE49-F238E27FC236}">
              <a16:creationId xmlns:a16="http://schemas.microsoft.com/office/drawing/2014/main" xmlns="" id="{8B80857A-FA4A-4C56-8E2D-C3068AA386AC}"/>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42" name="TextBox 741">
          <a:extLst>
            <a:ext uri="{FF2B5EF4-FFF2-40B4-BE49-F238E27FC236}">
              <a16:creationId xmlns:a16="http://schemas.microsoft.com/office/drawing/2014/main" xmlns="" id="{3C3C9CCA-8280-41E6-87E3-AF483D4AF4AF}"/>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43" name="TextBox 742">
          <a:extLst>
            <a:ext uri="{FF2B5EF4-FFF2-40B4-BE49-F238E27FC236}">
              <a16:creationId xmlns:a16="http://schemas.microsoft.com/office/drawing/2014/main" xmlns="" id="{93185412-599D-475B-8001-2BA3D0411686}"/>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44" name="TextBox 743">
          <a:extLst>
            <a:ext uri="{FF2B5EF4-FFF2-40B4-BE49-F238E27FC236}">
              <a16:creationId xmlns:a16="http://schemas.microsoft.com/office/drawing/2014/main" xmlns="" id="{88078E4C-8D84-4D9F-B71F-9A3BCC8B2B80}"/>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45" name="TextBox 744">
          <a:extLst>
            <a:ext uri="{FF2B5EF4-FFF2-40B4-BE49-F238E27FC236}">
              <a16:creationId xmlns:a16="http://schemas.microsoft.com/office/drawing/2014/main" xmlns="" id="{CD5692CA-5A2F-4C3E-B760-9B59A75FAF2B}"/>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46" name="TextBox 745">
          <a:extLst>
            <a:ext uri="{FF2B5EF4-FFF2-40B4-BE49-F238E27FC236}">
              <a16:creationId xmlns:a16="http://schemas.microsoft.com/office/drawing/2014/main" xmlns="" id="{0E895453-6672-4ED8-8301-6197D2AD49D9}"/>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47" name="TextBox 746">
          <a:extLst>
            <a:ext uri="{FF2B5EF4-FFF2-40B4-BE49-F238E27FC236}">
              <a16:creationId xmlns:a16="http://schemas.microsoft.com/office/drawing/2014/main" xmlns="" id="{38307360-33BA-49C4-BD92-B4DCB077C24E}"/>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48" name="TextBox 747">
          <a:extLst>
            <a:ext uri="{FF2B5EF4-FFF2-40B4-BE49-F238E27FC236}">
              <a16:creationId xmlns:a16="http://schemas.microsoft.com/office/drawing/2014/main" xmlns="" id="{4B6AB7C2-A542-4908-9C52-255233E30E93}"/>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57" name="TextBox 756">
          <a:extLst>
            <a:ext uri="{FF2B5EF4-FFF2-40B4-BE49-F238E27FC236}">
              <a16:creationId xmlns:a16="http://schemas.microsoft.com/office/drawing/2014/main" xmlns="" id="{8528DA6D-D27A-44AB-AD63-713F978F6773}"/>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58" name="TextBox 757">
          <a:extLst>
            <a:ext uri="{FF2B5EF4-FFF2-40B4-BE49-F238E27FC236}">
              <a16:creationId xmlns:a16="http://schemas.microsoft.com/office/drawing/2014/main" xmlns="" id="{82B3564F-CA2B-4281-B33B-874211BF813D}"/>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264560"/>
    <xdr:sp macro="" textlink="">
      <xdr:nvSpPr>
        <xdr:cNvPr id="767" name="TextBox 766">
          <a:extLst>
            <a:ext uri="{FF2B5EF4-FFF2-40B4-BE49-F238E27FC236}">
              <a16:creationId xmlns:a16="http://schemas.microsoft.com/office/drawing/2014/main" xmlns="" id="{D09918F9-5837-49E6-8AC6-B589DEAE47B0}"/>
            </a:ext>
          </a:extLst>
        </xdr:cNvPr>
        <xdr:cNvSpPr txBox="1"/>
      </xdr:nvSpPr>
      <xdr:spPr>
        <a:xfrm>
          <a:off x="10858500" y="4650316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IN"/>
        </a:p>
      </xdr:txBody>
    </xdr:sp>
    <xdr:clientData/>
  </xdr:oneCellAnchor>
  <xdr:oneCellAnchor>
    <xdr:from>
      <xdr:col>14</xdr:col>
      <xdr:colOff>0</xdr:colOff>
      <xdr:row>2520</xdr:row>
      <xdr:rowOff>0</xdr:rowOff>
    </xdr:from>
    <xdr:ext cx="184731" cy="315471"/>
    <xdr:sp macro="" textlink="">
      <xdr:nvSpPr>
        <xdr:cNvPr id="6336" name="TextBox 6335">
          <a:extLst>
            <a:ext uri="{FF2B5EF4-FFF2-40B4-BE49-F238E27FC236}">
              <a16:creationId xmlns:a16="http://schemas.microsoft.com/office/drawing/2014/main" xmlns="" id="{5A5D1FF2-1B3F-4E41-8E53-5C22027AF066}"/>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37" name="TextBox 6336">
          <a:extLst>
            <a:ext uri="{FF2B5EF4-FFF2-40B4-BE49-F238E27FC236}">
              <a16:creationId xmlns:a16="http://schemas.microsoft.com/office/drawing/2014/main" xmlns="" id="{2D3D9966-117B-4168-A7E2-E00AB1FAE3A1}"/>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38" name="TextBox 6337">
          <a:extLst>
            <a:ext uri="{FF2B5EF4-FFF2-40B4-BE49-F238E27FC236}">
              <a16:creationId xmlns:a16="http://schemas.microsoft.com/office/drawing/2014/main" xmlns="" id="{8EA3E7BB-AE11-47A2-A7E4-578E416A58F4}"/>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39" name="TextBox 6338">
          <a:extLst>
            <a:ext uri="{FF2B5EF4-FFF2-40B4-BE49-F238E27FC236}">
              <a16:creationId xmlns:a16="http://schemas.microsoft.com/office/drawing/2014/main" xmlns="" id="{9DD82AD2-DBF4-4565-9F40-D0B0DC084199}"/>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40" name="TextBox 6339">
          <a:extLst>
            <a:ext uri="{FF2B5EF4-FFF2-40B4-BE49-F238E27FC236}">
              <a16:creationId xmlns:a16="http://schemas.microsoft.com/office/drawing/2014/main" xmlns="" id="{98E7719B-893C-454E-A980-60B69C5CA95A}"/>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41" name="TextBox 6340">
          <a:extLst>
            <a:ext uri="{FF2B5EF4-FFF2-40B4-BE49-F238E27FC236}">
              <a16:creationId xmlns:a16="http://schemas.microsoft.com/office/drawing/2014/main" xmlns="" id="{98CB0164-0A56-4452-83A9-D39D4D0BC36B}"/>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42" name="TextBox 6341">
          <a:extLst>
            <a:ext uri="{FF2B5EF4-FFF2-40B4-BE49-F238E27FC236}">
              <a16:creationId xmlns:a16="http://schemas.microsoft.com/office/drawing/2014/main" xmlns="" id="{35EC7FC9-BCA8-4492-BCA7-66E88A4D3A0F}"/>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43" name="TextBox 6342">
          <a:extLst>
            <a:ext uri="{FF2B5EF4-FFF2-40B4-BE49-F238E27FC236}">
              <a16:creationId xmlns:a16="http://schemas.microsoft.com/office/drawing/2014/main" xmlns="" id="{3960F468-3928-40A3-8BDF-DFAC4280369F}"/>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44" name="TextBox 6343">
          <a:extLst>
            <a:ext uri="{FF2B5EF4-FFF2-40B4-BE49-F238E27FC236}">
              <a16:creationId xmlns:a16="http://schemas.microsoft.com/office/drawing/2014/main" xmlns="" id="{771FDD60-7743-45BD-B725-D017CAEC084C}"/>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45" name="TextBox 6344">
          <a:extLst>
            <a:ext uri="{FF2B5EF4-FFF2-40B4-BE49-F238E27FC236}">
              <a16:creationId xmlns:a16="http://schemas.microsoft.com/office/drawing/2014/main" xmlns="" id="{43E7DEA4-A726-4C0C-BF4E-F065268EB15B}"/>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46" name="TextBox 6345">
          <a:extLst>
            <a:ext uri="{FF2B5EF4-FFF2-40B4-BE49-F238E27FC236}">
              <a16:creationId xmlns:a16="http://schemas.microsoft.com/office/drawing/2014/main" xmlns="" id="{71BB969D-1A8E-44D6-B11A-855B972638CB}"/>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2520</xdr:row>
      <xdr:rowOff>0</xdr:rowOff>
    </xdr:from>
    <xdr:ext cx="184731" cy="315471"/>
    <xdr:sp macro="" textlink="">
      <xdr:nvSpPr>
        <xdr:cNvPr id="6347" name="TextBox 6346">
          <a:extLst>
            <a:ext uri="{FF2B5EF4-FFF2-40B4-BE49-F238E27FC236}">
              <a16:creationId xmlns:a16="http://schemas.microsoft.com/office/drawing/2014/main" xmlns="" id="{8FFFE78F-19D4-46C9-911A-BFE9676BAE57}"/>
            </a:ext>
          </a:extLst>
        </xdr:cNvPr>
        <xdr:cNvSpPr txBox="1"/>
      </xdr:nvSpPr>
      <xdr:spPr>
        <a:xfrm>
          <a:off x="10858500" y="465031667"/>
          <a:ext cx="184731" cy="31547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or-IN"/>
        </a:p>
      </xdr:txBody>
    </xdr:sp>
    <xdr:clientData/>
  </xdr:oneCellAnchor>
  <xdr:oneCellAnchor>
    <xdr:from>
      <xdr:col>14</xdr:col>
      <xdr:colOff>0</xdr:colOff>
      <xdr:row>299</xdr:row>
      <xdr:rowOff>0</xdr:rowOff>
    </xdr:from>
    <xdr:ext cx="184731" cy="264560"/>
    <xdr:sp macro="" textlink="">
      <xdr:nvSpPr>
        <xdr:cNvPr id="812" name="TextBox 811">
          <a:extLst>
            <a:ext uri="{FF2B5EF4-FFF2-40B4-BE49-F238E27FC236}">
              <a16:creationId xmlns:a16="http://schemas.microsoft.com/office/drawing/2014/main" xmlns="" id="{00000000-0008-0000-0000-00000B000000}"/>
            </a:ext>
          </a:extLst>
        </xdr:cNvPr>
        <xdr:cNvSpPr txBox="1"/>
      </xdr:nvSpPr>
      <xdr:spPr>
        <a:xfrm>
          <a:off x="10376647" y="101189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311</xdr:row>
      <xdr:rowOff>0</xdr:rowOff>
    </xdr:from>
    <xdr:ext cx="184731" cy="264560"/>
    <xdr:sp macro="" textlink="">
      <xdr:nvSpPr>
        <xdr:cNvPr id="814" name="TextBox 813">
          <a:extLst>
            <a:ext uri="{FF2B5EF4-FFF2-40B4-BE49-F238E27FC236}">
              <a16:creationId xmlns:a16="http://schemas.microsoft.com/office/drawing/2014/main" xmlns="" id="{00000000-0008-0000-0000-00000B000000}"/>
            </a:ext>
          </a:extLst>
        </xdr:cNvPr>
        <xdr:cNvSpPr txBox="1"/>
      </xdr:nvSpPr>
      <xdr:spPr>
        <a:xfrm>
          <a:off x="10376647" y="1011891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2926</xdr:row>
      <xdr:rowOff>0</xdr:rowOff>
    </xdr:from>
    <xdr:ext cx="184731" cy="264560"/>
    <xdr:sp macro="" textlink="">
      <xdr:nvSpPr>
        <xdr:cNvPr id="815" name="TextBox 814">
          <a:extLst>
            <a:ext uri="{FF2B5EF4-FFF2-40B4-BE49-F238E27FC236}">
              <a16:creationId xmlns:a16="http://schemas.microsoft.com/office/drawing/2014/main" xmlns="" id="{00000000-0008-0000-0000-00001A000000}"/>
            </a:ext>
          </a:extLst>
        </xdr:cNvPr>
        <xdr:cNvSpPr txBox="1"/>
      </xdr:nvSpPr>
      <xdr:spPr>
        <a:xfrm>
          <a:off x="10376647" y="1552810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2926</xdr:row>
      <xdr:rowOff>0</xdr:rowOff>
    </xdr:from>
    <xdr:ext cx="184731" cy="264560"/>
    <xdr:sp macro="" textlink="">
      <xdr:nvSpPr>
        <xdr:cNvPr id="816" name="TextBox 815">
          <a:extLst>
            <a:ext uri="{FF2B5EF4-FFF2-40B4-BE49-F238E27FC236}">
              <a16:creationId xmlns:a16="http://schemas.microsoft.com/office/drawing/2014/main" xmlns="" id="{00000000-0008-0000-0000-00001D000000}"/>
            </a:ext>
          </a:extLst>
        </xdr:cNvPr>
        <xdr:cNvSpPr txBox="1"/>
      </xdr:nvSpPr>
      <xdr:spPr>
        <a:xfrm>
          <a:off x="10376647" y="15528103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2919</xdr:row>
      <xdr:rowOff>0</xdr:rowOff>
    </xdr:from>
    <xdr:ext cx="184731" cy="264560"/>
    <xdr:sp macro="" textlink="">
      <xdr:nvSpPr>
        <xdr:cNvPr id="817" name="TextBox 816">
          <a:extLst>
            <a:ext uri="{FF2B5EF4-FFF2-40B4-BE49-F238E27FC236}">
              <a16:creationId xmlns:a16="http://schemas.microsoft.com/office/drawing/2014/main" xmlns="" id="{00000000-0008-0000-0000-000032000000}"/>
            </a:ext>
          </a:extLst>
        </xdr:cNvPr>
        <xdr:cNvSpPr txBox="1"/>
      </xdr:nvSpPr>
      <xdr:spPr>
        <a:xfrm>
          <a:off x="10376647" y="1553930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2919</xdr:row>
      <xdr:rowOff>0</xdr:rowOff>
    </xdr:from>
    <xdr:ext cx="184731" cy="264560"/>
    <xdr:sp macro="" textlink="">
      <xdr:nvSpPr>
        <xdr:cNvPr id="818" name="TextBox 817">
          <a:extLst>
            <a:ext uri="{FF2B5EF4-FFF2-40B4-BE49-F238E27FC236}">
              <a16:creationId xmlns:a16="http://schemas.microsoft.com/office/drawing/2014/main" xmlns="" id="{00000000-0008-0000-0000-000033000000}"/>
            </a:ext>
          </a:extLst>
        </xdr:cNvPr>
        <xdr:cNvSpPr txBox="1"/>
      </xdr:nvSpPr>
      <xdr:spPr>
        <a:xfrm>
          <a:off x="10376647" y="1553930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2919</xdr:row>
      <xdr:rowOff>0</xdr:rowOff>
    </xdr:from>
    <xdr:ext cx="184731" cy="264560"/>
    <xdr:sp macro="" textlink="">
      <xdr:nvSpPr>
        <xdr:cNvPr id="819" name="TextBox 818">
          <a:extLst>
            <a:ext uri="{FF2B5EF4-FFF2-40B4-BE49-F238E27FC236}">
              <a16:creationId xmlns:a16="http://schemas.microsoft.com/office/drawing/2014/main" xmlns="" id="{00000000-0008-0000-0000-00001A000000}"/>
            </a:ext>
          </a:extLst>
        </xdr:cNvPr>
        <xdr:cNvSpPr txBox="1"/>
      </xdr:nvSpPr>
      <xdr:spPr>
        <a:xfrm>
          <a:off x="10376647" y="1553930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2919</xdr:row>
      <xdr:rowOff>0</xdr:rowOff>
    </xdr:from>
    <xdr:ext cx="184731" cy="264560"/>
    <xdr:sp macro="" textlink="">
      <xdr:nvSpPr>
        <xdr:cNvPr id="820" name="TextBox 819">
          <a:extLst>
            <a:ext uri="{FF2B5EF4-FFF2-40B4-BE49-F238E27FC236}">
              <a16:creationId xmlns:a16="http://schemas.microsoft.com/office/drawing/2014/main" xmlns="" id="{00000000-0008-0000-0000-00001D000000}"/>
            </a:ext>
          </a:extLst>
        </xdr:cNvPr>
        <xdr:cNvSpPr txBox="1"/>
      </xdr:nvSpPr>
      <xdr:spPr>
        <a:xfrm>
          <a:off x="10376647" y="15539309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1976</xdr:row>
      <xdr:rowOff>0</xdr:rowOff>
    </xdr:from>
    <xdr:ext cx="184731" cy="264560"/>
    <xdr:sp macro="" textlink="">
      <xdr:nvSpPr>
        <xdr:cNvPr id="821" name="TextBox 820">
          <a:extLst>
            <a:ext uri="{FF2B5EF4-FFF2-40B4-BE49-F238E27FC236}">
              <a16:creationId xmlns:a16="http://schemas.microsoft.com/office/drawing/2014/main" xmlns="" id="{00000000-0008-0000-0000-000032000000}"/>
            </a:ext>
          </a:extLst>
        </xdr:cNvPr>
        <xdr:cNvSpPr txBox="1"/>
      </xdr:nvSpPr>
      <xdr:spPr>
        <a:xfrm>
          <a:off x="10376647" y="15541550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1976</xdr:row>
      <xdr:rowOff>0</xdr:rowOff>
    </xdr:from>
    <xdr:ext cx="184731" cy="264560"/>
    <xdr:sp macro="" textlink="">
      <xdr:nvSpPr>
        <xdr:cNvPr id="822" name="TextBox 821">
          <a:extLst>
            <a:ext uri="{FF2B5EF4-FFF2-40B4-BE49-F238E27FC236}">
              <a16:creationId xmlns:a16="http://schemas.microsoft.com/office/drawing/2014/main" xmlns="" id="{00000000-0008-0000-0000-000033000000}"/>
            </a:ext>
          </a:extLst>
        </xdr:cNvPr>
        <xdr:cNvSpPr txBox="1"/>
      </xdr:nvSpPr>
      <xdr:spPr>
        <a:xfrm>
          <a:off x="10376647" y="15541550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1976</xdr:row>
      <xdr:rowOff>0</xdr:rowOff>
    </xdr:from>
    <xdr:ext cx="184731" cy="264560"/>
    <xdr:sp macro="" textlink="">
      <xdr:nvSpPr>
        <xdr:cNvPr id="823" name="TextBox 822">
          <a:extLst>
            <a:ext uri="{FF2B5EF4-FFF2-40B4-BE49-F238E27FC236}">
              <a16:creationId xmlns:a16="http://schemas.microsoft.com/office/drawing/2014/main" xmlns="" id="{00000000-0008-0000-0000-00001A000000}"/>
            </a:ext>
          </a:extLst>
        </xdr:cNvPr>
        <xdr:cNvSpPr txBox="1"/>
      </xdr:nvSpPr>
      <xdr:spPr>
        <a:xfrm>
          <a:off x="10376647" y="15541550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1976</xdr:row>
      <xdr:rowOff>0</xdr:rowOff>
    </xdr:from>
    <xdr:ext cx="184731" cy="264560"/>
    <xdr:sp macro="" textlink="">
      <xdr:nvSpPr>
        <xdr:cNvPr id="824" name="TextBox 823">
          <a:extLst>
            <a:ext uri="{FF2B5EF4-FFF2-40B4-BE49-F238E27FC236}">
              <a16:creationId xmlns:a16="http://schemas.microsoft.com/office/drawing/2014/main" xmlns="" id="{00000000-0008-0000-0000-00001D000000}"/>
            </a:ext>
          </a:extLst>
        </xdr:cNvPr>
        <xdr:cNvSpPr txBox="1"/>
      </xdr:nvSpPr>
      <xdr:spPr>
        <a:xfrm>
          <a:off x="10376647" y="15541550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1977</xdr:row>
      <xdr:rowOff>0</xdr:rowOff>
    </xdr:from>
    <xdr:ext cx="184731" cy="264560"/>
    <xdr:sp macro="" textlink="">
      <xdr:nvSpPr>
        <xdr:cNvPr id="825" name="TextBox 824">
          <a:extLst>
            <a:ext uri="{FF2B5EF4-FFF2-40B4-BE49-F238E27FC236}">
              <a16:creationId xmlns:a16="http://schemas.microsoft.com/office/drawing/2014/main" xmlns="" id="{00000000-0008-0000-0000-000032000000}"/>
            </a:ext>
          </a:extLst>
        </xdr:cNvPr>
        <xdr:cNvSpPr txBox="1"/>
      </xdr:nvSpPr>
      <xdr:spPr>
        <a:xfrm>
          <a:off x="10376647" y="10833174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1977</xdr:row>
      <xdr:rowOff>0</xdr:rowOff>
    </xdr:from>
    <xdr:ext cx="184731" cy="264560"/>
    <xdr:sp macro="" textlink="">
      <xdr:nvSpPr>
        <xdr:cNvPr id="826" name="TextBox 825">
          <a:extLst>
            <a:ext uri="{FF2B5EF4-FFF2-40B4-BE49-F238E27FC236}">
              <a16:creationId xmlns:a16="http://schemas.microsoft.com/office/drawing/2014/main" xmlns="" id="{00000000-0008-0000-0000-000033000000}"/>
            </a:ext>
          </a:extLst>
        </xdr:cNvPr>
        <xdr:cNvSpPr txBox="1"/>
      </xdr:nvSpPr>
      <xdr:spPr>
        <a:xfrm>
          <a:off x="10376647" y="10833174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1977</xdr:row>
      <xdr:rowOff>0</xdr:rowOff>
    </xdr:from>
    <xdr:ext cx="184731" cy="264560"/>
    <xdr:sp macro="" textlink="">
      <xdr:nvSpPr>
        <xdr:cNvPr id="827" name="TextBox 826">
          <a:extLst>
            <a:ext uri="{FF2B5EF4-FFF2-40B4-BE49-F238E27FC236}">
              <a16:creationId xmlns:a16="http://schemas.microsoft.com/office/drawing/2014/main" xmlns="" id="{00000000-0008-0000-0000-00001A000000}"/>
            </a:ext>
          </a:extLst>
        </xdr:cNvPr>
        <xdr:cNvSpPr txBox="1"/>
      </xdr:nvSpPr>
      <xdr:spPr>
        <a:xfrm>
          <a:off x="10376647" y="10833174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1977</xdr:row>
      <xdr:rowOff>0</xdr:rowOff>
    </xdr:from>
    <xdr:ext cx="184731" cy="264560"/>
    <xdr:sp macro="" textlink="">
      <xdr:nvSpPr>
        <xdr:cNvPr id="828" name="TextBox 827">
          <a:extLst>
            <a:ext uri="{FF2B5EF4-FFF2-40B4-BE49-F238E27FC236}">
              <a16:creationId xmlns:a16="http://schemas.microsoft.com/office/drawing/2014/main" xmlns="" id="{00000000-0008-0000-0000-00001D000000}"/>
            </a:ext>
          </a:extLst>
        </xdr:cNvPr>
        <xdr:cNvSpPr txBox="1"/>
      </xdr:nvSpPr>
      <xdr:spPr>
        <a:xfrm>
          <a:off x="10376647" y="10833174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0</xdr:colOff>
      <xdr:row>315</xdr:row>
      <xdr:rowOff>0</xdr:rowOff>
    </xdr:from>
    <xdr:ext cx="184731" cy="264560"/>
    <xdr:sp macro="" textlink="">
      <xdr:nvSpPr>
        <xdr:cNvPr id="830" name="TextBox 829">
          <a:extLst>
            <a:ext uri="{FF2B5EF4-FFF2-40B4-BE49-F238E27FC236}">
              <a16:creationId xmlns:a16="http://schemas.microsoft.com/office/drawing/2014/main" xmlns="" id="{00000000-0008-0000-0000-00000B000000}"/>
            </a:ext>
          </a:extLst>
        </xdr:cNvPr>
        <xdr:cNvSpPr txBox="1"/>
      </xdr:nvSpPr>
      <xdr:spPr>
        <a:xfrm>
          <a:off x="10376647" y="1065903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14</xdr:col>
      <xdr:colOff>772668</xdr:colOff>
      <xdr:row>1979</xdr:row>
      <xdr:rowOff>0</xdr:rowOff>
    </xdr:from>
    <xdr:ext cx="24765" cy="5080"/>
    <xdr:sp macro="" textlink="">
      <xdr:nvSpPr>
        <xdr:cNvPr id="831" name="Shape 2">
          <a:extLst>
            <a:ext uri="{FF2B5EF4-FFF2-40B4-BE49-F238E27FC236}">
              <a16:creationId xmlns:a16="http://schemas.microsoft.com/office/drawing/2014/main" xmlns="" id="{00000000-0008-0000-0000-00002C000000}"/>
            </a:ext>
          </a:extLst>
        </xdr:cNvPr>
        <xdr:cNvSpPr/>
      </xdr:nvSpPr>
      <xdr:spPr>
        <a:xfrm>
          <a:off x="11154918" y="904610417"/>
          <a:ext cx="24765" cy="5080"/>
        </a:xfrm>
        <a:custGeom>
          <a:avLst/>
          <a:gdLst/>
          <a:ahLst/>
          <a:cxnLst/>
          <a:rect l="0" t="0" r="0" b="0"/>
          <a:pathLst>
            <a:path w="24765" h="5080">
              <a:moveTo>
                <a:pt x="24383" y="0"/>
              </a:moveTo>
              <a:lnTo>
                <a:pt x="0" y="0"/>
              </a:lnTo>
              <a:lnTo>
                <a:pt x="0" y="4571"/>
              </a:lnTo>
              <a:lnTo>
                <a:pt x="24383" y="4571"/>
              </a:lnTo>
              <a:lnTo>
                <a:pt x="24383" y="0"/>
              </a:lnTo>
              <a:close/>
            </a:path>
          </a:pathLst>
        </a:custGeom>
        <a:solidFill>
          <a:srgbClr val="000000"/>
        </a:solidFill>
      </xdr:spPr>
    </xdr:sp>
    <xdr:clientData/>
  </xdr:oneCellAnchor>
</xdr:wsDr>
</file>

<file path=xl/drawings/drawing2.xml><?xml version="1.0" encoding="utf-8"?>
<xdr:wsDr xmlns:xdr="http://schemas.openxmlformats.org/drawingml/2006/spreadsheetDrawing" xmlns:a="http://schemas.openxmlformats.org/drawingml/2006/main">
  <xdr:twoCellAnchor>
    <xdr:from>
      <xdr:col>19</xdr:col>
      <xdr:colOff>114300</xdr:colOff>
      <xdr:row>1</xdr:row>
      <xdr:rowOff>600080</xdr:rowOff>
    </xdr:from>
    <xdr:to>
      <xdr:col>19</xdr:col>
      <xdr:colOff>619125</xdr:colOff>
      <xdr:row>1</xdr:row>
      <xdr:rowOff>600080</xdr:rowOff>
    </xdr:to>
    <xdr:sp macro="" textlink="">
      <xdr:nvSpPr>
        <xdr:cNvPr id="2" name="Line 416">
          <a:extLst>
            <a:ext uri="{FF2B5EF4-FFF2-40B4-BE49-F238E27FC236}">
              <a16:creationId xmlns:a16="http://schemas.microsoft.com/office/drawing/2014/main" xmlns="" id="{00000000-0008-0000-0200-000002000000}"/>
            </a:ext>
          </a:extLst>
        </xdr:cNvPr>
        <xdr:cNvSpPr>
          <a:spLocks noChangeShapeType="1"/>
        </xdr:cNvSpPr>
      </xdr:nvSpPr>
      <xdr:spPr bwMode="auto">
        <a:xfrm>
          <a:off x="15826740" y="1080140"/>
          <a:ext cx="504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114300</xdr:colOff>
      <xdr:row>1</xdr:row>
      <xdr:rowOff>1133475</xdr:rowOff>
    </xdr:from>
    <xdr:to>
      <xdr:col>20</xdr:col>
      <xdr:colOff>723900</xdr:colOff>
      <xdr:row>1</xdr:row>
      <xdr:rowOff>1133475</xdr:rowOff>
    </xdr:to>
    <xdr:sp macro="" textlink="">
      <xdr:nvSpPr>
        <xdr:cNvPr id="3" name="Line 418">
          <a:extLst>
            <a:ext uri="{FF2B5EF4-FFF2-40B4-BE49-F238E27FC236}">
              <a16:creationId xmlns:a16="http://schemas.microsoft.com/office/drawing/2014/main" xmlns="" id="{00000000-0008-0000-0200-000003000000}"/>
            </a:ext>
          </a:extLst>
        </xdr:cNvPr>
        <xdr:cNvSpPr>
          <a:spLocks noChangeShapeType="1"/>
        </xdr:cNvSpPr>
      </xdr:nvSpPr>
      <xdr:spPr bwMode="auto">
        <a:xfrm>
          <a:off x="16611600" y="1613535"/>
          <a:ext cx="609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92"/>
  <sheetViews>
    <sheetView tabSelected="1" view="pageBreakPreview" zoomScale="70" zoomScaleNormal="70" zoomScaleSheetLayoutView="70" zoomScalePageLayoutView="50" workbookViewId="0">
      <pane ySplit="6" topLeftCell="A3105" activePane="bottomLeft" state="frozen"/>
      <selection pane="bottomLeft" activeCell="O3117" sqref="O3117"/>
    </sheetView>
  </sheetViews>
  <sheetFormatPr defaultColWidth="9.140625" defaultRowHeight="15" x14ac:dyDescent="0.2"/>
  <cols>
    <col min="1" max="1" width="5" style="132" customWidth="1"/>
    <col min="2" max="2" width="44.140625" style="133" customWidth="1"/>
    <col min="3" max="3" width="14.28515625" style="184" customWidth="1"/>
    <col min="4" max="4" width="12.42578125" style="174" customWidth="1"/>
    <col min="5" max="5" width="11.28515625" style="184" customWidth="1"/>
    <col min="6" max="6" width="9.28515625" style="174" customWidth="1"/>
    <col min="7" max="7" width="11.42578125" style="166" customWidth="1"/>
    <col min="8" max="8" width="6.42578125" style="132" customWidth="1"/>
    <col min="9" max="9" width="7" style="132" customWidth="1"/>
    <col min="10" max="10" width="5" style="165" customWidth="1"/>
    <col min="11" max="11" width="5.5703125" style="165" customWidth="1"/>
    <col min="12" max="12" width="5.140625" style="165" customWidth="1"/>
    <col min="13" max="13" width="5" style="165" customWidth="1"/>
    <col min="14" max="14" width="11.7109375" style="166" customWidth="1"/>
    <col min="15" max="15" width="41.5703125" style="133" customWidth="1"/>
    <col min="16" max="16" width="10" style="167" customWidth="1"/>
    <col min="17" max="17" width="12.85546875" style="168" customWidth="1"/>
    <col min="18" max="18" width="12.7109375" style="167" customWidth="1"/>
    <col min="19" max="19" width="16.7109375" style="169" bestFit="1" customWidth="1"/>
    <col min="20" max="20" width="17.5703125" style="168" customWidth="1"/>
    <col min="21" max="21" width="15.5703125" style="170" bestFit="1" customWidth="1"/>
    <col min="22" max="22" width="20.5703125" style="165" customWidth="1"/>
    <col min="23" max="23" width="13.5703125" style="165" bestFit="1" customWidth="1"/>
    <col min="24" max="16384" width="9.140625" style="165"/>
  </cols>
  <sheetData>
    <row r="1" spans="1:21" s="132" customFormat="1" ht="26.25" x14ac:dyDescent="0.2">
      <c r="A1" s="248">
        <f>T3179</f>
        <v>99.980191223700587</v>
      </c>
      <c r="B1" s="249"/>
      <c r="C1" s="250" t="s">
        <v>286</v>
      </c>
      <c r="D1" s="250"/>
      <c r="E1" s="250"/>
      <c r="F1" s="250"/>
      <c r="G1" s="250"/>
      <c r="H1" s="250"/>
      <c r="I1" s="250"/>
      <c r="J1" s="250"/>
      <c r="K1" s="250"/>
      <c r="L1" s="250"/>
      <c r="M1" s="250"/>
      <c r="N1" s="250"/>
      <c r="O1" s="250"/>
      <c r="P1" s="250"/>
      <c r="Q1" s="250"/>
      <c r="R1" s="250"/>
      <c r="S1" s="250"/>
      <c r="T1" s="250"/>
      <c r="U1" s="250"/>
    </row>
    <row r="2" spans="1:21" s="132" customFormat="1" x14ac:dyDescent="0.2">
      <c r="A2" s="246" t="s">
        <v>1504</v>
      </c>
      <c r="B2" s="246"/>
      <c r="C2" s="251"/>
      <c r="D2" s="251"/>
      <c r="E2" s="251"/>
      <c r="F2" s="251"/>
      <c r="G2" s="251"/>
      <c r="H2" s="251"/>
      <c r="I2" s="251"/>
      <c r="J2" s="251"/>
      <c r="K2" s="251"/>
      <c r="L2" s="251"/>
      <c r="M2" s="251"/>
      <c r="N2" s="251"/>
      <c r="O2" s="251"/>
      <c r="P2" s="251"/>
      <c r="Q2" s="251"/>
      <c r="R2" s="251"/>
      <c r="S2" s="251"/>
      <c r="T2" s="251"/>
      <c r="U2" s="251"/>
    </row>
    <row r="3" spans="1:21" s="132" customFormat="1" ht="95.25" x14ac:dyDescent="0.2">
      <c r="A3" s="134" t="s">
        <v>287</v>
      </c>
      <c r="B3" s="134" t="s">
        <v>145</v>
      </c>
      <c r="C3" s="250" t="s">
        <v>288</v>
      </c>
      <c r="D3" s="250"/>
      <c r="E3" s="250" t="s">
        <v>289</v>
      </c>
      <c r="F3" s="250"/>
      <c r="G3" s="135" t="s">
        <v>144</v>
      </c>
      <c r="H3" s="246" t="s">
        <v>143</v>
      </c>
      <c r="I3" s="246"/>
      <c r="J3" s="246"/>
      <c r="K3" s="246"/>
      <c r="L3" s="246"/>
      <c r="M3" s="246"/>
      <c r="N3" s="135" t="s">
        <v>290</v>
      </c>
      <c r="O3" s="181" t="s">
        <v>291</v>
      </c>
      <c r="P3" s="132" t="s">
        <v>340</v>
      </c>
      <c r="Q3" s="132" t="s">
        <v>341</v>
      </c>
      <c r="R3" s="132" t="s">
        <v>292</v>
      </c>
      <c r="S3" s="182" t="s">
        <v>293</v>
      </c>
      <c r="T3" s="182" t="s">
        <v>2752</v>
      </c>
      <c r="U3" s="183" t="s">
        <v>2753</v>
      </c>
    </row>
    <row r="4" spans="1:21" s="132" customFormat="1" x14ac:dyDescent="0.2">
      <c r="B4" s="133"/>
      <c r="C4" s="134" t="s">
        <v>294</v>
      </c>
      <c r="D4" s="181" t="s">
        <v>295</v>
      </c>
      <c r="E4" s="134" t="s">
        <v>294</v>
      </c>
      <c r="F4" s="181" t="s">
        <v>295</v>
      </c>
      <c r="G4" s="135"/>
      <c r="H4" s="246" t="s">
        <v>296</v>
      </c>
      <c r="I4" s="246"/>
      <c r="J4" s="246" t="s">
        <v>297</v>
      </c>
      <c r="K4" s="246"/>
      <c r="L4" s="246" t="s">
        <v>298</v>
      </c>
      <c r="M4" s="246"/>
      <c r="N4" s="135"/>
      <c r="O4" s="133"/>
      <c r="P4" s="139"/>
      <c r="Q4" s="168"/>
      <c r="R4" s="167"/>
      <c r="S4" s="169"/>
      <c r="T4" s="168"/>
      <c r="U4" s="170"/>
    </row>
    <row r="5" spans="1:21" s="132" customFormat="1" x14ac:dyDescent="0.2">
      <c r="B5" s="133"/>
      <c r="C5" s="134" t="s">
        <v>299</v>
      </c>
      <c r="D5" s="134" t="s">
        <v>300</v>
      </c>
      <c r="E5" s="134" t="s">
        <v>299</v>
      </c>
      <c r="F5" s="134" t="s">
        <v>300</v>
      </c>
      <c r="G5" s="135" t="s">
        <v>300</v>
      </c>
      <c r="H5" s="134" t="s">
        <v>301</v>
      </c>
      <c r="I5" s="134" t="s">
        <v>302</v>
      </c>
      <c r="J5" s="134" t="s">
        <v>301</v>
      </c>
      <c r="K5" s="134" t="s">
        <v>302</v>
      </c>
      <c r="L5" s="134" t="s">
        <v>301</v>
      </c>
      <c r="M5" s="134" t="s">
        <v>302</v>
      </c>
      <c r="N5" s="135"/>
      <c r="O5" s="133"/>
      <c r="P5" s="139"/>
      <c r="Q5" s="168"/>
      <c r="R5" s="167"/>
      <c r="S5" s="169"/>
      <c r="T5" s="168"/>
      <c r="U5" s="170"/>
    </row>
    <row r="6" spans="1:21" s="134" customFormat="1" x14ac:dyDescent="0.2">
      <c r="A6" s="134" t="s">
        <v>303</v>
      </c>
      <c r="B6" s="134" t="s">
        <v>304</v>
      </c>
      <c r="C6" s="134" t="s">
        <v>305</v>
      </c>
      <c r="D6" s="134" t="s">
        <v>306</v>
      </c>
      <c r="E6" s="134" t="s">
        <v>307</v>
      </c>
      <c r="F6" s="134" t="s">
        <v>308</v>
      </c>
      <c r="G6" s="135" t="s">
        <v>309</v>
      </c>
      <c r="H6" s="134" t="s">
        <v>310</v>
      </c>
      <c r="I6" s="134" t="s">
        <v>311</v>
      </c>
      <c r="J6" s="134" t="s">
        <v>312</v>
      </c>
      <c r="K6" s="134" t="s">
        <v>313</v>
      </c>
      <c r="L6" s="134" t="s">
        <v>314</v>
      </c>
      <c r="M6" s="135" t="s">
        <v>315</v>
      </c>
      <c r="N6" s="134" t="s">
        <v>316</v>
      </c>
      <c r="O6" s="134" t="s">
        <v>317</v>
      </c>
      <c r="P6" s="134" t="s">
        <v>318</v>
      </c>
      <c r="Q6" s="184" t="s">
        <v>319</v>
      </c>
      <c r="R6" s="184" t="s">
        <v>320</v>
      </c>
      <c r="S6" s="184" t="s">
        <v>321</v>
      </c>
      <c r="T6" s="184" t="s">
        <v>322</v>
      </c>
      <c r="U6" s="184" t="s">
        <v>323</v>
      </c>
    </row>
    <row r="7" spans="1:21" x14ac:dyDescent="0.2">
      <c r="B7" s="132" t="s">
        <v>324</v>
      </c>
    </row>
    <row r="8" spans="1:21" x14ac:dyDescent="0.2">
      <c r="A8" s="132">
        <v>1</v>
      </c>
      <c r="B8" s="185" t="s">
        <v>484</v>
      </c>
      <c r="C8" s="176"/>
      <c r="E8" s="176"/>
      <c r="G8" s="135">
        <f>SUM(G9:G9)</f>
        <v>0</v>
      </c>
      <c r="H8" s="132">
        <f>SUM(H9:H9)+QUOTIENT(SUM(I9:I9),60)</f>
        <v>0</v>
      </c>
      <c r="I8" s="132">
        <f>MOD(SUM(I9:I9),60)</f>
        <v>0</v>
      </c>
      <c r="Q8" s="168">
        <v>3.97</v>
      </c>
      <c r="R8" s="167">
        <v>8760</v>
      </c>
      <c r="S8" s="169">
        <f>(R8-H8-I8/60)/R8</f>
        <v>1</v>
      </c>
      <c r="T8" s="168">
        <f>(H8+I8/60)*Q8*2</f>
        <v>0</v>
      </c>
      <c r="U8" s="170">
        <f>Q8*R8*2</f>
        <v>69554.400000000009</v>
      </c>
    </row>
    <row r="9" spans="1:21" x14ac:dyDescent="0.2">
      <c r="C9" s="176"/>
      <c r="E9" s="176"/>
      <c r="G9" s="135"/>
    </row>
    <row r="10" spans="1:21" x14ac:dyDescent="0.2">
      <c r="A10" s="132">
        <v>2</v>
      </c>
      <c r="B10" s="133" t="s">
        <v>506</v>
      </c>
      <c r="C10" s="176"/>
      <c r="E10" s="176"/>
      <c r="G10" s="135">
        <f>SUM(G11:G11)</f>
        <v>0</v>
      </c>
      <c r="H10" s="132">
        <f>SUM(H11:H11)+QUOTIENT(SUM(I11:I11),60)</f>
        <v>0</v>
      </c>
      <c r="I10" s="132">
        <f>MOD(SUM(I11:I11),60)</f>
        <v>0</v>
      </c>
      <c r="Q10" s="168">
        <v>24.491</v>
      </c>
      <c r="R10" s="167">
        <v>8760</v>
      </c>
      <c r="S10" s="169">
        <f>(R10-H10-I10/60)/R10</f>
        <v>1</v>
      </c>
      <c r="T10" s="168">
        <f>(H10+I10/60)*Q10*2</f>
        <v>0</v>
      </c>
      <c r="U10" s="170">
        <f>Q10*R10*2</f>
        <v>429082.32</v>
      </c>
    </row>
    <row r="11" spans="1:21" x14ac:dyDescent="0.2">
      <c r="C11" s="176"/>
      <c r="E11" s="176"/>
      <c r="G11" s="186"/>
    </row>
    <row r="12" spans="1:21" x14ac:dyDescent="0.2">
      <c r="A12" s="132">
        <v>3</v>
      </c>
      <c r="B12" s="133" t="s">
        <v>507</v>
      </c>
      <c r="C12" s="176"/>
      <c r="E12" s="176"/>
      <c r="G12" s="135">
        <f>SUM(G13:G13)</f>
        <v>0</v>
      </c>
      <c r="H12" s="132">
        <f>SUM(H13:H13)+QUOTIENT(SUM(I13:I13),60)</f>
        <v>0</v>
      </c>
      <c r="I12" s="132">
        <f>MOD(SUM(I13:I13),60)</f>
        <v>0</v>
      </c>
      <c r="Q12" s="168">
        <v>24.491</v>
      </c>
      <c r="R12" s="167">
        <v>8760</v>
      </c>
      <c r="S12" s="169">
        <f>(R12-H12-I12/60)/R12</f>
        <v>1</v>
      </c>
      <c r="T12" s="168">
        <f>(H12+I12/60)*Q12*2</f>
        <v>0</v>
      </c>
      <c r="U12" s="170">
        <f>Q12*R12*2</f>
        <v>429082.32</v>
      </c>
    </row>
    <row r="13" spans="1:21" x14ac:dyDescent="0.2">
      <c r="C13" s="176"/>
      <c r="E13" s="176"/>
      <c r="G13" s="186"/>
    </row>
    <row r="14" spans="1:21" x14ac:dyDescent="0.2">
      <c r="A14" s="132">
        <v>4</v>
      </c>
      <c r="B14" s="133" t="s">
        <v>425</v>
      </c>
      <c r="C14" s="176"/>
      <c r="E14" s="176"/>
      <c r="G14" s="135">
        <f>SUM(G15:G15)</f>
        <v>0</v>
      </c>
      <c r="H14" s="132">
        <f>SUM(H15:H15)+QUOTIENT(SUM(I15:I15),60)</f>
        <v>0</v>
      </c>
      <c r="I14" s="132">
        <f>MOD(SUM(I15:I15),60)</f>
        <v>0</v>
      </c>
      <c r="Q14" s="168">
        <v>96.6</v>
      </c>
      <c r="R14" s="167">
        <v>8760</v>
      </c>
      <c r="S14" s="169">
        <f>(R14-H14-I14/60)/R14</f>
        <v>1</v>
      </c>
      <c r="T14" s="168">
        <f>(H14+I14/60)*Q14*2</f>
        <v>0</v>
      </c>
      <c r="U14" s="170">
        <f>Q14*R14*2</f>
        <v>1692432</v>
      </c>
    </row>
    <row r="15" spans="1:21" x14ac:dyDescent="0.2">
      <c r="C15" s="176"/>
      <c r="D15" s="165"/>
      <c r="E15" s="176"/>
      <c r="F15" s="165"/>
    </row>
    <row r="16" spans="1:21" x14ac:dyDescent="0.2">
      <c r="A16" s="132">
        <v>5</v>
      </c>
      <c r="B16" s="133" t="s">
        <v>426</v>
      </c>
      <c r="C16" s="176"/>
      <c r="E16" s="176"/>
      <c r="G16" s="135">
        <f>SUM(G17:G17)</f>
        <v>0</v>
      </c>
      <c r="H16" s="132">
        <f>SUM(H17:H17)+QUOTIENT(SUM(I17:I17),60)</f>
        <v>0</v>
      </c>
      <c r="I16" s="132">
        <f>MOD(SUM(I17:I17),60)</f>
        <v>0</v>
      </c>
      <c r="Q16" s="168">
        <v>96.6</v>
      </c>
      <c r="R16" s="167">
        <v>8760</v>
      </c>
      <c r="S16" s="169">
        <f>(R16-H16-I16/60)/R16</f>
        <v>1</v>
      </c>
      <c r="T16" s="168">
        <f>(H16+I16/60)*Q16*2</f>
        <v>0</v>
      </c>
      <c r="U16" s="170">
        <f>Q16*R16*2</f>
        <v>1692432</v>
      </c>
    </row>
    <row r="17" spans="1:21" x14ac:dyDescent="0.2">
      <c r="C17" s="176"/>
      <c r="E17" s="176"/>
      <c r="G17" s="172"/>
    </row>
    <row r="18" spans="1:21" ht="30" x14ac:dyDescent="0.2">
      <c r="A18" s="132">
        <v>6</v>
      </c>
      <c r="B18" s="133" t="s">
        <v>722</v>
      </c>
      <c r="C18" s="176"/>
      <c r="E18" s="176"/>
      <c r="G18" s="135">
        <f>SUM(G19:G19)</f>
        <v>0</v>
      </c>
      <c r="H18" s="132">
        <f>SUM(H19:H19)+QUOTIENT(SUM(I19:I19),60)</f>
        <v>0</v>
      </c>
      <c r="I18" s="132">
        <f>MOD(SUM(I19:I19),60)</f>
        <v>0</v>
      </c>
      <c r="Q18" s="168">
        <v>199.25</v>
      </c>
      <c r="R18" s="167">
        <v>8760</v>
      </c>
      <c r="S18" s="187">
        <f>(R18-H18-I18/60)/R18</f>
        <v>1</v>
      </c>
      <c r="T18" s="168">
        <f>(H18+I18/60)*Q18*2</f>
        <v>0</v>
      </c>
      <c r="U18" s="170">
        <f>Q18*R18*2</f>
        <v>3490860</v>
      </c>
    </row>
    <row r="19" spans="1:21" x14ac:dyDescent="0.2">
      <c r="C19" s="176"/>
      <c r="D19" s="165"/>
      <c r="E19" s="176"/>
      <c r="F19" s="165"/>
    </row>
    <row r="20" spans="1:21" ht="30" x14ac:dyDescent="0.2">
      <c r="A20" s="132">
        <v>7</v>
      </c>
      <c r="B20" s="133" t="s">
        <v>723</v>
      </c>
      <c r="C20" s="176"/>
      <c r="E20" s="176"/>
      <c r="G20" s="135">
        <f>SUM(G21:G22)</f>
        <v>0</v>
      </c>
      <c r="H20" s="132">
        <f>SUM(H21:H22)+QUOTIENT(SUM(I21:I22),60)</f>
        <v>0</v>
      </c>
      <c r="I20" s="132">
        <f>MOD(SUM(I21:I22),60)</f>
        <v>0</v>
      </c>
      <c r="Q20" s="168">
        <v>199.25</v>
      </c>
      <c r="R20" s="167">
        <v>8760</v>
      </c>
      <c r="S20" s="169">
        <f>(R20-H20-I20/60)/R20</f>
        <v>1</v>
      </c>
      <c r="T20" s="168">
        <f>(H20+I20/60)*Q20*2</f>
        <v>0</v>
      </c>
      <c r="U20" s="170">
        <f>Q20*R20*2</f>
        <v>3490860</v>
      </c>
    </row>
    <row r="21" spans="1:21" x14ac:dyDescent="0.2">
      <c r="C21" s="176"/>
      <c r="D21" s="165"/>
      <c r="E21" s="176"/>
      <c r="F21" s="165"/>
      <c r="O21" s="138"/>
    </row>
    <row r="22" spans="1:21" x14ac:dyDescent="0.2">
      <c r="C22" s="176"/>
      <c r="D22" s="165"/>
      <c r="E22" s="176"/>
      <c r="F22" s="165"/>
      <c r="O22" s="138"/>
    </row>
    <row r="23" spans="1:21" ht="30" x14ac:dyDescent="0.2">
      <c r="A23" s="132">
        <v>8</v>
      </c>
      <c r="B23" s="133" t="s">
        <v>724</v>
      </c>
      <c r="C23" s="176"/>
      <c r="E23" s="176"/>
      <c r="G23" s="135">
        <f>SUM(G24:G24)</f>
        <v>0</v>
      </c>
      <c r="H23" s="132">
        <f>SUM(H24:H24)+QUOTIENT(SUM(I24:I24),60)</f>
        <v>0</v>
      </c>
      <c r="I23" s="132">
        <f>MOD(SUM(I24:I24),60)</f>
        <v>0</v>
      </c>
      <c r="Q23" s="168">
        <v>17</v>
      </c>
      <c r="R23" s="167">
        <v>8760</v>
      </c>
      <c r="S23" s="169">
        <f>(R23-H23-I23/60)/R23</f>
        <v>1</v>
      </c>
      <c r="T23" s="168">
        <f>(H23+I23/60)*Q23*2</f>
        <v>0</v>
      </c>
      <c r="U23" s="170">
        <f>Q23*R23*2</f>
        <v>297840</v>
      </c>
    </row>
    <row r="24" spans="1:21" x14ac:dyDescent="0.2">
      <c r="C24" s="176"/>
      <c r="E24" s="176"/>
      <c r="G24" s="186"/>
    </row>
    <row r="25" spans="1:21" ht="30" x14ac:dyDescent="0.2">
      <c r="A25" s="132">
        <v>9</v>
      </c>
      <c r="B25" s="133" t="s">
        <v>725</v>
      </c>
      <c r="C25" s="176"/>
      <c r="E25" s="176"/>
      <c r="G25" s="135">
        <f>SUM(G26:G26)</f>
        <v>0</v>
      </c>
      <c r="H25" s="132">
        <f>SUM(H26:H26)+QUOTIENT(SUM(I26:I26),60)</f>
        <v>0</v>
      </c>
      <c r="I25" s="132">
        <f>MOD(SUM(I26:I26),60)</f>
        <v>0</v>
      </c>
      <c r="Q25" s="168">
        <v>17</v>
      </c>
      <c r="R25" s="167">
        <v>8760</v>
      </c>
      <c r="S25" s="169">
        <f>(R25-H25-I25/60)/R25</f>
        <v>1</v>
      </c>
      <c r="T25" s="168">
        <f>(H25+I25/60)*Q25*2</f>
        <v>0</v>
      </c>
      <c r="U25" s="170">
        <f>Q25*R25*2</f>
        <v>297840</v>
      </c>
    </row>
    <row r="26" spans="1:21" x14ac:dyDescent="0.2">
      <c r="C26" s="176"/>
      <c r="E26" s="176"/>
      <c r="G26" s="186"/>
    </row>
    <row r="27" spans="1:21" x14ac:dyDescent="0.2">
      <c r="A27" s="132">
        <v>10</v>
      </c>
      <c r="B27" s="133" t="s">
        <v>326</v>
      </c>
      <c r="C27" s="176"/>
      <c r="E27" s="176"/>
      <c r="G27" s="135">
        <f>SUM(G28:G29)</f>
        <v>0</v>
      </c>
      <c r="H27" s="132">
        <f>SUM(H28:H29)+QUOTIENT(SUM(I28:I29),60)</f>
        <v>0</v>
      </c>
      <c r="I27" s="132">
        <f>MOD(SUM(I28:I29),60)</f>
        <v>0</v>
      </c>
      <c r="Q27" s="188">
        <v>100.45099999999999</v>
      </c>
      <c r="R27" s="167">
        <v>8760</v>
      </c>
      <c r="S27" s="169">
        <f>(R27-H27-I27/60)/R27</f>
        <v>1</v>
      </c>
      <c r="T27" s="168">
        <f>(H27+I27/60)*Q27*2</f>
        <v>0</v>
      </c>
      <c r="U27" s="170">
        <f>Q27*R27*2</f>
        <v>1759901.5199999998</v>
      </c>
    </row>
    <row r="28" spans="1:21" s="132" customFormat="1" x14ac:dyDescent="0.2">
      <c r="B28" s="133"/>
      <c r="C28" s="176"/>
      <c r="D28" s="165"/>
      <c r="E28" s="176"/>
      <c r="F28" s="165"/>
      <c r="G28" s="166"/>
      <c r="J28" s="165"/>
      <c r="K28" s="165"/>
      <c r="L28" s="165"/>
      <c r="M28" s="165"/>
      <c r="N28" s="189"/>
      <c r="O28" s="138"/>
      <c r="P28" s="139"/>
      <c r="Q28" s="168"/>
      <c r="R28" s="167"/>
      <c r="S28" s="169"/>
      <c r="T28" s="168"/>
      <c r="U28" s="170"/>
    </row>
    <row r="29" spans="1:21" s="132" customFormat="1" x14ac:dyDescent="0.2">
      <c r="B29" s="133"/>
      <c r="C29" s="176"/>
      <c r="D29" s="165"/>
      <c r="E29" s="176"/>
      <c r="F29" s="165"/>
      <c r="G29" s="166"/>
      <c r="J29" s="165"/>
      <c r="K29" s="165"/>
      <c r="L29" s="165"/>
      <c r="M29" s="165"/>
      <c r="N29" s="189"/>
      <c r="O29" s="138"/>
      <c r="P29" s="139"/>
      <c r="Q29" s="168"/>
      <c r="R29" s="167"/>
      <c r="S29" s="169"/>
      <c r="T29" s="168"/>
      <c r="U29" s="170"/>
    </row>
    <row r="30" spans="1:21" x14ac:dyDescent="0.2">
      <c r="A30" s="132">
        <v>11</v>
      </c>
      <c r="B30" s="133" t="s">
        <v>661</v>
      </c>
      <c r="C30" s="176"/>
      <c r="E30" s="176"/>
      <c r="G30" s="135">
        <f>SUM(G31:G31)</f>
        <v>0</v>
      </c>
      <c r="H30" s="132">
        <f>SUM(H31:H31)+QUOTIENT(SUM(I31:I31),60)</f>
        <v>0</v>
      </c>
      <c r="I30" s="132">
        <f>MOD(SUM(I31:I31),60)</f>
        <v>0</v>
      </c>
      <c r="Q30" s="188">
        <v>100.45099999999999</v>
      </c>
      <c r="R30" s="167">
        <v>8760</v>
      </c>
      <c r="S30" s="169">
        <f>(R30-H30-I30/60)/R30</f>
        <v>1</v>
      </c>
      <c r="T30" s="168">
        <f>(H30+I30/60)*Q30*2</f>
        <v>0</v>
      </c>
      <c r="U30" s="170">
        <f>Q30*R30*2</f>
        <v>1759901.5199999998</v>
      </c>
    </row>
    <row r="31" spans="1:21" s="132" customFormat="1" x14ac:dyDescent="0.2">
      <c r="B31" s="133"/>
      <c r="C31" s="176"/>
      <c r="D31" s="165"/>
      <c r="E31" s="176"/>
      <c r="F31" s="165"/>
      <c r="G31" s="166"/>
      <c r="J31" s="165"/>
      <c r="K31" s="165"/>
      <c r="L31" s="165"/>
      <c r="M31" s="165"/>
      <c r="N31" s="189"/>
      <c r="O31" s="133"/>
      <c r="P31" s="139"/>
      <c r="Q31" s="168"/>
      <c r="R31" s="167"/>
      <c r="S31" s="169"/>
      <c r="T31" s="168"/>
      <c r="U31" s="170"/>
    </row>
    <row r="32" spans="1:21" x14ac:dyDescent="0.2">
      <c r="A32" s="132">
        <v>12</v>
      </c>
      <c r="B32" s="133" t="s">
        <v>327</v>
      </c>
      <c r="C32" s="176"/>
      <c r="E32" s="176"/>
      <c r="G32" s="135">
        <f>SUM(G33:G34)</f>
        <v>0</v>
      </c>
      <c r="H32" s="132">
        <f>SUM(H33:H34)+QUOTIENT(SUM(I33:I34),60)</f>
        <v>0</v>
      </c>
      <c r="I32" s="132">
        <f>MOD(SUM(I33:I34),60)</f>
        <v>0</v>
      </c>
      <c r="Q32" s="188">
        <v>37.915999999999997</v>
      </c>
      <c r="R32" s="167">
        <v>8760</v>
      </c>
      <c r="S32" s="169">
        <f>(R32-H32-I32/60)/R32</f>
        <v>1</v>
      </c>
      <c r="T32" s="168">
        <f>(H32+I32/60)*Q32*2</f>
        <v>0</v>
      </c>
      <c r="U32" s="170">
        <f>Q32*R32*2</f>
        <v>664288.31999999995</v>
      </c>
    </row>
    <row r="33" spans="1:21" x14ac:dyDescent="0.2">
      <c r="C33" s="176"/>
      <c r="D33" s="165"/>
      <c r="E33" s="176"/>
      <c r="F33" s="165"/>
      <c r="O33" s="138"/>
    </row>
    <row r="34" spans="1:21" x14ac:dyDescent="0.2">
      <c r="C34" s="176"/>
      <c r="D34" s="171"/>
      <c r="E34" s="176"/>
      <c r="F34" s="190"/>
      <c r="G34" s="172"/>
      <c r="Q34" s="188"/>
    </row>
    <row r="35" spans="1:21" x14ac:dyDescent="0.2">
      <c r="A35" s="132">
        <v>13</v>
      </c>
      <c r="B35" s="133" t="s">
        <v>328</v>
      </c>
      <c r="C35" s="176"/>
      <c r="E35" s="176"/>
      <c r="G35" s="135">
        <f>SUM(G36:G37)</f>
        <v>0</v>
      </c>
      <c r="H35" s="132">
        <f>SUM(H36:H37)+QUOTIENT(SUM(I36:I37),60)</f>
        <v>0</v>
      </c>
      <c r="I35" s="132">
        <f>MOD(SUM(I36:I37),60)</f>
        <v>0</v>
      </c>
      <c r="Q35" s="188">
        <v>37.915999999999997</v>
      </c>
      <c r="R35" s="167">
        <v>8760</v>
      </c>
      <c r="S35" s="169">
        <f>(R35-H35-I35/60)/R35</f>
        <v>1</v>
      </c>
      <c r="T35" s="168">
        <f>(H35+I35/60)*Q35*2</f>
        <v>0</v>
      </c>
      <c r="U35" s="170">
        <f>Q35*R35*2</f>
        <v>664288.31999999995</v>
      </c>
    </row>
    <row r="36" spans="1:21" x14ac:dyDescent="0.2">
      <c r="C36" s="176"/>
      <c r="D36" s="165"/>
      <c r="E36" s="176"/>
      <c r="F36" s="165"/>
      <c r="O36" s="138"/>
    </row>
    <row r="37" spans="1:21" x14ac:dyDescent="0.2">
      <c r="C37" s="176"/>
      <c r="D37" s="171"/>
      <c r="E37" s="176"/>
      <c r="F37" s="190"/>
      <c r="G37" s="172"/>
      <c r="Q37" s="188"/>
    </row>
    <row r="38" spans="1:21" x14ac:dyDescent="0.2">
      <c r="A38" s="132">
        <v>14</v>
      </c>
      <c r="B38" s="133" t="s">
        <v>325</v>
      </c>
      <c r="C38" s="176"/>
      <c r="E38" s="176"/>
      <c r="G38" s="135">
        <f>SUM(G39:G39)</f>
        <v>0</v>
      </c>
      <c r="H38" s="132">
        <f>SUM(H39:H39)+QUOTIENT(SUM(I39:I39),60)</f>
        <v>0</v>
      </c>
      <c r="I38" s="132">
        <f>MOD(SUM(I39:I39),60)</f>
        <v>0</v>
      </c>
      <c r="Q38" s="168">
        <v>241.5</v>
      </c>
      <c r="R38" s="167">
        <v>8760</v>
      </c>
      <c r="S38" s="169">
        <f>(R38-H38-I38/60)/R38</f>
        <v>1</v>
      </c>
      <c r="T38" s="168">
        <f>(H38+I38/60)*Q38*2</f>
        <v>0</v>
      </c>
      <c r="U38" s="170">
        <f>Q38*R38*2</f>
        <v>4231080</v>
      </c>
    </row>
    <row r="39" spans="1:21" x14ac:dyDescent="0.2">
      <c r="C39" s="176"/>
      <c r="E39" s="176"/>
      <c r="G39" s="135"/>
    </row>
    <row r="40" spans="1:21" x14ac:dyDescent="0.2">
      <c r="C40" s="176"/>
      <c r="E40" s="176"/>
      <c r="G40" s="135"/>
      <c r="Q40" s="140">
        <f>SUM(Q8:Q38)</f>
        <v>1196.886</v>
      </c>
    </row>
    <row r="41" spans="1:21" x14ac:dyDescent="0.2">
      <c r="B41" s="132" t="s">
        <v>329</v>
      </c>
      <c r="C41" s="176"/>
      <c r="E41" s="176"/>
    </row>
    <row r="42" spans="1:21" x14ac:dyDescent="0.2">
      <c r="B42" s="132"/>
      <c r="C42" s="176"/>
      <c r="E42" s="176"/>
    </row>
    <row r="43" spans="1:21" x14ac:dyDescent="0.2">
      <c r="A43" s="132">
        <v>15</v>
      </c>
      <c r="B43" s="133" t="s">
        <v>487</v>
      </c>
      <c r="C43" s="176"/>
      <c r="E43" s="176"/>
      <c r="G43" s="135">
        <f>SUM(G44:G44)</f>
        <v>0</v>
      </c>
      <c r="H43" s="132">
        <f>QUOTIENT(SUM(I44:I44),60)+SUM(H44:H44)</f>
        <v>0</v>
      </c>
      <c r="I43" s="132">
        <f>MOD(SUM(I44:I44),60)</f>
        <v>0</v>
      </c>
      <c r="Q43" s="168">
        <v>26.7</v>
      </c>
      <c r="R43" s="167">
        <v>8760</v>
      </c>
      <c r="S43" s="169">
        <f>(R43-H43-I43/60)/R43</f>
        <v>1</v>
      </c>
      <c r="T43" s="168">
        <f>(H43+I43/60)*Q43</f>
        <v>0</v>
      </c>
      <c r="U43" s="170">
        <f>Q43*R43</f>
        <v>233892</v>
      </c>
    </row>
    <row r="44" spans="1:21" x14ac:dyDescent="0.2">
      <c r="C44" s="176"/>
      <c r="E44" s="176"/>
    </row>
    <row r="45" spans="1:21" x14ac:dyDescent="0.2">
      <c r="A45" s="132">
        <v>16</v>
      </c>
      <c r="B45" s="133" t="s">
        <v>488</v>
      </c>
      <c r="C45" s="176"/>
      <c r="E45" s="176"/>
      <c r="G45" s="135">
        <f>SUM(G46:G46)</f>
        <v>0</v>
      </c>
      <c r="H45" s="132">
        <f>QUOTIENT(SUM(I46:I46),60)+SUM(H46:H46)</f>
        <v>0</v>
      </c>
      <c r="I45" s="132">
        <f>MOD(SUM(I46:I46),60)</f>
        <v>0</v>
      </c>
      <c r="Q45" s="168">
        <v>45.9</v>
      </c>
      <c r="R45" s="167">
        <v>8760</v>
      </c>
      <c r="S45" s="169">
        <f>(R45-H45-I45/60)/R45</f>
        <v>1</v>
      </c>
      <c r="T45" s="168">
        <f>(H45+I45/60)*Q45</f>
        <v>0</v>
      </c>
      <c r="U45" s="170">
        <f>Q45*R45</f>
        <v>402084</v>
      </c>
    </row>
    <row r="46" spans="1:21" x14ac:dyDescent="0.2">
      <c r="C46" s="176"/>
      <c r="E46" s="176"/>
      <c r="F46" s="165"/>
      <c r="G46" s="172"/>
      <c r="O46" s="191"/>
    </row>
    <row r="47" spans="1:21" x14ac:dyDescent="0.2">
      <c r="A47" s="132">
        <v>17</v>
      </c>
      <c r="B47" s="133" t="s">
        <v>489</v>
      </c>
      <c r="C47" s="176"/>
      <c r="E47" s="176"/>
      <c r="G47" s="135">
        <f>SUM(G48:G48)</f>
        <v>0</v>
      </c>
      <c r="H47" s="132">
        <f>QUOTIENT(SUM(I48:I48),60)+SUM(H48:H48)</f>
        <v>0</v>
      </c>
      <c r="I47" s="132">
        <f>MOD(SUM(I48:I48),60)</f>
        <v>0</v>
      </c>
      <c r="Q47" s="168">
        <v>26.7</v>
      </c>
      <c r="R47" s="167">
        <v>8760</v>
      </c>
      <c r="S47" s="169">
        <f>(R47-H47-I47/60)/R47</f>
        <v>1</v>
      </c>
      <c r="T47" s="168">
        <f>(H47+I47/60)*Q47</f>
        <v>0</v>
      </c>
      <c r="U47" s="170">
        <f>Q47*R47</f>
        <v>233892</v>
      </c>
    </row>
    <row r="48" spans="1:21" x14ac:dyDescent="0.2">
      <c r="C48" s="176"/>
      <c r="E48" s="176"/>
    </row>
    <row r="49" spans="1:21" x14ac:dyDescent="0.2">
      <c r="A49" s="132">
        <v>18</v>
      </c>
      <c r="B49" s="133" t="s">
        <v>490</v>
      </c>
      <c r="C49" s="176"/>
      <c r="E49" s="176"/>
      <c r="G49" s="135">
        <f>SUM(G50:G50)</f>
        <v>0</v>
      </c>
      <c r="H49" s="132">
        <f>QUOTIENT(SUM(I50:I50),60)+SUM(H50:H50)</f>
        <v>0</v>
      </c>
      <c r="I49" s="132">
        <f>MOD(SUM(I50:I50),60)</f>
        <v>0</v>
      </c>
      <c r="Q49" s="168">
        <v>45.9</v>
      </c>
      <c r="R49" s="167">
        <v>8760</v>
      </c>
      <c r="S49" s="169">
        <f>(R49-H49-I49/60)/R49</f>
        <v>1</v>
      </c>
      <c r="T49" s="168">
        <f>(H49+I49/60)*Q49</f>
        <v>0</v>
      </c>
      <c r="U49" s="170">
        <f>Q49*R49</f>
        <v>402084</v>
      </c>
    </row>
    <row r="50" spans="1:21" x14ac:dyDescent="0.2">
      <c r="C50" s="176"/>
      <c r="E50" s="176"/>
      <c r="F50" s="165"/>
      <c r="G50" s="172"/>
      <c r="O50" s="191"/>
    </row>
    <row r="51" spans="1:21" x14ac:dyDescent="0.2">
      <c r="A51" s="132">
        <v>19</v>
      </c>
      <c r="B51" s="133" t="s">
        <v>2449</v>
      </c>
      <c r="C51" s="176"/>
      <c r="E51" s="176"/>
      <c r="G51" s="135">
        <f>SUM(G52:G52)</f>
        <v>0</v>
      </c>
      <c r="H51" s="132">
        <f>QUOTIENT(SUM(I52:I52),60)+SUM(H52:H52)</f>
        <v>0</v>
      </c>
      <c r="I51" s="132">
        <f>MOD(SUM(I52:I52),60)</f>
        <v>0</v>
      </c>
      <c r="Q51" s="168">
        <v>30.687999999999999</v>
      </c>
      <c r="R51" s="167">
        <v>8760</v>
      </c>
      <c r="S51" s="169">
        <f>(R51-H51-I51/60)/R51</f>
        <v>1</v>
      </c>
      <c r="T51" s="168">
        <f>(H51+I51/60)*Q51</f>
        <v>0</v>
      </c>
      <c r="U51" s="170">
        <f>Q51*R51</f>
        <v>268826.88</v>
      </c>
    </row>
    <row r="52" spans="1:21" x14ac:dyDescent="0.2">
      <c r="C52" s="176"/>
      <c r="D52" s="192"/>
      <c r="E52" s="176"/>
      <c r="F52" s="192"/>
      <c r="O52" s="193"/>
    </row>
    <row r="53" spans="1:21" x14ac:dyDescent="0.2">
      <c r="A53" s="132">
        <v>20</v>
      </c>
      <c r="B53" s="133" t="s">
        <v>2450</v>
      </c>
      <c r="C53" s="176"/>
      <c r="E53" s="176"/>
      <c r="G53" s="135">
        <f>SUM(G54:G54)</f>
        <v>0</v>
      </c>
      <c r="H53" s="132">
        <f>QUOTIENT(SUM(I54:I54),60)+SUM(H54:H54)</f>
        <v>0</v>
      </c>
      <c r="I53" s="132">
        <f>MOD(SUM(I54:I54),60)</f>
        <v>0</v>
      </c>
      <c r="Q53" s="168">
        <v>30.687999999999999</v>
      </c>
      <c r="R53" s="167">
        <v>8760</v>
      </c>
      <c r="S53" s="169">
        <f>(R53-H53-I53/60)/R53</f>
        <v>1</v>
      </c>
      <c r="T53" s="168">
        <f>(H53+I53/60)*Q53</f>
        <v>0</v>
      </c>
      <c r="U53" s="170">
        <f>Q53*R53</f>
        <v>268826.88</v>
      </c>
    </row>
    <row r="54" spans="1:21" x14ac:dyDescent="0.2">
      <c r="C54" s="176"/>
      <c r="D54" s="192"/>
      <c r="E54" s="176"/>
      <c r="F54" s="192"/>
      <c r="O54" s="193"/>
    </row>
    <row r="55" spans="1:21" x14ac:dyDescent="0.2">
      <c r="A55" s="132">
        <v>21</v>
      </c>
      <c r="B55" s="133" t="s">
        <v>358</v>
      </c>
      <c r="C55" s="176"/>
      <c r="E55" s="176"/>
      <c r="G55" s="135">
        <f>SUM(G56:G56)</f>
        <v>0</v>
      </c>
      <c r="H55" s="132">
        <f>QUOTIENT(SUM(I56:I56),60)+SUM(H56:H56)</f>
        <v>0</v>
      </c>
      <c r="I55" s="132">
        <f>MOD(SUM(I56:I56),60)</f>
        <v>0</v>
      </c>
      <c r="Q55" s="168">
        <v>67.95</v>
      </c>
      <c r="R55" s="167">
        <v>8760</v>
      </c>
      <c r="S55" s="169">
        <f>(R55-H55-I55/60)/R55</f>
        <v>1</v>
      </c>
      <c r="T55" s="168">
        <f>(H55+I55/60)*Q55</f>
        <v>0</v>
      </c>
      <c r="U55" s="170">
        <f>Q55*R55</f>
        <v>595242</v>
      </c>
    </row>
    <row r="56" spans="1:21" x14ac:dyDescent="0.2">
      <c r="C56" s="176"/>
      <c r="D56" s="165"/>
      <c r="E56" s="176"/>
      <c r="F56" s="165"/>
    </row>
    <row r="57" spans="1:21" x14ac:dyDescent="0.2">
      <c r="A57" s="132">
        <v>22</v>
      </c>
      <c r="B57" s="133" t="s">
        <v>918</v>
      </c>
      <c r="C57" s="176"/>
      <c r="E57" s="176"/>
      <c r="G57" s="135">
        <f>SUM(G58:G58)</f>
        <v>0</v>
      </c>
      <c r="H57" s="132">
        <f>SUM(H58:H58)+QUOTIENT(SUM(I58:I58),60)</f>
        <v>0</v>
      </c>
      <c r="I57" s="132">
        <f>MOD(SUM(I58:I58),60)</f>
        <v>0</v>
      </c>
      <c r="Q57" s="168">
        <v>92.072000000000003</v>
      </c>
      <c r="R57" s="167">
        <v>8760</v>
      </c>
      <c r="S57" s="169">
        <f>(R57-H57-I57/60)/R57</f>
        <v>1</v>
      </c>
      <c r="T57" s="168">
        <f>(H57+I57/60)*Q57</f>
        <v>0</v>
      </c>
      <c r="U57" s="170">
        <f>Q57*R57</f>
        <v>806550.72</v>
      </c>
    </row>
    <row r="58" spans="1:21" x14ac:dyDescent="0.2">
      <c r="C58" s="176"/>
      <c r="D58" s="171"/>
      <c r="E58" s="176"/>
      <c r="F58" s="190"/>
      <c r="G58" s="172"/>
    </row>
    <row r="59" spans="1:21" x14ac:dyDescent="0.2">
      <c r="A59" s="132">
        <v>24</v>
      </c>
      <c r="B59" s="133" t="s">
        <v>919</v>
      </c>
      <c r="C59" s="176"/>
      <c r="E59" s="176"/>
      <c r="G59" s="135">
        <f>SUM(G60:G60)</f>
        <v>0</v>
      </c>
      <c r="H59" s="132">
        <f>SUM(H60:H60)+QUOTIENT(SUM(I60:I60),60)</f>
        <v>0</v>
      </c>
      <c r="I59" s="132">
        <f>MOD(SUM(I60:I60),60)</f>
        <v>0</v>
      </c>
      <c r="Q59" s="168">
        <v>92.072000000000003</v>
      </c>
      <c r="R59" s="167">
        <v>8760</v>
      </c>
      <c r="S59" s="169">
        <f>(R59-H59-I59/60)/R59</f>
        <v>1</v>
      </c>
      <c r="T59" s="168">
        <f>(H59+I59/60)*Q59</f>
        <v>0</v>
      </c>
      <c r="U59" s="170">
        <f>Q59*R59</f>
        <v>806550.72</v>
      </c>
    </row>
    <row r="60" spans="1:21" s="132" customFormat="1" x14ac:dyDescent="0.2">
      <c r="B60" s="133"/>
      <c r="C60" s="176"/>
      <c r="D60" s="171"/>
      <c r="E60" s="176"/>
      <c r="F60" s="190"/>
      <c r="G60" s="172"/>
      <c r="J60" s="165"/>
      <c r="K60" s="165"/>
      <c r="L60" s="165"/>
      <c r="M60" s="165"/>
      <c r="N60" s="171"/>
      <c r="O60" s="133"/>
      <c r="P60" s="139"/>
      <c r="Q60" s="168"/>
      <c r="R60" s="167"/>
      <c r="S60" s="169"/>
      <c r="T60" s="168"/>
      <c r="U60" s="170"/>
    </row>
    <row r="61" spans="1:21" x14ac:dyDescent="0.2">
      <c r="A61" s="132">
        <v>25</v>
      </c>
      <c r="B61" s="133" t="s">
        <v>920</v>
      </c>
      <c r="C61" s="176"/>
      <c r="E61" s="176"/>
      <c r="G61" s="135">
        <f>SUM(G62:G62)</f>
        <v>0</v>
      </c>
      <c r="H61" s="132">
        <f>SUM(H62:H62)+QUOTIENT(SUM(I62:I62),60)</f>
        <v>0</v>
      </c>
      <c r="I61" s="132">
        <f>MOD(SUM(I62:I62),60)</f>
        <v>0</v>
      </c>
      <c r="Q61" s="168">
        <v>93.46</v>
      </c>
      <c r="R61" s="167">
        <v>8760</v>
      </c>
      <c r="S61" s="169">
        <f>(R61-H61-I61/60)/R61</f>
        <v>1</v>
      </c>
      <c r="T61" s="168">
        <f>(H61+I61/60)*Q61</f>
        <v>0</v>
      </c>
      <c r="U61" s="170">
        <f>Q61*R61</f>
        <v>818709.6</v>
      </c>
    </row>
    <row r="62" spans="1:21" x14ac:dyDescent="0.2">
      <c r="C62" s="194"/>
      <c r="D62" s="171"/>
      <c r="E62" s="194"/>
      <c r="F62" s="171"/>
      <c r="G62" s="172"/>
      <c r="O62" s="138"/>
    </row>
    <row r="63" spans="1:21" x14ac:dyDescent="0.2">
      <c r="A63" s="132">
        <v>26</v>
      </c>
      <c r="B63" s="133" t="s">
        <v>1269</v>
      </c>
      <c r="C63" s="176"/>
      <c r="E63" s="176"/>
      <c r="G63" s="135">
        <f>SUM(G64:G64)</f>
        <v>0.11597222222222221</v>
      </c>
      <c r="H63" s="132">
        <f>SUM(H64:H64)+QUOTIENT(SUM(I64:I64),60)</f>
        <v>2</v>
      </c>
      <c r="I63" s="132">
        <f>MOD(SUM(I64:I64),60)</f>
        <v>47</v>
      </c>
      <c r="Q63" s="168">
        <v>55.15</v>
      </c>
      <c r="R63" s="167">
        <v>8760</v>
      </c>
      <c r="S63" s="169">
        <f>(R63-H63-I63/60)/R63</f>
        <v>0.99968226788432268</v>
      </c>
      <c r="T63" s="168">
        <f>(H63+I63/60)*Q63</f>
        <v>153.50083333333333</v>
      </c>
      <c r="U63" s="170">
        <f>Q63*R63</f>
        <v>483114</v>
      </c>
    </row>
    <row r="64" spans="1:21" x14ac:dyDescent="0.2">
      <c r="C64" s="176">
        <v>45094</v>
      </c>
      <c r="D64" s="165" t="s">
        <v>1585</v>
      </c>
      <c r="E64" s="176">
        <v>45094</v>
      </c>
      <c r="F64" s="165" t="s">
        <v>1586</v>
      </c>
      <c r="G64" s="166">
        <v>0.11597222222222221</v>
      </c>
      <c r="H64" s="132">
        <v>2</v>
      </c>
      <c r="I64" s="132">
        <v>47</v>
      </c>
      <c r="O64" s="173" t="s">
        <v>1587</v>
      </c>
    </row>
    <row r="65" spans="1:21" x14ac:dyDescent="0.2">
      <c r="C65" s="176"/>
      <c r="D65" s="165"/>
      <c r="E65" s="176"/>
      <c r="F65" s="165"/>
    </row>
    <row r="66" spans="1:21" x14ac:dyDescent="0.2">
      <c r="A66" s="132">
        <v>27</v>
      </c>
      <c r="B66" s="133" t="s">
        <v>1270</v>
      </c>
      <c r="C66" s="176"/>
      <c r="E66" s="176"/>
      <c r="G66" s="135">
        <f>SUM(G67:G73)</f>
        <v>3.46875</v>
      </c>
      <c r="H66" s="132">
        <f>SUM(H67:H73)+QUOTIENT(SUM(I67:I73),60)</f>
        <v>14</v>
      </c>
      <c r="I66" s="132">
        <f>MOD(SUM(I67:I73),60)</f>
        <v>52</v>
      </c>
      <c r="Q66" s="168">
        <v>38.76</v>
      </c>
      <c r="R66" s="167">
        <v>8760</v>
      </c>
      <c r="S66" s="169">
        <f>(R66-H66-I66/60)/R66</f>
        <v>0.9983028919330289</v>
      </c>
      <c r="T66" s="168">
        <f>(H66+I66/60)*Q66</f>
        <v>576.23199999999997</v>
      </c>
      <c r="U66" s="170">
        <f>Q66*R66</f>
        <v>339537.6</v>
      </c>
    </row>
    <row r="67" spans="1:21" x14ac:dyDescent="0.2">
      <c r="C67" s="176">
        <v>45094</v>
      </c>
      <c r="D67" s="165" t="s">
        <v>1151</v>
      </c>
      <c r="E67" s="176">
        <v>45094</v>
      </c>
      <c r="F67" s="165" t="s">
        <v>755</v>
      </c>
      <c r="G67" s="166">
        <v>7.9861111111111105E-2</v>
      </c>
      <c r="H67" s="132">
        <v>1</v>
      </c>
      <c r="I67" s="132">
        <v>52</v>
      </c>
      <c r="O67" s="173" t="s">
        <v>1463</v>
      </c>
    </row>
    <row r="68" spans="1:21" x14ac:dyDescent="0.2">
      <c r="C68" s="176">
        <v>45128</v>
      </c>
      <c r="D68" s="165" t="s">
        <v>1634</v>
      </c>
      <c r="E68" s="176">
        <f t="shared" ref="E68:E70" si="0">C68</f>
        <v>45128</v>
      </c>
      <c r="F68" s="165" t="s">
        <v>1423</v>
      </c>
      <c r="G68" s="166">
        <v>1.3888888888888888E-2</v>
      </c>
      <c r="H68" s="132">
        <v>0</v>
      </c>
      <c r="I68" s="132">
        <v>20</v>
      </c>
      <c r="O68" s="164" t="s">
        <v>2362</v>
      </c>
    </row>
    <row r="69" spans="1:21" ht="42.75" x14ac:dyDescent="0.2">
      <c r="A69" s="165"/>
      <c r="B69" s="195"/>
      <c r="C69" s="176">
        <v>45156</v>
      </c>
      <c r="D69" s="165" t="s">
        <v>2361</v>
      </c>
      <c r="E69" s="176">
        <f t="shared" si="0"/>
        <v>45156</v>
      </c>
      <c r="F69" s="165" t="s">
        <v>1094</v>
      </c>
      <c r="G69" s="166">
        <v>0.30763888888888891</v>
      </c>
      <c r="H69" s="132">
        <v>0</v>
      </c>
      <c r="I69" s="132">
        <v>14</v>
      </c>
      <c r="O69" s="164" t="s">
        <v>2363</v>
      </c>
    </row>
    <row r="70" spans="1:21" ht="42.75" x14ac:dyDescent="0.2">
      <c r="A70" s="165"/>
      <c r="B70" s="195"/>
      <c r="C70" s="176">
        <v>45163</v>
      </c>
      <c r="D70" s="165" t="s">
        <v>2236</v>
      </c>
      <c r="E70" s="176">
        <f t="shared" si="0"/>
        <v>45163</v>
      </c>
      <c r="F70" s="165" t="s">
        <v>816</v>
      </c>
      <c r="G70" s="166">
        <v>6.9444444444444441E-3</v>
      </c>
      <c r="H70" s="132">
        <v>0</v>
      </c>
      <c r="I70" s="132">
        <v>7</v>
      </c>
      <c r="O70" s="164" t="s">
        <v>2366</v>
      </c>
    </row>
    <row r="71" spans="1:21" ht="57" x14ac:dyDescent="0.2">
      <c r="A71" s="165"/>
      <c r="B71" s="195"/>
      <c r="C71" s="176">
        <v>45200</v>
      </c>
      <c r="D71" s="165" t="s">
        <v>2364</v>
      </c>
      <c r="E71" s="176" t="s">
        <v>2365</v>
      </c>
      <c r="F71" s="174">
        <v>0.51250000000000007</v>
      </c>
      <c r="G71" s="166">
        <v>3.0604166666666668</v>
      </c>
      <c r="H71" s="132">
        <v>0</v>
      </c>
      <c r="I71" s="132">
        <v>19</v>
      </c>
      <c r="O71" s="164" t="s">
        <v>2367</v>
      </c>
    </row>
    <row r="72" spans="1:21" s="132" customFormat="1" ht="30" x14ac:dyDescent="0.2">
      <c r="B72" s="133" t="s">
        <v>424</v>
      </c>
      <c r="C72" s="176"/>
      <c r="D72" s="190"/>
      <c r="E72" s="176"/>
      <c r="F72" s="171"/>
      <c r="G72" s="172"/>
      <c r="H72" s="132">
        <v>12</v>
      </c>
      <c r="I72" s="132">
        <v>0</v>
      </c>
      <c r="J72" s="165"/>
      <c r="K72" s="165"/>
      <c r="L72" s="165"/>
      <c r="M72" s="165"/>
      <c r="N72" s="171"/>
      <c r="O72" s="133"/>
      <c r="P72" s="139"/>
      <c r="Q72" s="168"/>
      <c r="R72" s="167"/>
      <c r="S72" s="169"/>
      <c r="T72" s="168"/>
      <c r="U72" s="170"/>
    </row>
    <row r="73" spans="1:21" x14ac:dyDescent="0.2">
      <c r="C73" s="176"/>
      <c r="D73" s="165"/>
      <c r="E73" s="176"/>
      <c r="F73" s="165"/>
    </row>
    <row r="74" spans="1:21" x14ac:dyDescent="0.2">
      <c r="A74" s="132">
        <v>28</v>
      </c>
      <c r="B74" s="133" t="s">
        <v>579</v>
      </c>
      <c r="C74" s="176"/>
      <c r="E74" s="176"/>
      <c r="G74" s="135">
        <f>SUM(G75:G81)</f>
        <v>0.11458333333333331</v>
      </c>
      <c r="H74" s="132">
        <f>SUM(H75:H81)+QUOTIENT(SUM(I75:I81),60)</f>
        <v>14</v>
      </c>
      <c r="I74" s="132">
        <f>MOD(SUM(I75:I81),60)</f>
        <v>44</v>
      </c>
      <c r="Q74" s="168">
        <v>22.41</v>
      </c>
      <c r="R74" s="167">
        <v>8760</v>
      </c>
      <c r="S74" s="169">
        <f>(R74-H74-I74/60)/R74</f>
        <v>0.99831811263318115</v>
      </c>
      <c r="T74" s="168">
        <f>(H74+I74/60)*Q74</f>
        <v>330.17399999999998</v>
      </c>
      <c r="U74" s="170">
        <f>Q74*R74</f>
        <v>196311.6</v>
      </c>
    </row>
    <row r="75" spans="1:21" x14ac:dyDescent="0.2">
      <c r="C75" s="176">
        <v>45094</v>
      </c>
      <c r="D75" s="165" t="s">
        <v>757</v>
      </c>
      <c r="E75" s="176">
        <v>45094</v>
      </c>
      <c r="F75" s="165" t="s">
        <v>1576</v>
      </c>
      <c r="G75" s="166">
        <v>7.5694444444444439E-2</v>
      </c>
      <c r="H75" s="132">
        <v>1</v>
      </c>
      <c r="I75" s="132">
        <v>49</v>
      </c>
      <c r="O75" s="173" t="s">
        <v>1463</v>
      </c>
    </row>
    <row r="76" spans="1:21" x14ac:dyDescent="0.2">
      <c r="C76" s="176">
        <v>45128</v>
      </c>
      <c r="D76" s="165" t="s">
        <v>1634</v>
      </c>
      <c r="E76" s="176">
        <f t="shared" ref="E76:E78" si="1">C76</f>
        <v>45128</v>
      </c>
      <c r="F76" s="165" t="s">
        <v>1423</v>
      </c>
      <c r="G76" s="166">
        <v>1.3888888888888888E-2</v>
      </c>
      <c r="H76" s="132">
        <v>0</v>
      </c>
      <c r="I76" s="132">
        <v>20</v>
      </c>
      <c r="O76" s="164" t="s">
        <v>2362</v>
      </c>
    </row>
    <row r="77" spans="1:21" ht="71.25" x14ac:dyDescent="0.2">
      <c r="C77" s="176">
        <v>45163</v>
      </c>
      <c r="D77" s="165" t="s">
        <v>2226</v>
      </c>
      <c r="E77" s="176">
        <f t="shared" si="1"/>
        <v>45163</v>
      </c>
      <c r="F77" s="165" t="s">
        <v>1230</v>
      </c>
      <c r="G77" s="166">
        <v>4.8611111111111112E-3</v>
      </c>
      <c r="H77" s="132">
        <v>0</v>
      </c>
      <c r="I77" s="132">
        <v>7</v>
      </c>
      <c r="O77" s="164" t="s">
        <v>2368</v>
      </c>
    </row>
    <row r="78" spans="1:21" ht="57" x14ac:dyDescent="0.2">
      <c r="C78" s="176">
        <v>45200</v>
      </c>
      <c r="D78" s="165" t="s">
        <v>2364</v>
      </c>
      <c r="E78" s="176">
        <f t="shared" si="1"/>
        <v>45200</v>
      </c>
      <c r="F78" s="165" t="s">
        <v>788</v>
      </c>
      <c r="G78" s="166">
        <v>1.3194444444444444E-2</v>
      </c>
      <c r="H78" s="132">
        <v>0</v>
      </c>
      <c r="I78" s="132">
        <v>19</v>
      </c>
      <c r="O78" s="164" t="s">
        <v>2369</v>
      </c>
    </row>
    <row r="79" spans="1:21" ht="42.75" x14ac:dyDescent="0.2">
      <c r="C79" s="176">
        <v>45222</v>
      </c>
      <c r="D79" s="165" t="s">
        <v>1408</v>
      </c>
      <c r="E79" s="176">
        <f>C79</f>
        <v>45222</v>
      </c>
      <c r="F79" s="165" t="s">
        <v>1250</v>
      </c>
      <c r="G79" s="166">
        <v>6.9444444444444441E-3</v>
      </c>
      <c r="H79" s="132">
        <v>0</v>
      </c>
      <c r="I79" s="132">
        <v>9</v>
      </c>
      <c r="O79" s="164" t="s">
        <v>2370</v>
      </c>
    </row>
    <row r="80" spans="1:21" s="132" customFormat="1" ht="30" x14ac:dyDescent="0.2">
      <c r="B80" s="133" t="s">
        <v>424</v>
      </c>
      <c r="C80" s="176"/>
      <c r="D80" s="190"/>
      <c r="E80" s="176"/>
      <c r="F80" s="171"/>
      <c r="G80" s="172"/>
      <c r="H80" s="132">
        <v>12</v>
      </c>
      <c r="I80" s="132">
        <v>0</v>
      </c>
      <c r="J80" s="165"/>
      <c r="K80" s="165"/>
      <c r="L80" s="165"/>
      <c r="M80" s="165"/>
      <c r="N80" s="171"/>
      <c r="O80" s="133"/>
      <c r="P80" s="139"/>
      <c r="Q80" s="168"/>
      <c r="R80" s="167"/>
      <c r="S80" s="169"/>
      <c r="T80" s="168"/>
      <c r="U80" s="170"/>
    </row>
    <row r="81" spans="1:21" x14ac:dyDescent="0.2">
      <c r="C81" s="194"/>
      <c r="E81" s="194"/>
      <c r="G81" s="172"/>
      <c r="O81" s="138"/>
    </row>
    <row r="82" spans="1:21" ht="45" x14ac:dyDescent="0.2">
      <c r="A82" s="132">
        <v>29</v>
      </c>
      <c r="B82" s="133" t="s">
        <v>350</v>
      </c>
      <c r="C82" s="176"/>
      <c r="E82" s="176"/>
      <c r="G82" s="135">
        <f>SUM(G83:G84)</f>
        <v>0.11597222222222221</v>
      </c>
      <c r="H82" s="132">
        <f>SUM(H83:H84)+QUOTIENT(SUM(I83:I84),60)</f>
        <v>3</v>
      </c>
      <c r="I82" s="132">
        <f>MOD(SUM(I83:I84),60)</f>
        <v>38</v>
      </c>
      <c r="O82" s="133" t="s">
        <v>473</v>
      </c>
      <c r="Q82" s="168">
        <v>0.2</v>
      </c>
      <c r="R82" s="167">
        <v>8760</v>
      </c>
      <c r="S82" s="169">
        <f>(R82-H82-I82/60)/R82</f>
        <v>0.99958523592085236</v>
      </c>
      <c r="T82" s="168">
        <f>(H82+I82/60)*Q82</f>
        <v>0.72666666666666668</v>
      </c>
      <c r="U82" s="170">
        <f>Q82*R82</f>
        <v>1752</v>
      </c>
    </row>
    <row r="83" spans="1:21" x14ac:dyDescent="0.2">
      <c r="C83" s="176">
        <v>45094</v>
      </c>
      <c r="D83" s="165" t="s">
        <v>1585</v>
      </c>
      <c r="E83" s="176">
        <v>45094</v>
      </c>
      <c r="F83" s="165" t="s">
        <v>1586</v>
      </c>
      <c r="G83" s="166">
        <v>0.11597222222222221</v>
      </c>
      <c r="H83" s="132">
        <v>3</v>
      </c>
      <c r="I83" s="132">
        <v>38</v>
      </c>
      <c r="O83" s="173" t="s">
        <v>1587</v>
      </c>
    </row>
    <row r="84" spans="1:21" x14ac:dyDescent="0.2">
      <c r="C84" s="194"/>
      <c r="D84" s="196"/>
      <c r="E84" s="194"/>
      <c r="F84" s="196"/>
      <c r="O84" s="138"/>
    </row>
    <row r="85" spans="1:21" x14ac:dyDescent="0.2">
      <c r="A85" s="132">
        <v>30</v>
      </c>
      <c r="B85" s="133" t="s">
        <v>359</v>
      </c>
      <c r="C85" s="176"/>
      <c r="E85" s="176"/>
      <c r="G85" s="135">
        <f>SUM(G86:G86)</f>
        <v>0</v>
      </c>
      <c r="H85" s="132">
        <f>SUM(H86:H86)+QUOTIENT(SUM(I86:I86),60)</f>
        <v>0</v>
      </c>
      <c r="I85" s="132">
        <f>MOD(SUM(I86:I86),60)</f>
        <v>0</v>
      </c>
      <c r="Q85" s="168">
        <v>24.76</v>
      </c>
      <c r="R85" s="167">
        <v>8760</v>
      </c>
      <c r="S85" s="169">
        <f>(R85-H85-I85/60)/R85</f>
        <v>1</v>
      </c>
      <c r="T85" s="168">
        <f>(H85+I85/60)*Q85</f>
        <v>0</v>
      </c>
      <c r="U85" s="170">
        <f>Q85*R85</f>
        <v>216897.6</v>
      </c>
    </row>
    <row r="86" spans="1:21" x14ac:dyDescent="0.2">
      <c r="C86" s="176"/>
      <c r="D86" s="171"/>
      <c r="E86" s="176"/>
      <c r="F86" s="171"/>
      <c r="G86" s="172"/>
    </row>
    <row r="87" spans="1:21" x14ac:dyDescent="0.2">
      <c r="A87" s="132">
        <v>31</v>
      </c>
      <c r="B87" s="133" t="s">
        <v>485</v>
      </c>
      <c r="C87" s="176"/>
      <c r="E87" s="176"/>
      <c r="G87" s="135">
        <f>SUM(G88:G92)</f>
        <v>4.4444444444444439E-2</v>
      </c>
      <c r="H87" s="132">
        <f>SUM(H88:H92)+QUOTIENT(SUM(I88:I92),60)</f>
        <v>13</v>
      </c>
      <c r="I87" s="132">
        <f>MOD(SUM(I88:I92),60)</f>
        <v>2</v>
      </c>
      <c r="Q87" s="168">
        <v>55.807000000000002</v>
      </c>
      <c r="R87" s="167">
        <v>8760</v>
      </c>
      <c r="S87" s="169">
        <f>(R87-H87-I87/60)/R87</f>
        <v>0.99851217656012181</v>
      </c>
      <c r="T87" s="168">
        <f>(H87+I87/60)*Q87</f>
        <v>727.35123333333331</v>
      </c>
      <c r="U87" s="170">
        <f>Q87*R87</f>
        <v>488869.32</v>
      </c>
    </row>
    <row r="88" spans="1:21" ht="99.75" x14ac:dyDescent="0.2">
      <c r="C88" s="176">
        <v>45040</v>
      </c>
      <c r="D88" s="165" t="s">
        <v>1640</v>
      </c>
      <c r="E88" s="176">
        <v>45040</v>
      </c>
      <c r="F88" s="165" t="s">
        <v>1194</v>
      </c>
      <c r="G88" s="166">
        <v>1.4583333333333332E-2</v>
      </c>
      <c r="H88" s="132">
        <v>0</v>
      </c>
      <c r="I88" s="132">
        <v>21</v>
      </c>
      <c r="O88" s="164" t="s">
        <v>1641</v>
      </c>
    </row>
    <row r="89" spans="1:21" ht="156.75" x14ac:dyDescent="0.2">
      <c r="C89" s="176">
        <v>45177</v>
      </c>
      <c r="D89" s="165" t="s">
        <v>1157</v>
      </c>
      <c r="E89" s="176">
        <f>C89</f>
        <v>45177</v>
      </c>
      <c r="F89" s="165" t="s">
        <v>1235</v>
      </c>
      <c r="G89" s="166">
        <v>1.1805555555555555E-2</v>
      </c>
      <c r="H89" s="132">
        <v>0</v>
      </c>
      <c r="I89" s="132">
        <v>17</v>
      </c>
      <c r="O89" s="164" t="s">
        <v>1642</v>
      </c>
    </row>
    <row r="90" spans="1:21" s="132" customFormat="1" ht="57" x14ac:dyDescent="0.2">
      <c r="B90" s="133"/>
      <c r="C90" s="176">
        <v>45026</v>
      </c>
      <c r="D90" s="165" t="s">
        <v>811</v>
      </c>
      <c r="E90" s="176">
        <v>45026</v>
      </c>
      <c r="F90" s="165" t="s">
        <v>1028</v>
      </c>
      <c r="G90" s="166">
        <v>7.6388888888888886E-3</v>
      </c>
      <c r="H90" s="132">
        <v>0</v>
      </c>
      <c r="I90" s="132">
        <v>9</v>
      </c>
      <c r="J90" s="165"/>
      <c r="K90" s="165"/>
      <c r="L90" s="165"/>
      <c r="M90" s="165"/>
      <c r="N90" s="171"/>
      <c r="O90" s="164" t="s">
        <v>1936</v>
      </c>
      <c r="P90" s="139"/>
      <c r="Q90" s="168"/>
      <c r="R90" s="167"/>
      <c r="S90" s="169"/>
      <c r="T90" s="168"/>
      <c r="U90" s="170"/>
    </row>
    <row r="91" spans="1:21" s="132" customFormat="1" ht="71.25" x14ac:dyDescent="0.2">
      <c r="B91" s="133"/>
      <c r="C91" s="176">
        <v>45101</v>
      </c>
      <c r="D91" s="165" t="s">
        <v>865</v>
      </c>
      <c r="E91" s="176">
        <v>45101</v>
      </c>
      <c r="F91" s="165" t="s">
        <v>1098</v>
      </c>
      <c r="G91" s="166">
        <v>1.0416666666666666E-2</v>
      </c>
      <c r="H91" s="132">
        <v>0</v>
      </c>
      <c r="I91" s="132">
        <v>15</v>
      </c>
      <c r="J91" s="165"/>
      <c r="K91" s="165"/>
      <c r="L91" s="165"/>
      <c r="M91" s="165"/>
      <c r="N91" s="171"/>
      <c r="O91" s="164" t="s">
        <v>2615</v>
      </c>
      <c r="P91" s="139"/>
      <c r="Q91" s="168"/>
      <c r="R91" s="167"/>
      <c r="S91" s="169"/>
      <c r="T91" s="168"/>
      <c r="U91" s="170"/>
    </row>
    <row r="92" spans="1:21" s="132" customFormat="1" ht="30" x14ac:dyDescent="0.2">
      <c r="B92" s="133" t="s">
        <v>424</v>
      </c>
      <c r="C92" s="176"/>
      <c r="D92" s="190"/>
      <c r="E92" s="176"/>
      <c r="F92" s="171"/>
      <c r="G92" s="172"/>
      <c r="H92" s="132">
        <v>12</v>
      </c>
      <c r="I92" s="132">
        <v>0</v>
      </c>
      <c r="J92" s="165"/>
      <c r="K92" s="165"/>
      <c r="L92" s="165"/>
      <c r="M92" s="165"/>
      <c r="N92" s="171"/>
      <c r="O92" s="133"/>
      <c r="P92" s="139"/>
      <c r="Q92" s="168"/>
      <c r="R92" s="167"/>
      <c r="S92" s="169"/>
      <c r="T92" s="168"/>
      <c r="U92" s="170"/>
    </row>
    <row r="93" spans="1:21" x14ac:dyDescent="0.2">
      <c r="A93" s="132">
        <v>32</v>
      </c>
      <c r="B93" s="133" t="s">
        <v>486</v>
      </c>
      <c r="C93" s="176"/>
      <c r="E93" s="176"/>
      <c r="G93" s="135">
        <f>SUM(G94:G94)</f>
        <v>0</v>
      </c>
      <c r="H93" s="132">
        <f>SUM(H94:H94)+QUOTIENT(SUM(I94:I94),60)</f>
        <v>0</v>
      </c>
      <c r="I93" s="132">
        <f>MOD(SUM(I94:I94),60)</f>
        <v>0</v>
      </c>
      <c r="Q93" s="168">
        <v>47.466999999999999</v>
      </c>
      <c r="R93" s="167">
        <v>8760</v>
      </c>
      <c r="S93" s="169">
        <f>(R93-H93-I93/60)/R93</f>
        <v>1</v>
      </c>
      <c r="T93" s="168">
        <f>(H93+I93/60)*Q93</f>
        <v>0</v>
      </c>
      <c r="U93" s="170">
        <f>Q93*R93</f>
        <v>415810.92</v>
      </c>
    </row>
    <row r="94" spans="1:21" x14ac:dyDescent="0.2">
      <c r="C94" s="176"/>
      <c r="D94" s="165"/>
      <c r="E94" s="176"/>
      <c r="F94" s="165"/>
    </row>
    <row r="95" spans="1:21" x14ac:dyDescent="0.2">
      <c r="C95" s="176"/>
      <c r="D95" s="171"/>
      <c r="E95" s="176"/>
      <c r="F95" s="190"/>
      <c r="G95" s="172"/>
    </row>
    <row r="96" spans="1:21" x14ac:dyDescent="0.2">
      <c r="A96" s="132">
        <v>33</v>
      </c>
      <c r="B96" s="133" t="s">
        <v>875</v>
      </c>
      <c r="C96" s="176"/>
      <c r="E96" s="176"/>
      <c r="G96" s="135">
        <f>SUM(G97:G99)</f>
        <v>2.6388888888888885E-2</v>
      </c>
      <c r="H96" s="132">
        <f>SUM(H97:H99)+QUOTIENT(SUM(I97:I99),60)</f>
        <v>0</v>
      </c>
      <c r="I96" s="132">
        <f>MOD(SUM(I97:I99),60)</f>
        <v>38</v>
      </c>
      <c r="Q96" s="168">
        <v>20.218</v>
      </c>
      <c r="R96" s="167">
        <v>8760</v>
      </c>
      <c r="S96" s="169">
        <f>(R96-H96-I96/60)/R96</f>
        <v>0.99992770167427703</v>
      </c>
      <c r="T96" s="168">
        <f>(H96+I96/60)*Q96</f>
        <v>12.804733333333333</v>
      </c>
      <c r="U96" s="170">
        <f>Q96*R96</f>
        <v>177109.68</v>
      </c>
    </row>
    <row r="97" spans="1:21" ht="99.75" x14ac:dyDescent="0.2">
      <c r="C97" s="176">
        <v>45040</v>
      </c>
      <c r="D97" s="165" t="s">
        <v>1640</v>
      </c>
      <c r="E97" s="176">
        <v>45040</v>
      </c>
      <c r="F97" s="165" t="s">
        <v>1194</v>
      </c>
      <c r="G97" s="166">
        <v>1.4583333333333332E-2</v>
      </c>
      <c r="H97" s="132">
        <v>0</v>
      </c>
      <c r="I97" s="132">
        <v>21</v>
      </c>
      <c r="O97" s="164" t="s">
        <v>1641</v>
      </c>
    </row>
    <row r="98" spans="1:21" ht="156.75" x14ac:dyDescent="0.2">
      <c r="C98" s="176">
        <v>45177</v>
      </c>
      <c r="D98" s="165" t="s">
        <v>1157</v>
      </c>
      <c r="E98" s="176">
        <f>C98</f>
        <v>45177</v>
      </c>
      <c r="F98" s="165" t="s">
        <v>1235</v>
      </c>
      <c r="G98" s="166">
        <v>1.1805555555555555E-2</v>
      </c>
      <c r="H98" s="132">
        <v>0</v>
      </c>
      <c r="I98" s="132">
        <v>17</v>
      </c>
      <c r="O98" s="164" t="s">
        <v>1642</v>
      </c>
    </row>
    <row r="99" spans="1:21" x14ac:dyDescent="0.2">
      <c r="C99" s="176"/>
      <c r="D99" s="171"/>
      <c r="E99" s="176"/>
      <c r="F99" s="190"/>
      <c r="G99" s="172"/>
    </row>
    <row r="100" spans="1:21" s="132" customFormat="1" x14ac:dyDescent="0.2">
      <c r="A100" s="132">
        <v>34</v>
      </c>
      <c r="B100" s="133" t="s">
        <v>718</v>
      </c>
      <c r="C100" s="176"/>
      <c r="D100" s="181"/>
      <c r="E100" s="176"/>
      <c r="F100" s="181"/>
      <c r="G100" s="135">
        <f>SUM(G101:G103)</f>
        <v>2.4305555555555556E-2</v>
      </c>
      <c r="H100" s="132">
        <f>SUM(H101:H103)+QUOTIENT(SUM(I101:I103),60)</f>
        <v>0</v>
      </c>
      <c r="I100" s="132">
        <f>MOD(SUM(I101:I103),60)</f>
        <v>35</v>
      </c>
      <c r="N100" s="135"/>
      <c r="O100" s="133"/>
      <c r="P100" s="139"/>
      <c r="Q100" s="168">
        <v>87.17</v>
      </c>
      <c r="R100" s="167">
        <v>8760</v>
      </c>
      <c r="S100" s="169">
        <f>(R100-H100-I100/60)/R100</f>
        <v>0.99993340943683406</v>
      </c>
      <c r="T100" s="168">
        <f>(H100+I100/60)*Q100</f>
        <v>50.849166666666669</v>
      </c>
      <c r="U100" s="170">
        <f>Q100*R100</f>
        <v>763609.20000000007</v>
      </c>
    </row>
    <row r="101" spans="1:21" s="132" customFormat="1" x14ac:dyDescent="0.2">
      <c r="B101" s="133"/>
      <c r="C101" s="176">
        <v>45032</v>
      </c>
      <c r="D101" s="165" t="s">
        <v>2426</v>
      </c>
      <c r="E101" s="176">
        <v>45032</v>
      </c>
      <c r="F101" s="165" t="s">
        <v>1383</v>
      </c>
      <c r="G101" s="166">
        <v>2.4305555555555556E-2</v>
      </c>
      <c r="H101" s="132">
        <v>0</v>
      </c>
      <c r="I101" s="132">
        <v>35</v>
      </c>
      <c r="N101" s="135"/>
      <c r="O101" s="164" t="s">
        <v>2427</v>
      </c>
      <c r="P101" s="139"/>
      <c r="Q101" s="168"/>
      <c r="R101" s="167"/>
      <c r="S101" s="169"/>
      <c r="T101" s="168"/>
      <c r="U101" s="170"/>
    </row>
    <row r="102" spans="1:21" s="132" customFormat="1" x14ac:dyDescent="0.2">
      <c r="B102" s="133"/>
      <c r="C102" s="176"/>
      <c r="D102" s="165"/>
      <c r="E102" s="176"/>
      <c r="F102" s="165"/>
      <c r="G102" s="166"/>
      <c r="N102" s="135"/>
      <c r="O102" s="138"/>
      <c r="P102" s="139"/>
      <c r="Q102" s="168"/>
      <c r="R102" s="167"/>
      <c r="S102" s="169"/>
      <c r="T102" s="168"/>
      <c r="U102" s="170"/>
    </row>
    <row r="103" spans="1:21" s="132" customFormat="1" x14ac:dyDescent="0.2">
      <c r="B103" s="133"/>
      <c r="C103" s="176"/>
      <c r="D103" s="165"/>
      <c r="E103" s="176"/>
      <c r="F103" s="165"/>
      <c r="G103" s="166"/>
      <c r="N103" s="135"/>
      <c r="O103" s="133"/>
      <c r="P103" s="139"/>
      <c r="Q103" s="168"/>
      <c r="R103" s="167"/>
      <c r="S103" s="169"/>
      <c r="T103" s="168"/>
      <c r="U103" s="170"/>
    </row>
    <row r="104" spans="1:21" s="132" customFormat="1" x14ac:dyDescent="0.2">
      <c r="A104" s="132">
        <v>35</v>
      </c>
      <c r="B104" s="133" t="s">
        <v>719</v>
      </c>
      <c r="C104" s="176"/>
      <c r="D104" s="181"/>
      <c r="E104" s="176"/>
      <c r="F104" s="181"/>
      <c r="G104" s="135">
        <f>SUM(G105:G107)</f>
        <v>1.0381944444444444</v>
      </c>
      <c r="H104" s="132">
        <f>SUM(H105:H107)+QUOTIENT(SUM(I105:I107),60)</f>
        <v>1</v>
      </c>
      <c r="I104" s="132">
        <f>MOD(SUM(I105:I107),60)</f>
        <v>6</v>
      </c>
      <c r="N104" s="135"/>
      <c r="O104" s="133"/>
      <c r="P104" s="139"/>
      <c r="Q104" s="168">
        <v>87.17</v>
      </c>
      <c r="R104" s="167">
        <v>8760</v>
      </c>
      <c r="S104" s="169">
        <f>(R104-H104-I104/60)/R104</f>
        <v>0.99987442922374425</v>
      </c>
      <c r="T104" s="168">
        <f>(H104+I104/60)*Q104</f>
        <v>95.887000000000015</v>
      </c>
      <c r="U104" s="170">
        <f>Q104*R104</f>
        <v>763609.20000000007</v>
      </c>
    </row>
    <row r="105" spans="1:21" s="132" customFormat="1" ht="99.75" x14ac:dyDescent="0.2">
      <c r="B105" s="133"/>
      <c r="C105" s="176">
        <v>45032</v>
      </c>
      <c r="D105" s="165" t="s">
        <v>1066</v>
      </c>
      <c r="E105" s="176">
        <v>45032</v>
      </c>
      <c r="F105" s="165" t="s">
        <v>2426</v>
      </c>
      <c r="G105" s="166">
        <v>2.1527777777777781E-2</v>
      </c>
      <c r="H105" s="132">
        <v>0</v>
      </c>
      <c r="I105" s="132">
        <v>31</v>
      </c>
      <c r="N105" s="135"/>
      <c r="O105" s="164" t="s">
        <v>2428</v>
      </c>
      <c r="P105" s="139"/>
      <c r="Q105" s="168"/>
      <c r="R105" s="167"/>
      <c r="S105" s="169"/>
      <c r="T105" s="168"/>
      <c r="U105" s="170"/>
    </row>
    <row r="106" spans="1:21" s="132" customFormat="1" ht="85.5" x14ac:dyDescent="0.2">
      <c r="B106" s="133"/>
      <c r="C106" s="176">
        <v>45032</v>
      </c>
      <c r="D106" s="165" t="s">
        <v>2426</v>
      </c>
      <c r="E106" s="176">
        <v>45033</v>
      </c>
      <c r="F106" s="174">
        <v>0.90555555555555556</v>
      </c>
      <c r="G106" s="166">
        <v>1.0166666666666666</v>
      </c>
      <c r="H106" s="132">
        <v>0</v>
      </c>
      <c r="I106" s="132">
        <v>35</v>
      </c>
      <c r="N106" s="135"/>
      <c r="O106" s="164" t="s">
        <v>2429</v>
      </c>
      <c r="P106" s="139"/>
      <c r="Q106" s="168"/>
      <c r="R106" s="167"/>
      <c r="S106" s="169"/>
      <c r="T106" s="168"/>
      <c r="U106" s="170"/>
    </row>
    <row r="107" spans="1:21" s="132" customFormat="1" x14ac:dyDescent="0.2">
      <c r="B107" s="133"/>
      <c r="C107" s="176"/>
      <c r="D107" s="165"/>
      <c r="E107" s="176"/>
      <c r="F107" s="165"/>
      <c r="G107" s="166"/>
      <c r="N107" s="135"/>
      <c r="O107" s="133"/>
      <c r="P107" s="139"/>
      <c r="Q107" s="168"/>
      <c r="R107" s="167"/>
      <c r="S107" s="169"/>
      <c r="T107" s="168"/>
      <c r="U107" s="170"/>
    </row>
    <row r="108" spans="1:21" s="132" customFormat="1" x14ac:dyDescent="0.2">
      <c r="A108" s="132">
        <v>36</v>
      </c>
      <c r="B108" s="133" t="s">
        <v>915</v>
      </c>
      <c r="C108" s="176"/>
      <c r="D108" s="181"/>
      <c r="E108" s="176"/>
      <c r="F108" s="181"/>
      <c r="G108" s="135">
        <f>SUM(G109:G110)</f>
        <v>0</v>
      </c>
      <c r="H108" s="132">
        <f>SUM(H109:H110)+QUOTIENT(SUM(I109:I110),60)</f>
        <v>0</v>
      </c>
      <c r="I108" s="132">
        <f>MOD(SUM(I109:I110),60)</f>
        <v>0</v>
      </c>
      <c r="N108" s="135"/>
      <c r="O108" s="133"/>
      <c r="P108" s="139"/>
      <c r="Q108" s="168">
        <v>134.13999999999999</v>
      </c>
      <c r="R108" s="167">
        <v>8760</v>
      </c>
      <c r="S108" s="169">
        <f>(R108-H108-I108/60)/R108</f>
        <v>1</v>
      </c>
      <c r="T108" s="168">
        <f>(H108+I108/60)*Q108</f>
        <v>0</v>
      </c>
      <c r="U108" s="170">
        <f>Q108*R108</f>
        <v>1175066.3999999999</v>
      </c>
    </row>
    <row r="109" spans="1:21" s="132" customFormat="1" x14ac:dyDescent="0.2">
      <c r="B109" s="133"/>
      <c r="C109" s="197"/>
      <c r="D109" s="165"/>
      <c r="E109" s="197"/>
      <c r="F109" s="165"/>
      <c r="G109" s="166"/>
      <c r="J109" s="165"/>
      <c r="K109" s="165"/>
      <c r="L109" s="165"/>
      <c r="M109" s="165"/>
      <c r="N109" s="165"/>
      <c r="O109" s="138"/>
      <c r="P109" s="139"/>
      <c r="Q109" s="168"/>
      <c r="R109" s="167"/>
      <c r="S109" s="169"/>
      <c r="T109" s="168"/>
      <c r="U109" s="170"/>
    </row>
    <row r="110" spans="1:21" s="132" customFormat="1" x14ac:dyDescent="0.2">
      <c r="B110" s="133"/>
      <c r="C110" s="176"/>
      <c r="D110" s="165"/>
      <c r="E110" s="176"/>
      <c r="F110" s="165"/>
      <c r="G110" s="166"/>
      <c r="N110" s="135"/>
      <c r="O110" s="133"/>
      <c r="P110" s="139"/>
      <c r="Q110" s="168"/>
      <c r="R110" s="167"/>
      <c r="S110" s="169"/>
      <c r="T110" s="168"/>
      <c r="U110" s="170"/>
    </row>
    <row r="111" spans="1:21" x14ac:dyDescent="0.2">
      <c r="A111" s="132">
        <v>37</v>
      </c>
      <c r="B111" s="133" t="s">
        <v>917</v>
      </c>
      <c r="C111" s="176"/>
      <c r="E111" s="176"/>
      <c r="G111" s="135">
        <f>SUM(G112:G113)</f>
        <v>0</v>
      </c>
      <c r="H111" s="132">
        <f>SUM(H112:H113)+QUOTIENT(SUM(I112:I113),60)</f>
        <v>0</v>
      </c>
      <c r="I111" s="132">
        <f>MOD(SUM(I112:I113),60)</f>
        <v>0</v>
      </c>
      <c r="Q111" s="168">
        <v>136.47</v>
      </c>
      <c r="R111" s="167">
        <v>8760</v>
      </c>
      <c r="S111" s="169">
        <f>(R111-H111-I111/60)/R111</f>
        <v>1</v>
      </c>
      <c r="T111" s="168">
        <f>(H111+I111/60)*Q111</f>
        <v>0</v>
      </c>
      <c r="U111" s="170">
        <f>Q111*R111</f>
        <v>1195477.2</v>
      </c>
    </row>
    <row r="112" spans="1:21" s="132" customFormat="1" x14ac:dyDescent="0.2">
      <c r="B112" s="133"/>
      <c r="C112" s="197"/>
      <c r="D112" s="165"/>
      <c r="E112" s="197"/>
      <c r="F112" s="165"/>
      <c r="G112" s="166"/>
      <c r="J112" s="165"/>
      <c r="K112" s="165"/>
      <c r="L112" s="165"/>
      <c r="M112" s="165"/>
      <c r="N112" s="165"/>
      <c r="O112" s="138"/>
      <c r="P112" s="139"/>
      <c r="Q112" s="168"/>
      <c r="R112" s="167"/>
      <c r="S112" s="169"/>
      <c r="T112" s="168"/>
      <c r="U112" s="170"/>
    </row>
    <row r="113" spans="1:21" x14ac:dyDescent="0.2">
      <c r="C113" s="176"/>
      <c r="E113" s="176"/>
      <c r="G113" s="135"/>
    </row>
    <row r="114" spans="1:21" x14ac:dyDescent="0.2">
      <c r="A114" s="132">
        <v>38</v>
      </c>
      <c r="B114" s="133" t="s">
        <v>916</v>
      </c>
      <c r="C114" s="176"/>
      <c r="E114" s="176"/>
      <c r="G114" s="135">
        <f>SUM(G115:G116)</f>
        <v>0</v>
      </c>
      <c r="H114" s="132">
        <f>SUM(H115:H116)+QUOTIENT(SUM(I115:I116),60)</f>
        <v>0</v>
      </c>
      <c r="I114" s="132">
        <f>MOD(SUM(I115:I116),60)</f>
        <v>0</v>
      </c>
      <c r="Q114" s="168">
        <v>69</v>
      </c>
      <c r="R114" s="167">
        <v>8760</v>
      </c>
      <c r="S114" s="169">
        <f>(R114-H114-I114/60)/R114</f>
        <v>1</v>
      </c>
      <c r="T114" s="168">
        <f>(H114+I114/60)*Q114</f>
        <v>0</v>
      </c>
      <c r="U114" s="170">
        <f>Q114*R114</f>
        <v>604440</v>
      </c>
    </row>
    <row r="115" spans="1:21" x14ac:dyDescent="0.2">
      <c r="C115" s="176"/>
      <c r="D115" s="165"/>
      <c r="E115" s="176"/>
      <c r="F115" s="165"/>
      <c r="O115" s="138"/>
    </row>
    <row r="116" spans="1:21" x14ac:dyDescent="0.2">
      <c r="C116" s="197"/>
      <c r="D116" s="165"/>
      <c r="E116" s="197"/>
      <c r="F116" s="165"/>
      <c r="O116" s="138"/>
    </row>
    <row r="117" spans="1:21" x14ac:dyDescent="0.2">
      <c r="A117" s="132">
        <v>39</v>
      </c>
      <c r="B117" s="133" t="s">
        <v>6</v>
      </c>
      <c r="C117" s="176"/>
      <c r="D117" s="190"/>
      <c r="E117" s="176"/>
      <c r="F117" s="190"/>
      <c r="G117" s="135">
        <f>SUM(G118:G119)</f>
        <v>0</v>
      </c>
      <c r="H117" s="132">
        <f>QUOTIENT(SUM(I118:I119),60)+SUM(H118:H119)</f>
        <v>0</v>
      </c>
      <c r="I117" s="132">
        <f>MOD(SUM(I118:I119),60)</f>
        <v>0</v>
      </c>
      <c r="Q117" s="168">
        <v>68.58</v>
      </c>
      <c r="R117" s="167">
        <v>8760</v>
      </c>
      <c r="S117" s="169">
        <f>(R117-H117-I117/60)/R117</f>
        <v>1</v>
      </c>
      <c r="T117" s="168">
        <f>(H117+I117/60)*Q117</f>
        <v>0</v>
      </c>
      <c r="U117" s="170">
        <f>Q117*R117</f>
        <v>600760.79999999993</v>
      </c>
    </row>
    <row r="118" spans="1:21" x14ac:dyDescent="0.2">
      <c r="C118" s="176"/>
      <c r="D118" s="165"/>
      <c r="E118" s="176"/>
      <c r="F118" s="175"/>
      <c r="O118" s="138"/>
    </row>
    <row r="119" spans="1:21" x14ac:dyDescent="0.2">
      <c r="C119" s="176"/>
      <c r="D119" s="165"/>
      <c r="E119" s="176"/>
      <c r="F119" s="165"/>
      <c r="O119" s="138"/>
    </row>
    <row r="120" spans="1:21" x14ac:dyDescent="0.2">
      <c r="A120" s="132">
        <v>40</v>
      </c>
      <c r="B120" s="133" t="s">
        <v>355</v>
      </c>
      <c r="C120" s="176"/>
      <c r="E120" s="176"/>
      <c r="G120" s="135">
        <f>SUM(G121:G121)</f>
        <v>0</v>
      </c>
      <c r="H120" s="132">
        <f>SUM(H121:H121)+QUOTIENT(SUM(I121:I121),60)</f>
        <v>0</v>
      </c>
      <c r="I120" s="132">
        <f>MOD(SUM(I121:I121),60)</f>
        <v>0</v>
      </c>
      <c r="Q120" s="168">
        <v>15</v>
      </c>
      <c r="R120" s="167">
        <v>8760</v>
      </c>
      <c r="S120" s="169">
        <f>(R120-H120-I120/60)/R120</f>
        <v>1</v>
      </c>
      <c r="T120" s="168">
        <f>(H120+I120/60)*Q120</f>
        <v>0</v>
      </c>
      <c r="U120" s="170">
        <f>Q120*R120</f>
        <v>131400</v>
      </c>
    </row>
    <row r="121" spans="1:21" x14ac:dyDescent="0.2">
      <c r="C121" s="176"/>
      <c r="E121" s="176"/>
    </row>
    <row r="122" spans="1:21" x14ac:dyDescent="0.2">
      <c r="A122" s="132">
        <v>41</v>
      </c>
      <c r="B122" s="133" t="s">
        <v>1263</v>
      </c>
      <c r="C122" s="176"/>
      <c r="E122" s="176"/>
      <c r="G122" s="135">
        <f>SUM(G123:G124)</f>
        <v>0.13125000000000001</v>
      </c>
      <c r="H122" s="132">
        <f>SUM(H123:H124)+QUOTIENT(SUM(I123:I124),60)</f>
        <v>3</v>
      </c>
      <c r="I122" s="132">
        <f>MOD(SUM(I123:I124),60)</f>
        <v>9</v>
      </c>
      <c r="Q122" s="168">
        <v>4.32</v>
      </c>
      <c r="R122" s="167">
        <v>8760</v>
      </c>
      <c r="S122" s="169">
        <f>(R122-H122-I122/60)/R122</f>
        <v>0.9996404109589041</v>
      </c>
      <c r="T122" s="168">
        <f>(H122+I122/60)*Q122</f>
        <v>13.608000000000001</v>
      </c>
      <c r="U122" s="170">
        <f>Q122*R122</f>
        <v>37843.200000000004</v>
      </c>
    </row>
    <row r="123" spans="1:21" x14ac:dyDescent="0.2">
      <c r="C123" s="176">
        <v>45036</v>
      </c>
      <c r="D123" s="165" t="s">
        <v>1137</v>
      </c>
      <c r="E123" s="176">
        <v>45036</v>
      </c>
      <c r="F123" s="165" t="s">
        <v>1053</v>
      </c>
      <c r="G123" s="166">
        <v>0.13125000000000001</v>
      </c>
      <c r="H123" s="132">
        <v>3</v>
      </c>
      <c r="I123" s="132">
        <v>9</v>
      </c>
      <c r="O123" s="164" t="s">
        <v>1731</v>
      </c>
    </row>
    <row r="124" spans="1:21" x14ac:dyDescent="0.2">
      <c r="C124" s="176"/>
      <c r="D124" s="165"/>
      <c r="E124" s="176"/>
      <c r="F124" s="165"/>
    </row>
    <row r="125" spans="1:21" x14ac:dyDescent="0.2">
      <c r="A125" s="132">
        <v>42</v>
      </c>
      <c r="B125" s="133" t="s">
        <v>1264</v>
      </c>
      <c r="C125" s="176"/>
      <c r="E125" s="176"/>
      <c r="G125" s="135">
        <f>SUM(G126:G127)</f>
        <v>0</v>
      </c>
      <c r="H125" s="132">
        <f>SUM(H126:H127)+QUOTIENT(SUM(I126:I127),60)</f>
        <v>0</v>
      </c>
      <c r="I125" s="132">
        <f>MOD(SUM(I126:I127),60)</f>
        <v>0</v>
      </c>
      <c r="Q125" s="168">
        <v>10.754</v>
      </c>
      <c r="R125" s="167">
        <v>8760</v>
      </c>
      <c r="S125" s="169">
        <f>(R125-H125-I125/60)/R125</f>
        <v>1</v>
      </c>
      <c r="T125" s="168">
        <f>(H125+I125/60)*Q125</f>
        <v>0</v>
      </c>
      <c r="U125" s="170">
        <f>Q125*R125</f>
        <v>94205.04</v>
      </c>
    </row>
    <row r="126" spans="1:21" x14ac:dyDescent="0.2">
      <c r="C126" s="176"/>
      <c r="D126" s="165"/>
      <c r="E126" s="176"/>
      <c r="F126" s="165"/>
    </row>
    <row r="127" spans="1:21" x14ac:dyDescent="0.2">
      <c r="C127" s="176"/>
      <c r="D127" s="165"/>
      <c r="E127" s="176"/>
      <c r="F127" s="165"/>
    </row>
    <row r="128" spans="1:21" x14ac:dyDescent="0.2">
      <c r="A128" s="132">
        <v>43</v>
      </c>
      <c r="B128" s="133" t="s">
        <v>450</v>
      </c>
      <c r="C128" s="176"/>
      <c r="E128" s="176"/>
      <c r="G128" s="135">
        <f>SUM(G129:G130)</f>
        <v>0</v>
      </c>
      <c r="H128" s="132">
        <f>SUM(H129:H130)+QUOTIENT(SUM(I129:I130),60)</f>
        <v>0</v>
      </c>
      <c r="I128" s="132">
        <f>MOD(SUM(I129:I130),60)</f>
        <v>0</v>
      </c>
      <c r="Q128" s="168">
        <v>9.3000000000000007</v>
      </c>
      <c r="R128" s="167">
        <v>8760</v>
      </c>
      <c r="S128" s="169">
        <f>(R128-H128-I128/60)/R128</f>
        <v>1</v>
      </c>
      <c r="T128" s="168">
        <f>(H128+I128/60)*Q128</f>
        <v>0</v>
      </c>
      <c r="U128" s="170">
        <f>Q128*R128</f>
        <v>81468</v>
      </c>
    </row>
    <row r="129" spans="1:21" x14ac:dyDescent="0.2">
      <c r="C129" s="176"/>
      <c r="D129" s="165"/>
      <c r="E129" s="176"/>
      <c r="F129" s="165"/>
      <c r="O129" s="138"/>
    </row>
    <row r="130" spans="1:21" x14ac:dyDescent="0.2">
      <c r="C130" s="176"/>
      <c r="D130" s="165"/>
      <c r="E130" s="176"/>
      <c r="F130" s="165"/>
    </row>
    <row r="131" spans="1:21" x14ac:dyDescent="0.2">
      <c r="A131" s="132">
        <v>44</v>
      </c>
      <c r="B131" s="133" t="s">
        <v>451</v>
      </c>
      <c r="C131" s="176"/>
      <c r="E131" s="176"/>
      <c r="G131" s="135">
        <f>SUM(G132:G133)</f>
        <v>0</v>
      </c>
      <c r="H131" s="132">
        <f>SUM(H132:H133)+QUOTIENT(SUM(I132:I133),60)</f>
        <v>0</v>
      </c>
      <c r="I131" s="132">
        <f>MOD(SUM(I132:I133),60)</f>
        <v>0</v>
      </c>
      <c r="Q131" s="168">
        <v>9.3000000000000007</v>
      </c>
      <c r="R131" s="167">
        <v>8760</v>
      </c>
      <c r="S131" s="169">
        <f>(R131-H131-I131/60)/R131</f>
        <v>1</v>
      </c>
      <c r="T131" s="168">
        <f>(H131+I131/60)*Q131</f>
        <v>0</v>
      </c>
      <c r="U131" s="170">
        <f>Q131*R131</f>
        <v>81468</v>
      </c>
    </row>
    <row r="132" spans="1:21" x14ac:dyDescent="0.2">
      <c r="C132" s="176"/>
      <c r="D132" s="165"/>
      <c r="E132" s="176"/>
      <c r="F132" s="165"/>
      <c r="O132" s="138"/>
    </row>
    <row r="133" spans="1:21" s="132" customFormat="1" x14ac:dyDescent="0.2">
      <c r="B133" s="133"/>
      <c r="C133" s="176"/>
      <c r="D133" s="190"/>
      <c r="E133" s="176"/>
      <c r="F133" s="171"/>
      <c r="G133" s="172"/>
      <c r="J133" s="165"/>
      <c r="K133" s="165"/>
      <c r="L133" s="165"/>
      <c r="M133" s="165"/>
      <c r="N133" s="171"/>
      <c r="O133" s="133"/>
      <c r="P133" s="139"/>
      <c r="Q133" s="168"/>
      <c r="R133" s="167"/>
      <c r="S133" s="169"/>
      <c r="T133" s="168"/>
      <c r="U133" s="170"/>
    </row>
    <row r="134" spans="1:21" x14ac:dyDescent="0.2">
      <c r="A134" s="132">
        <v>45</v>
      </c>
      <c r="B134" s="133" t="s">
        <v>921</v>
      </c>
      <c r="C134" s="176"/>
      <c r="E134" s="176"/>
      <c r="G134" s="135">
        <f>SUM(G135:G136)</f>
        <v>0</v>
      </c>
      <c r="H134" s="132">
        <f>SUM(H135:H136)+QUOTIENT(SUM(I135:I136),60)</f>
        <v>0</v>
      </c>
      <c r="I134" s="132">
        <f>MOD(SUM(I135:I136),60)</f>
        <v>0</v>
      </c>
      <c r="Q134" s="168">
        <v>15.335000000000001</v>
      </c>
      <c r="R134" s="167">
        <v>8760</v>
      </c>
      <c r="S134" s="169">
        <f>(R134-H134-I134/60)/R134</f>
        <v>1</v>
      </c>
      <c r="T134" s="168">
        <f>(H134+I134/60)*Q134</f>
        <v>0</v>
      </c>
      <c r="U134" s="170">
        <f>Q134*R134</f>
        <v>134334.6</v>
      </c>
    </row>
    <row r="135" spans="1:21" x14ac:dyDescent="0.2">
      <c r="C135" s="176"/>
      <c r="D135" s="165"/>
      <c r="E135" s="176"/>
      <c r="F135" s="165"/>
    </row>
    <row r="136" spans="1:21" x14ac:dyDescent="0.2">
      <c r="C136" s="176"/>
      <c r="E136" s="176"/>
      <c r="G136" s="135"/>
    </row>
    <row r="137" spans="1:21" x14ac:dyDescent="0.2">
      <c r="A137" s="132">
        <v>46</v>
      </c>
      <c r="B137" s="133" t="s">
        <v>922</v>
      </c>
      <c r="C137" s="176"/>
      <c r="E137" s="176"/>
      <c r="G137" s="135">
        <f>SUM(G138:G138)</f>
        <v>0</v>
      </c>
      <c r="H137" s="132">
        <f>SUM(H138:H138)+QUOTIENT(SUM(I138:I138),60)</f>
        <v>0</v>
      </c>
      <c r="I137" s="132">
        <f>MOD(SUM(I138:I138),60)</f>
        <v>0</v>
      </c>
      <c r="Q137" s="168">
        <v>15.335000000000001</v>
      </c>
      <c r="R137" s="167">
        <v>8760</v>
      </c>
      <c r="S137" s="169">
        <f>(R137-H137-I137/60)/R137</f>
        <v>1</v>
      </c>
      <c r="T137" s="168">
        <f>(H137+I137/60)*Q137</f>
        <v>0</v>
      </c>
      <c r="U137" s="170">
        <f>Q137*R137</f>
        <v>134334.6</v>
      </c>
    </row>
    <row r="138" spans="1:21" x14ac:dyDescent="0.2">
      <c r="C138" s="176"/>
      <c r="D138" s="165"/>
      <c r="E138" s="176"/>
      <c r="F138" s="165"/>
    </row>
    <row r="139" spans="1:21" s="132" customFormat="1" ht="30" x14ac:dyDescent="0.2">
      <c r="A139" s="132">
        <v>47</v>
      </c>
      <c r="B139" s="133" t="s">
        <v>447</v>
      </c>
      <c r="C139" s="176"/>
      <c r="D139" s="198"/>
      <c r="E139" s="176"/>
      <c r="F139" s="199"/>
      <c r="G139" s="135">
        <f>SUM(G140:G141)</f>
        <v>5.2083333333333336E-2</v>
      </c>
      <c r="H139" s="132">
        <f>SUM(H140:H141)+QUOTIENT(SUM(I140:I141),60)</f>
        <v>0</v>
      </c>
      <c r="I139" s="132">
        <f>MOD(SUM(I140:I141),60)</f>
        <v>39</v>
      </c>
      <c r="N139" s="135"/>
      <c r="O139" s="133"/>
      <c r="P139" s="139"/>
      <c r="Q139" s="168">
        <v>20.507000000000001</v>
      </c>
      <c r="R139" s="167">
        <v>8760</v>
      </c>
      <c r="S139" s="169">
        <f>(R139-H139-I139/60)/R139</f>
        <v>0.99992579908675805</v>
      </c>
      <c r="T139" s="168">
        <f>(H139+I139/60)*Q139</f>
        <v>13.329550000000001</v>
      </c>
      <c r="U139" s="170">
        <f>Q139*R139</f>
        <v>179641.32</v>
      </c>
    </row>
    <row r="140" spans="1:21" s="132" customFormat="1" ht="28.5" x14ac:dyDescent="0.2">
      <c r="B140" s="133"/>
      <c r="C140" s="176">
        <v>45360</v>
      </c>
      <c r="D140" s="165" t="s">
        <v>769</v>
      </c>
      <c r="E140" s="176">
        <v>45360</v>
      </c>
      <c r="F140" s="165" t="s">
        <v>1190</v>
      </c>
      <c r="G140" s="166">
        <v>5.2083333333333336E-2</v>
      </c>
      <c r="H140" s="132">
        <v>0</v>
      </c>
      <c r="I140" s="132">
        <v>39</v>
      </c>
      <c r="N140" s="135"/>
      <c r="O140" s="164" t="s">
        <v>1845</v>
      </c>
      <c r="P140" s="139"/>
      <c r="Q140" s="168"/>
      <c r="R140" s="167"/>
      <c r="S140" s="169"/>
      <c r="T140" s="168"/>
      <c r="U140" s="170"/>
    </row>
    <row r="141" spans="1:21" s="132" customFormat="1" x14ac:dyDescent="0.2">
      <c r="B141" s="133"/>
      <c r="C141" s="176"/>
      <c r="D141" s="165"/>
      <c r="E141" s="176"/>
      <c r="F141" s="165"/>
      <c r="G141" s="166"/>
      <c r="N141" s="135"/>
      <c r="O141" s="133"/>
      <c r="P141" s="139"/>
      <c r="Q141" s="168"/>
      <c r="R141" s="167"/>
      <c r="S141" s="169"/>
      <c r="T141" s="168"/>
      <c r="U141" s="170"/>
    </row>
    <row r="142" spans="1:21" s="132" customFormat="1" ht="30" x14ac:dyDescent="0.2">
      <c r="A142" s="132">
        <v>48</v>
      </c>
      <c r="B142" s="133" t="s">
        <v>448</v>
      </c>
      <c r="C142" s="176"/>
      <c r="D142" s="198"/>
      <c r="E142" s="176"/>
      <c r="F142" s="199"/>
      <c r="G142" s="135">
        <f>SUM(G143:G145)</f>
        <v>8.2638888888888887E-2</v>
      </c>
      <c r="H142" s="132">
        <f>SUM(H143:H145)+QUOTIENT(SUM(I143:I145),60)</f>
        <v>1</v>
      </c>
      <c r="I142" s="132">
        <f>MOD(SUM(I143:I145),60)</f>
        <v>6</v>
      </c>
      <c r="N142" s="135"/>
      <c r="O142" s="133"/>
      <c r="P142" s="139"/>
      <c r="Q142" s="168">
        <v>20.507000000000001</v>
      </c>
      <c r="R142" s="167">
        <v>8760</v>
      </c>
      <c r="S142" s="169">
        <f>(R142-H142-I142/60)/R142</f>
        <v>0.99987442922374425</v>
      </c>
      <c r="T142" s="168">
        <f>(H142+I142/60)*Q142</f>
        <v>22.557700000000004</v>
      </c>
      <c r="U142" s="170">
        <f>Q142*R142</f>
        <v>179641.32</v>
      </c>
    </row>
    <row r="143" spans="1:21" s="132" customFormat="1" ht="85.5" x14ac:dyDescent="0.2">
      <c r="B143" s="133"/>
      <c r="C143" s="176">
        <v>45205</v>
      </c>
      <c r="D143" s="165" t="s">
        <v>1055</v>
      </c>
      <c r="E143" s="176">
        <f t="shared" ref="E143" si="2">C143</f>
        <v>45205</v>
      </c>
      <c r="F143" s="165" t="s">
        <v>840</v>
      </c>
      <c r="G143" s="166">
        <v>3.0555555555555555E-2</v>
      </c>
      <c r="H143" s="132">
        <v>0</v>
      </c>
      <c r="I143" s="132">
        <v>27</v>
      </c>
      <c r="N143" s="135"/>
      <c r="O143" s="164" t="s">
        <v>1834</v>
      </c>
      <c r="P143" s="139"/>
      <c r="Q143" s="168"/>
      <c r="R143" s="167"/>
      <c r="S143" s="169"/>
      <c r="T143" s="168"/>
      <c r="U143" s="170"/>
    </row>
    <row r="144" spans="1:21" s="132" customFormat="1" ht="28.5" x14ac:dyDescent="0.2">
      <c r="B144" s="133"/>
      <c r="C144" s="176">
        <v>45360</v>
      </c>
      <c r="D144" s="165" t="s">
        <v>769</v>
      </c>
      <c r="E144" s="176">
        <v>45360</v>
      </c>
      <c r="F144" s="165" t="s">
        <v>1190</v>
      </c>
      <c r="G144" s="166">
        <v>5.2083333333333336E-2</v>
      </c>
      <c r="H144" s="132">
        <v>0</v>
      </c>
      <c r="I144" s="132">
        <v>39</v>
      </c>
      <c r="N144" s="135"/>
      <c r="O144" s="164" t="s">
        <v>1845</v>
      </c>
      <c r="P144" s="139"/>
      <c r="Q144" s="168"/>
      <c r="R144" s="167"/>
      <c r="S144" s="169"/>
      <c r="T144" s="168"/>
      <c r="U144" s="170"/>
    </row>
    <row r="145" spans="1:21" s="132" customFormat="1" x14ac:dyDescent="0.2">
      <c r="B145" s="133"/>
      <c r="C145" s="176"/>
      <c r="D145" s="165"/>
      <c r="E145" s="176"/>
      <c r="F145" s="165"/>
      <c r="G145" s="166"/>
      <c r="N145" s="135"/>
      <c r="O145" s="133"/>
      <c r="P145" s="139"/>
      <c r="Q145" s="168"/>
      <c r="R145" s="167"/>
      <c r="S145" s="169"/>
      <c r="T145" s="168"/>
      <c r="U145" s="170"/>
    </row>
    <row r="146" spans="1:21" s="132" customFormat="1" x14ac:dyDescent="0.2">
      <c r="A146" s="132">
        <v>49</v>
      </c>
      <c r="B146" s="133" t="s">
        <v>873</v>
      </c>
      <c r="C146" s="176"/>
      <c r="D146" s="198"/>
      <c r="E146" s="176"/>
      <c r="F146" s="199"/>
      <c r="G146" s="135">
        <f>SUM(G147:G151)</f>
        <v>1.0770833333333334</v>
      </c>
      <c r="H146" s="132">
        <f>SUM(H147:H151)+QUOTIENT(SUM(I147:I151),60)</f>
        <v>18</v>
      </c>
      <c r="I146" s="132">
        <f>MOD(SUM(I147:I151),60)</f>
        <v>36</v>
      </c>
      <c r="N146" s="135"/>
      <c r="O146" s="133"/>
      <c r="P146" s="139"/>
      <c r="Q146" s="168">
        <v>30.744</v>
      </c>
      <c r="R146" s="167">
        <v>8760</v>
      </c>
      <c r="S146" s="169">
        <f>(R146-H146-I146/60)/R146</f>
        <v>0.99787671232876707</v>
      </c>
      <c r="T146" s="168">
        <f>(H146+I146/60)*Q146</f>
        <v>571.83840000000009</v>
      </c>
      <c r="U146" s="170">
        <f>Q146*R146</f>
        <v>269317.44</v>
      </c>
    </row>
    <row r="147" spans="1:21" s="132" customFormat="1" ht="71.25" x14ac:dyDescent="0.2">
      <c r="B147" s="133"/>
      <c r="C147" s="176">
        <v>45065</v>
      </c>
      <c r="D147" s="165" t="s">
        <v>1812</v>
      </c>
      <c r="E147" s="176">
        <f>C147</f>
        <v>45065</v>
      </c>
      <c r="F147" s="165" t="s">
        <v>1160</v>
      </c>
      <c r="G147" s="166">
        <v>3.6805555555555557E-2</v>
      </c>
      <c r="H147" s="132">
        <v>0</v>
      </c>
      <c r="I147" s="132">
        <v>53</v>
      </c>
      <c r="N147" s="135"/>
      <c r="O147" s="164" t="s">
        <v>1813</v>
      </c>
      <c r="P147" s="139"/>
      <c r="Q147" s="168"/>
      <c r="R147" s="167"/>
      <c r="S147" s="169"/>
      <c r="T147" s="168"/>
      <c r="U147" s="170"/>
    </row>
    <row r="148" spans="1:21" s="132" customFormat="1" ht="114" x14ac:dyDescent="0.2">
      <c r="B148" s="133"/>
      <c r="C148" s="176">
        <v>45148</v>
      </c>
      <c r="D148" s="174">
        <v>1.7361111111111112E-2</v>
      </c>
      <c r="E148" s="176">
        <f t="shared" ref="E148:E149" si="3">C148</f>
        <v>45148</v>
      </c>
      <c r="F148" s="165" t="s">
        <v>1824</v>
      </c>
      <c r="G148" s="166">
        <v>1.1805555555555555E-2</v>
      </c>
      <c r="H148" s="132">
        <v>0</v>
      </c>
      <c r="I148" s="132">
        <v>17</v>
      </c>
      <c r="N148" s="135"/>
      <c r="O148" s="164" t="s">
        <v>1825</v>
      </c>
      <c r="P148" s="139"/>
      <c r="Q148" s="168"/>
      <c r="R148" s="167"/>
      <c r="S148" s="169"/>
      <c r="T148" s="168"/>
      <c r="U148" s="170"/>
    </row>
    <row r="149" spans="1:21" s="132" customFormat="1" ht="71.25" x14ac:dyDescent="0.2">
      <c r="B149" s="133"/>
      <c r="C149" s="176">
        <v>45289</v>
      </c>
      <c r="D149" s="165" t="s">
        <v>1151</v>
      </c>
      <c r="E149" s="176">
        <f t="shared" si="3"/>
        <v>45289</v>
      </c>
      <c r="F149" s="165" t="s">
        <v>1839</v>
      </c>
      <c r="G149" s="166">
        <v>0.20902777777777778</v>
      </c>
      <c r="H149" s="132">
        <v>5</v>
      </c>
      <c r="I149" s="132">
        <v>1</v>
      </c>
      <c r="N149" s="135"/>
      <c r="O149" s="164" t="s">
        <v>1840</v>
      </c>
      <c r="P149" s="139"/>
      <c r="Q149" s="168"/>
      <c r="R149" s="167"/>
      <c r="S149" s="169"/>
      <c r="T149" s="168"/>
      <c r="U149" s="170"/>
    </row>
    <row r="150" spans="1:21" s="132" customFormat="1" x14ac:dyDescent="0.2">
      <c r="B150" s="133"/>
      <c r="C150" s="176">
        <v>45360</v>
      </c>
      <c r="D150" s="165" t="s">
        <v>1006</v>
      </c>
      <c r="E150" s="176">
        <v>45360</v>
      </c>
      <c r="F150" s="165" t="s">
        <v>1847</v>
      </c>
      <c r="G150" s="166">
        <v>0.81944444444444453</v>
      </c>
      <c r="H150" s="132">
        <v>0</v>
      </c>
      <c r="I150" s="132">
        <v>25</v>
      </c>
      <c r="N150" s="135"/>
      <c r="O150" s="164" t="s">
        <v>1848</v>
      </c>
      <c r="P150" s="139"/>
      <c r="Q150" s="168"/>
      <c r="R150" s="167"/>
      <c r="S150" s="169"/>
      <c r="T150" s="168"/>
      <c r="U150" s="170"/>
    </row>
    <row r="151" spans="1:21" s="132" customFormat="1" ht="30" x14ac:dyDescent="0.2">
      <c r="B151" s="133" t="s">
        <v>424</v>
      </c>
      <c r="C151" s="176"/>
      <c r="D151" s="190"/>
      <c r="E151" s="176"/>
      <c r="F151" s="171"/>
      <c r="G151" s="172"/>
      <c r="H151" s="132">
        <v>12</v>
      </c>
      <c r="I151" s="132">
        <v>0</v>
      </c>
      <c r="J151" s="165"/>
      <c r="K151" s="165"/>
      <c r="L151" s="165"/>
      <c r="M151" s="165"/>
      <c r="N151" s="171"/>
      <c r="O151" s="133"/>
      <c r="P151" s="139"/>
      <c r="Q151" s="168"/>
      <c r="R151" s="167"/>
      <c r="S151" s="169"/>
      <c r="T151" s="168"/>
      <c r="U151" s="170"/>
    </row>
    <row r="152" spans="1:21" s="132" customFormat="1" x14ac:dyDescent="0.2">
      <c r="A152" s="132">
        <v>50</v>
      </c>
      <c r="B152" s="133" t="s">
        <v>874</v>
      </c>
      <c r="C152" s="176"/>
      <c r="D152" s="198"/>
      <c r="E152" s="176"/>
      <c r="F152" s="199"/>
      <c r="G152" s="135">
        <f>SUM(G153:G157)</f>
        <v>1.1895833333333334</v>
      </c>
      <c r="H152" s="132">
        <f>SUM(H153:H157)+QUOTIENT(SUM(I153:I157),60)</f>
        <v>21</v>
      </c>
      <c r="I152" s="132">
        <f>MOD(SUM(I153:I157),60)</f>
        <v>18</v>
      </c>
      <c r="N152" s="135"/>
      <c r="O152" s="133"/>
      <c r="P152" s="139"/>
      <c r="Q152" s="168">
        <v>15.2</v>
      </c>
      <c r="R152" s="167">
        <v>8760</v>
      </c>
      <c r="S152" s="169">
        <f>(R152-H152-I152/60)/R152</f>
        <v>0.99756849315068497</v>
      </c>
      <c r="T152" s="168">
        <f>(H152+I152/60)*Q152</f>
        <v>323.76</v>
      </c>
      <c r="U152" s="170">
        <f>Q152*R152</f>
        <v>133152</v>
      </c>
    </row>
    <row r="153" spans="1:21" s="132" customFormat="1" ht="185.25" x14ac:dyDescent="0.2">
      <c r="B153" s="133"/>
      <c r="C153" s="176">
        <v>45148</v>
      </c>
      <c r="D153" s="174">
        <v>1.7361111111111112E-2</v>
      </c>
      <c r="E153" s="176">
        <f t="shared" ref="E153" si="4">C153</f>
        <v>45148</v>
      </c>
      <c r="F153" s="165" t="s">
        <v>733</v>
      </c>
      <c r="G153" s="166">
        <v>0.17708333333333334</v>
      </c>
      <c r="H153" s="132">
        <v>4</v>
      </c>
      <c r="I153" s="132">
        <v>15</v>
      </c>
      <c r="N153" s="135"/>
      <c r="O153" s="164" t="s">
        <v>1826</v>
      </c>
      <c r="P153" s="139"/>
      <c r="Q153" s="168"/>
      <c r="R153" s="167"/>
      <c r="S153" s="169"/>
      <c r="T153" s="168"/>
      <c r="U153" s="170"/>
    </row>
    <row r="154" spans="1:21" s="132" customFormat="1" x14ac:dyDescent="0.2">
      <c r="B154" s="133"/>
      <c r="C154" s="176">
        <v>45360</v>
      </c>
      <c r="D154" s="165" t="s">
        <v>1006</v>
      </c>
      <c r="E154" s="176">
        <v>45360</v>
      </c>
      <c r="F154" s="165" t="s">
        <v>1847</v>
      </c>
      <c r="G154" s="166">
        <v>0.81944444444444453</v>
      </c>
      <c r="H154" s="132">
        <v>0</v>
      </c>
      <c r="I154" s="132">
        <v>25</v>
      </c>
      <c r="N154" s="135"/>
      <c r="O154" s="164" t="s">
        <v>1848</v>
      </c>
      <c r="P154" s="139"/>
      <c r="Q154" s="168"/>
      <c r="R154" s="167"/>
      <c r="S154" s="169"/>
      <c r="T154" s="168"/>
      <c r="U154" s="170"/>
    </row>
    <row r="155" spans="1:21" s="132" customFormat="1" ht="85.5" x14ac:dyDescent="0.2">
      <c r="B155" s="133"/>
      <c r="C155" s="176">
        <v>45127</v>
      </c>
      <c r="D155" s="165" t="s">
        <v>2358</v>
      </c>
      <c r="E155" s="176">
        <f t="shared" ref="E155:E156" si="5">C155</f>
        <v>45127</v>
      </c>
      <c r="F155" s="165" t="s">
        <v>801</v>
      </c>
      <c r="G155" s="166">
        <v>0.18472222222222223</v>
      </c>
      <c r="H155" s="132">
        <v>4</v>
      </c>
      <c r="I155" s="132">
        <v>26</v>
      </c>
      <c r="N155" s="135"/>
      <c r="O155" s="164" t="s">
        <v>2359</v>
      </c>
      <c r="P155" s="139"/>
      <c r="Q155" s="168"/>
      <c r="R155" s="167"/>
      <c r="S155" s="169"/>
      <c r="T155" s="168"/>
      <c r="U155" s="170"/>
    </row>
    <row r="156" spans="1:21" s="132" customFormat="1" ht="185.25" x14ac:dyDescent="0.2">
      <c r="B156" s="133"/>
      <c r="C156" s="176">
        <v>45132</v>
      </c>
      <c r="D156" s="165" t="s">
        <v>820</v>
      </c>
      <c r="E156" s="176">
        <f t="shared" si="5"/>
        <v>45132</v>
      </c>
      <c r="F156" s="165" t="s">
        <v>1684</v>
      </c>
      <c r="G156" s="166">
        <v>8.3333333333333332E-3</v>
      </c>
      <c r="H156" s="132">
        <v>0</v>
      </c>
      <c r="I156" s="132">
        <v>12</v>
      </c>
      <c r="N156" s="135"/>
      <c r="O156" s="164" t="s">
        <v>2360</v>
      </c>
      <c r="P156" s="139"/>
      <c r="Q156" s="168"/>
      <c r="R156" s="167"/>
      <c r="S156" s="169"/>
      <c r="T156" s="168"/>
      <c r="U156" s="170"/>
    </row>
    <row r="157" spans="1:21" s="132" customFormat="1" ht="30" x14ac:dyDescent="0.2">
      <c r="B157" s="133" t="s">
        <v>424</v>
      </c>
      <c r="C157" s="176"/>
      <c r="D157" s="190"/>
      <c r="E157" s="176"/>
      <c r="F157" s="171"/>
      <c r="G157" s="172"/>
      <c r="H157" s="132">
        <v>12</v>
      </c>
      <c r="I157" s="132">
        <v>0</v>
      </c>
      <c r="J157" s="165"/>
      <c r="K157" s="165"/>
      <c r="L157" s="165"/>
      <c r="M157" s="165"/>
      <c r="N157" s="171"/>
      <c r="O157" s="133"/>
      <c r="P157" s="139"/>
      <c r="Q157" s="168"/>
      <c r="R157" s="167"/>
      <c r="S157" s="169"/>
      <c r="T157" s="168"/>
      <c r="U157" s="170"/>
    </row>
    <row r="158" spans="1:21" s="132" customFormat="1" ht="45" x14ac:dyDescent="0.2">
      <c r="A158" s="132">
        <v>51</v>
      </c>
      <c r="B158" s="133" t="s">
        <v>923</v>
      </c>
      <c r="C158" s="176"/>
      <c r="D158" s="181"/>
      <c r="E158" s="176"/>
      <c r="F158" s="181"/>
      <c r="G158" s="135">
        <f>SUM(G159:G159)</f>
        <v>1.1111111111111112E-2</v>
      </c>
      <c r="H158" s="132">
        <f>SUM(H159:H159)+QUOTIENT(SUM(I159:I159),60)</f>
        <v>0</v>
      </c>
      <c r="I158" s="132">
        <f>MOD(SUM(I159:I159),60)</f>
        <v>32</v>
      </c>
      <c r="N158" s="135"/>
      <c r="O158" s="133" t="s">
        <v>473</v>
      </c>
      <c r="P158" s="139"/>
      <c r="Q158" s="168">
        <v>26</v>
      </c>
      <c r="R158" s="167">
        <v>8760</v>
      </c>
      <c r="S158" s="169">
        <f>(R158-H158-I158/60)/R158</f>
        <v>0.99993911719939121</v>
      </c>
      <c r="T158" s="168">
        <f>(H158+I158/60)*Q158</f>
        <v>13.866666666666667</v>
      </c>
      <c r="U158" s="170">
        <f>Q158*R158</f>
        <v>227760</v>
      </c>
    </row>
    <row r="159" spans="1:21" s="132" customFormat="1" ht="156.75" x14ac:dyDescent="0.2">
      <c r="B159" s="133"/>
      <c r="C159" s="176">
        <v>45136</v>
      </c>
      <c r="D159" s="165" t="s">
        <v>1803</v>
      </c>
      <c r="E159" s="176">
        <f>C159</f>
        <v>45136</v>
      </c>
      <c r="F159" s="165" t="s">
        <v>1051</v>
      </c>
      <c r="G159" s="166">
        <v>1.1111111111111112E-2</v>
      </c>
      <c r="H159" s="132">
        <v>0</v>
      </c>
      <c r="I159" s="132">
        <v>32</v>
      </c>
      <c r="N159" s="135"/>
      <c r="O159" s="164" t="s">
        <v>1804</v>
      </c>
      <c r="P159" s="139"/>
      <c r="Q159" s="168"/>
      <c r="R159" s="167"/>
      <c r="S159" s="169"/>
      <c r="T159" s="168"/>
      <c r="U159" s="170"/>
    </row>
    <row r="160" spans="1:21" s="132" customFormat="1" ht="45" x14ac:dyDescent="0.2">
      <c r="A160" s="132">
        <v>52</v>
      </c>
      <c r="B160" s="133" t="s">
        <v>924</v>
      </c>
      <c r="C160" s="176"/>
      <c r="E160" s="176"/>
      <c r="G160" s="135">
        <f>SUM(G161:G162)</f>
        <v>0.58263888888888893</v>
      </c>
      <c r="H160" s="132">
        <f>SUM(H161:H163)+QUOTIENT(SUM(I161:I163),60)</f>
        <v>1</v>
      </c>
      <c r="I160" s="132">
        <f>MOD(SUM(I161:I163),60)</f>
        <v>51</v>
      </c>
      <c r="N160" s="135"/>
      <c r="O160" s="133" t="s">
        <v>473</v>
      </c>
      <c r="P160" s="139"/>
      <c r="Q160" s="168">
        <v>26</v>
      </c>
      <c r="R160" s="167">
        <v>8760</v>
      </c>
      <c r="S160" s="169">
        <f>(R160-H160-I160/60)/R160</f>
        <v>0.99978881278538811</v>
      </c>
      <c r="T160" s="168">
        <f>(H160+I160/60)*Q160</f>
        <v>48.1</v>
      </c>
      <c r="U160" s="170">
        <f>Q160*R160</f>
        <v>227760</v>
      </c>
    </row>
    <row r="161" spans="1:21" s="132" customFormat="1" ht="185.25" x14ac:dyDescent="0.2">
      <c r="B161" s="133"/>
      <c r="C161" s="176">
        <v>45136</v>
      </c>
      <c r="D161" s="165" t="s">
        <v>1803</v>
      </c>
      <c r="E161" s="176">
        <v>45137</v>
      </c>
      <c r="F161" s="174">
        <v>0.35902777777777778</v>
      </c>
      <c r="G161" s="166">
        <v>0.55763888888888891</v>
      </c>
      <c r="H161" s="132">
        <v>1</v>
      </c>
      <c r="I161" s="132">
        <v>24</v>
      </c>
      <c r="N161" s="135"/>
      <c r="O161" s="164" t="s">
        <v>1805</v>
      </c>
      <c r="P161" s="139"/>
      <c r="Q161" s="168"/>
      <c r="R161" s="167"/>
      <c r="S161" s="169"/>
      <c r="T161" s="168"/>
      <c r="U161" s="170"/>
    </row>
    <row r="162" spans="1:21" s="132" customFormat="1" ht="85.5" x14ac:dyDescent="0.2">
      <c r="B162" s="133"/>
      <c r="C162" s="176">
        <v>45205</v>
      </c>
      <c r="D162" s="165" t="s">
        <v>1055</v>
      </c>
      <c r="E162" s="176">
        <f t="shared" ref="E162" si="6">C162</f>
        <v>45205</v>
      </c>
      <c r="F162" s="165" t="s">
        <v>849</v>
      </c>
      <c r="G162" s="166">
        <v>2.4999999999999998E-2</v>
      </c>
      <c r="H162" s="132">
        <v>0</v>
      </c>
      <c r="I162" s="132">
        <v>27</v>
      </c>
      <c r="N162" s="135"/>
      <c r="O162" s="164" t="s">
        <v>1834</v>
      </c>
      <c r="P162" s="139"/>
      <c r="Q162" s="168"/>
      <c r="R162" s="167"/>
      <c r="S162" s="169"/>
      <c r="T162" s="168"/>
      <c r="U162" s="170"/>
    </row>
    <row r="163" spans="1:21" s="132" customFormat="1" x14ac:dyDescent="0.2">
      <c r="B163" s="133"/>
      <c r="C163" s="176"/>
      <c r="D163" s="165"/>
      <c r="E163" s="176"/>
      <c r="F163" s="165"/>
      <c r="G163" s="166"/>
      <c r="N163" s="135"/>
      <c r="O163" s="164"/>
      <c r="P163" s="139"/>
      <c r="Q163" s="168"/>
      <c r="R163" s="167"/>
      <c r="S163" s="169"/>
      <c r="T163" s="168"/>
      <c r="U163" s="170"/>
    </row>
    <row r="164" spans="1:21" s="132" customFormat="1" ht="45" x14ac:dyDescent="0.2">
      <c r="A164" s="132">
        <v>53</v>
      </c>
      <c r="B164" s="133" t="s">
        <v>925</v>
      </c>
      <c r="C164" s="176"/>
      <c r="E164" s="176"/>
      <c r="G164" s="135">
        <f>SUM(G165:G166)</f>
        <v>2.2916666666666669E-2</v>
      </c>
      <c r="H164" s="132">
        <f>SUM(H165:H166)+QUOTIENT(SUM(I165:I166),60)</f>
        <v>1</v>
      </c>
      <c r="I164" s="132">
        <f>MOD(SUM(I165:I166),60)</f>
        <v>6</v>
      </c>
      <c r="N164" s="135"/>
      <c r="O164" s="133" t="s">
        <v>473</v>
      </c>
      <c r="P164" s="139"/>
      <c r="Q164" s="168">
        <v>25.38</v>
      </c>
      <c r="R164" s="167">
        <v>8760</v>
      </c>
      <c r="S164" s="169">
        <f>(R164-H164-I164/60)/R164</f>
        <v>0.99987442922374425</v>
      </c>
      <c r="T164" s="168">
        <f>(H164+I164/60)*Q164</f>
        <v>27.918000000000003</v>
      </c>
      <c r="U164" s="170">
        <f>Q164*R164</f>
        <v>222328.8</v>
      </c>
    </row>
    <row r="165" spans="1:21" s="132" customFormat="1" ht="242.25" x14ac:dyDescent="0.2">
      <c r="B165" s="133"/>
      <c r="C165" s="176">
        <v>45136</v>
      </c>
      <c r="D165" s="165" t="s">
        <v>824</v>
      </c>
      <c r="E165" s="176">
        <f>C165</f>
        <v>45136</v>
      </c>
      <c r="F165" s="165" t="s">
        <v>1346</v>
      </c>
      <c r="G165" s="166">
        <v>2.2916666666666669E-2</v>
      </c>
      <c r="H165" s="132">
        <v>1</v>
      </c>
      <c r="I165" s="132">
        <v>6</v>
      </c>
      <c r="N165" s="135"/>
      <c r="O165" s="164" t="s">
        <v>1806</v>
      </c>
      <c r="P165" s="139"/>
      <c r="Q165" s="168"/>
      <c r="R165" s="167"/>
      <c r="S165" s="169"/>
      <c r="T165" s="168"/>
      <c r="U165" s="170"/>
    </row>
    <row r="166" spans="1:21" s="132" customFormat="1" x14ac:dyDescent="0.2">
      <c r="B166" s="133"/>
      <c r="C166" s="176"/>
      <c r="D166" s="174"/>
      <c r="E166" s="176"/>
      <c r="F166" s="174"/>
      <c r="G166" s="166"/>
      <c r="N166" s="135"/>
      <c r="O166" s="133"/>
      <c r="P166" s="139"/>
      <c r="Q166" s="168"/>
      <c r="R166" s="167"/>
      <c r="S166" s="169"/>
      <c r="T166" s="168"/>
      <c r="U166" s="170"/>
    </row>
    <row r="167" spans="1:21" s="132" customFormat="1" ht="45" x14ac:dyDescent="0.2">
      <c r="A167" s="132">
        <v>54</v>
      </c>
      <c r="B167" s="133" t="s">
        <v>926</v>
      </c>
      <c r="C167" s="176"/>
      <c r="E167" s="176"/>
      <c r="G167" s="135">
        <f>SUM(G168:G170)</f>
        <v>2.6388888888888889E-2</v>
      </c>
      <c r="H167" s="132">
        <f>SUM(H168:H170)+QUOTIENT(SUM(I168:I170),60)</f>
        <v>0</v>
      </c>
      <c r="I167" s="132">
        <f>MOD(SUM(I168:I170),60)</f>
        <v>27</v>
      </c>
      <c r="N167" s="135"/>
      <c r="O167" s="133" t="s">
        <v>473</v>
      </c>
      <c r="P167" s="139"/>
      <c r="Q167" s="168">
        <v>25.38</v>
      </c>
      <c r="R167" s="167">
        <v>8760</v>
      </c>
      <c r="S167" s="169">
        <f>(R167-H167-I167/60)/R167</f>
        <v>0.99994863013698621</v>
      </c>
      <c r="T167" s="168">
        <f>(H167+I167/60)*Q167</f>
        <v>11.420999999999999</v>
      </c>
      <c r="U167" s="170">
        <f>Q167*R167</f>
        <v>222328.8</v>
      </c>
    </row>
    <row r="168" spans="1:21" s="132" customFormat="1" ht="85.5" x14ac:dyDescent="0.2">
      <c r="B168" s="133"/>
      <c r="C168" s="176">
        <v>45205</v>
      </c>
      <c r="D168" s="165" t="s">
        <v>1055</v>
      </c>
      <c r="E168" s="176">
        <f t="shared" ref="E168" si="7">C168</f>
        <v>45205</v>
      </c>
      <c r="F168" s="165" t="s">
        <v>1544</v>
      </c>
      <c r="G168" s="166">
        <v>2.6388888888888889E-2</v>
      </c>
      <c r="H168" s="132">
        <v>0</v>
      </c>
      <c r="I168" s="132">
        <v>27</v>
      </c>
      <c r="N168" s="135"/>
      <c r="O168" s="164" t="s">
        <v>1834</v>
      </c>
      <c r="P168" s="139"/>
      <c r="Q168" s="168"/>
      <c r="R168" s="167"/>
      <c r="S168" s="169"/>
      <c r="T168" s="168"/>
      <c r="U168" s="170"/>
    </row>
    <row r="169" spans="1:21" s="132" customFormat="1" x14ac:dyDescent="0.2">
      <c r="B169" s="133"/>
      <c r="C169" s="176"/>
      <c r="D169" s="165"/>
      <c r="E169" s="176"/>
      <c r="F169" s="165"/>
      <c r="G169" s="166"/>
      <c r="N169" s="135"/>
      <c r="O169" s="164"/>
      <c r="P169" s="139"/>
      <c r="Q169" s="168"/>
      <c r="R169" s="167"/>
      <c r="S169" s="169"/>
      <c r="T169" s="168"/>
      <c r="U169" s="170"/>
    </row>
    <row r="170" spans="1:21" s="132" customFormat="1" x14ac:dyDescent="0.2">
      <c r="B170" s="133"/>
      <c r="C170" s="176"/>
      <c r="D170" s="165"/>
      <c r="E170" s="176"/>
      <c r="F170" s="165"/>
      <c r="G170" s="166"/>
      <c r="N170" s="135"/>
      <c r="O170" s="164"/>
      <c r="P170" s="139"/>
      <c r="Q170" s="168"/>
      <c r="R170" s="167"/>
      <c r="S170" s="169"/>
      <c r="T170" s="168"/>
      <c r="U170" s="170"/>
    </row>
    <row r="171" spans="1:21" s="132" customFormat="1" x14ac:dyDescent="0.2">
      <c r="A171" s="132">
        <v>55</v>
      </c>
      <c r="B171" s="133" t="s">
        <v>927</v>
      </c>
      <c r="C171" s="176"/>
      <c r="D171" s="181"/>
      <c r="E171" s="176"/>
      <c r="F171" s="181"/>
      <c r="G171" s="135">
        <f>SUM(G172:G174)</f>
        <v>0.41527777777777775</v>
      </c>
      <c r="H171" s="132">
        <f>SUM(H172:H174)+QUOTIENT(SUM(I172:I174),60)</f>
        <v>2</v>
      </c>
      <c r="I171" s="132">
        <f>MOD(SUM(I172:I174),60)</f>
        <v>54</v>
      </c>
      <c r="N171" s="135"/>
      <c r="O171" s="133"/>
      <c r="P171" s="139"/>
      <c r="Q171" s="168">
        <v>60</v>
      </c>
      <c r="R171" s="167">
        <v>8760</v>
      </c>
      <c r="S171" s="169">
        <f>(R171-H171-I171/60)/R171</f>
        <v>0.99966894977168952</v>
      </c>
      <c r="T171" s="168">
        <f>(H171+I171/60)*Q171</f>
        <v>174</v>
      </c>
      <c r="U171" s="170">
        <f>Q171*R171</f>
        <v>525600</v>
      </c>
    </row>
    <row r="172" spans="1:21" s="132" customFormat="1" ht="128.25" x14ac:dyDescent="0.2">
      <c r="B172" s="133"/>
      <c r="C172" s="176">
        <v>45154</v>
      </c>
      <c r="D172" s="165" t="s">
        <v>1830</v>
      </c>
      <c r="E172" s="176">
        <f t="shared" ref="E172" si="8">C172</f>
        <v>45154</v>
      </c>
      <c r="F172" s="165" t="s">
        <v>846</v>
      </c>
      <c r="G172" s="166">
        <v>6.8749999999999992E-2</v>
      </c>
      <c r="H172" s="132">
        <v>1</v>
      </c>
      <c r="I172" s="132">
        <v>39</v>
      </c>
      <c r="N172" s="135"/>
      <c r="O172" s="164" t="s">
        <v>1831</v>
      </c>
      <c r="P172" s="139"/>
      <c r="Q172" s="168"/>
      <c r="R172" s="167"/>
      <c r="S172" s="169"/>
      <c r="T172" s="168"/>
      <c r="U172" s="170"/>
    </row>
    <row r="173" spans="1:21" s="132" customFormat="1" ht="57" x14ac:dyDescent="0.2">
      <c r="B173" s="133"/>
      <c r="C173" s="176">
        <v>45360</v>
      </c>
      <c r="D173" s="165" t="s">
        <v>768</v>
      </c>
      <c r="E173" s="176">
        <v>45360</v>
      </c>
      <c r="F173" s="165" t="s">
        <v>1852</v>
      </c>
      <c r="G173" s="166">
        <v>0.34652777777777777</v>
      </c>
      <c r="H173" s="132">
        <v>1</v>
      </c>
      <c r="I173" s="132">
        <v>15</v>
      </c>
      <c r="N173" s="135"/>
      <c r="O173" s="164" t="s">
        <v>1853</v>
      </c>
      <c r="P173" s="139"/>
      <c r="Q173" s="168"/>
      <c r="R173" s="167"/>
      <c r="S173" s="169"/>
      <c r="T173" s="168"/>
      <c r="U173" s="170"/>
    </row>
    <row r="174" spans="1:21" s="132" customFormat="1" x14ac:dyDescent="0.2">
      <c r="B174" s="133"/>
      <c r="C174" s="176"/>
      <c r="D174" s="165"/>
      <c r="E174" s="176"/>
      <c r="F174" s="165"/>
      <c r="G174" s="166"/>
      <c r="N174" s="135"/>
      <c r="O174" s="164"/>
      <c r="P174" s="139"/>
      <c r="Q174" s="168"/>
      <c r="R174" s="167"/>
      <c r="S174" s="169"/>
      <c r="T174" s="168"/>
      <c r="U174" s="170"/>
    </row>
    <row r="175" spans="1:21" s="132" customFormat="1" x14ac:dyDescent="0.2">
      <c r="A175" s="132">
        <v>56</v>
      </c>
      <c r="B175" s="133" t="s">
        <v>928</v>
      </c>
      <c r="C175" s="176"/>
      <c r="D175" s="181"/>
      <c r="E175" s="176"/>
      <c r="F175" s="181"/>
      <c r="G175" s="135">
        <f>SUM(G176:G180)</f>
        <v>0.28472222222222227</v>
      </c>
      <c r="H175" s="132">
        <f>SUM(H176:H180)+QUOTIENT(SUM(I176:I180),60)</f>
        <v>15</v>
      </c>
      <c r="I175" s="132">
        <f>MOD(SUM(I176:I180),60)</f>
        <v>24</v>
      </c>
      <c r="N175" s="135"/>
      <c r="O175" s="133"/>
      <c r="P175" s="139"/>
      <c r="Q175" s="168">
        <v>60</v>
      </c>
      <c r="R175" s="167">
        <v>8760</v>
      </c>
      <c r="S175" s="169">
        <f>(R175-H175-I175/60)/R175</f>
        <v>0.99824200913242012</v>
      </c>
      <c r="T175" s="168">
        <f>(H175+I175/60)*Q175</f>
        <v>924</v>
      </c>
      <c r="U175" s="170">
        <f>Q175*R175</f>
        <v>525600</v>
      </c>
    </row>
    <row r="176" spans="1:21" s="132" customFormat="1" ht="85.5" x14ac:dyDescent="0.2">
      <c r="B176" s="133"/>
      <c r="C176" s="176">
        <v>45205</v>
      </c>
      <c r="D176" s="165" t="s">
        <v>1055</v>
      </c>
      <c r="E176" s="176">
        <f t="shared" ref="E176" si="9">C176</f>
        <v>45205</v>
      </c>
      <c r="F176" s="165" t="s">
        <v>1443</v>
      </c>
      <c r="G176" s="166">
        <v>0.16180555555555556</v>
      </c>
      <c r="H176" s="132">
        <v>0</v>
      </c>
      <c r="I176" s="132">
        <v>27</v>
      </c>
      <c r="N176" s="135"/>
      <c r="O176" s="164" t="s">
        <v>1834</v>
      </c>
      <c r="P176" s="139"/>
      <c r="Q176" s="168"/>
      <c r="R176" s="167"/>
      <c r="S176" s="169"/>
      <c r="T176" s="168"/>
      <c r="U176" s="170"/>
    </row>
    <row r="177" spans="1:21" s="132" customFormat="1" ht="28.5" x14ac:dyDescent="0.2">
      <c r="B177" s="133"/>
      <c r="C177" s="176">
        <v>45360</v>
      </c>
      <c r="D177" s="165" t="s">
        <v>768</v>
      </c>
      <c r="E177" s="176">
        <v>45360</v>
      </c>
      <c r="F177" s="165" t="s">
        <v>1351</v>
      </c>
      <c r="G177" s="166">
        <v>6.6666666666666666E-2</v>
      </c>
      <c r="H177" s="132">
        <v>1</v>
      </c>
      <c r="I177" s="132">
        <v>36</v>
      </c>
      <c r="N177" s="135"/>
      <c r="O177" s="164" t="s">
        <v>1849</v>
      </c>
      <c r="P177" s="139"/>
      <c r="Q177" s="168"/>
      <c r="R177" s="167"/>
      <c r="S177" s="169"/>
      <c r="T177" s="168"/>
      <c r="U177" s="170"/>
    </row>
    <row r="178" spans="1:21" s="132" customFormat="1" ht="28.5" x14ac:dyDescent="0.2">
      <c r="B178" s="133"/>
      <c r="C178" s="176">
        <v>45369</v>
      </c>
      <c r="D178" s="165" t="s">
        <v>843</v>
      </c>
      <c r="E178" s="176">
        <v>45369</v>
      </c>
      <c r="F178" s="165" t="s">
        <v>1788</v>
      </c>
      <c r="G178" s="166">
        <v>5.6250000000000001E-2</v>
      </c>
      <c r="H178" s="132">
        <v>1</v>
      </c>
      <c r="I178" s="132">
        <v>21</v>
      </c>
      <c r="N178" s="135"/>
      <c r="O178" s="164" t="s">
        <v>1850</v>
      </c>
      <c r="P178" s="139"/>
      <c r="Q178" s="168"/>
      <c r="R178" s="167"/>
      <c r="S178" s="169"/>
      <c r="T178" s="168"/>
      <c r="U178" s="170"/>
    </row>
    <row r="179" spans="1:21" s="132" customFormat="1" ht="30" x14ac:dyDescent="0.2">
      <c r="B179" s="133" t="s">
        <v>424</v>
      </c>
      <c r="C179" s="176"/>
      <c r="D179" s="190"/>
      <c r="E179" s="176"/>
      <c r="F179" s="171"/>
      <c r="G179" s="172"/>
      <c r="H179" s="132">
        <v>12</v>
      </c>
      <c r="I179" s="132">
        <v>0</v>
      </c>
      <c r="J179" s="165"/>
      <c r="K179" s="165"/>
      <c r="L179" s="165"/>
      <c r="M179" s="165"/>
      <c r="N179" s="171"/>
      <c r="O179" s="133"/>
      <c r="P179" s="139"/>
      <c r="Q179" s="168"/>
      <c r="R179" s="167"/>
      <c r="S179" s="169"/>
      <c r="T179" s="168"/>
      <c r="U179" s="170"/>
    </row>
    <row r="180" spans="1:21" s="132" customFormat="1" x14ac:dyDescent="0.2">
      <c r="B180" s="133"/>
      <c r="C180" s="176"/>
      <c r="D180" s="165"/>
      <c r="E180" s="176"/>
      <c r="F180" s="165"/>
      <c r="G180" s="166"/>
      <c r="N180" s="135"/>
      <c r="O180" s="164"/>
      <c r="P180" s="139"/>
      <c r="Q180" s="168"/>
      <c r="R180" s="167"/>
      <c r="S180" s="169"/>
      <c r="T180" s="168"/>
      <c r="U180" s="170"/>
    </row>
    <row r="181" spans="1:21" s="132" customFormat="1" x14ac:dyDescent="0.2">
      <c r="A181" s="132">
        <v>57</v>
      </c>
      <c r="B181" s="133" t="s">
        <v>929</v>
      </c>
      <c r="C181" s="176"/>
      <c r="D181" s="181"/>
      <c r="E181" s="176"/>
      <c r="F181" s="181"/>
      <c r="G181" s="135">
        <f>SUM(G182:G183)</f>
        <v>0</v>
      </c>
      <c r="H181" s="132">
        <f>SUM(H182:H183)+QUOTIENT(SUM(I182:I183),60)</f>
        <v>0</v>
      </c>
      <c r="I181" s="132">
        <f>MOD(SUM(I182:I183),60)</f>
        <v>0</v>
      </c>
      <c r="N181" s="135"/>
      <c r="O181" s="133"/>
      <c r="P181" s="139"/>
      <c r="Q181" s="168">
        <v>20</v>
      </c>
      <c r="R181" s="167">
        <v>8760</v>
      </c>
      <c r="S181" s="169">
        <f>(R181-H181-I181/60)/R181</f>
        <v>1</v>
      </c>
      <c r="T181" s="168">
        <f>(H181+I181/60)*Q181</f>
        <v>0</v>
      </c>
      <c r="U181" s="170">
        <f>Q181*R181</f>
        <v>175200</v>
      </c>
    </row>
    <row r="182" spans="1:21" s="132" customFormat="1" x14ac:dyDescent="0.2">
      <c r="B182" s="133"/>
      <c r="C182" s="176"/>
      <c r="D182" s="165"/>
      <c r="E182" s="176"/>
      <c r="F182" s="174"/>
      <c r="G182" s="166"/>
      <c r="N182" s="135"/>
      <c r="O182" s="133"/>
      <c r="P182" s="139"/>
      <c r="Q182" s="168"/>
      <c r="R182" s="167"/>
      <c r="S182" s="169"/>
      <c r="T182" s="168"/>
      <c r="U182" s="170"/>
    </row>
    <row r="183" spans="1:21" s="132" customFormat="1" x14ac:dyDescent="0.2">
      <c r="B183" s="133"/>
      <c r="C183" s="176"/>
      <c r="D183" s="171"/>
      <c r="E183" s="176"/>
      <c r="F183" s="200"/>
      <c r="G183" s="172"/>
      <c r="N183" s="135"/>
      <c r="O183" s="133"/>
      <c r="P183" s="139"/>
      <c r="Q183" s="168"/>
      <c r="R183" s="167"/>
      <c r="S183" s="169"/>
      <c r="T183" s="168"/>
      <c r="U183" s="170"/>
    </row>
    <row r="184" spans="1:21" s="132" customFormat="1" x14ac:dyDescent="0.2">
      <c r="A184" s="132">
        <v>58</v>
      </c>
      <c r="B184" s="133" t="s">
        <v>930</v>
      </c>
      <c r="C184" s="176"/>
      <c r="D184" s="181"/>
      <c r="E184" s="176"/>
      <c r="F184" s="181"/>
      <c r="G184" s="135">
        <f>SUM(G185:G187)</f>
        <v>0.11388888888888889</v>
      </c>
      <c r="H184" s="132">
        <f>SUM(H185:H187)+QUOTIENT(SUM(I185:I187),60)</f>
        <v>1</v>
      </c>
      <c r="I184" s="132">
        <f>MOD(SUM(I185:I187),60)</f>
        <v>17</v>
      </c>
      <c r="N184" s="135"/>
      <c r="O184" s="133"/>
      <c r="P184" s="139"/>
      <c r="Q184" s="168">
        <v>20</v>
      </c>
      <c r="R184" s="167">
        <v>8760</v>
      </c>
      <c r="S184" s="169">
        <f>(R184-H184-I184/60)/R184</f>
        <v>0.99985350076103507</v>
      </c>
      <c r="T184" s="168">
        <f>(H184+I184/60)*Q184</f>
        <v>25.666666666666664</v>
      </c>
      <c r="U184" s="170">
        <f>Q184*R184</f>
        <v>175200</v>
      </c>
    </row>
    <row r="185" spans="1:21" s="132" customFormat="1" ht="85.5" x14ac:dyDescent="0.2">
      <c r="B185" s="133"/>
      <c r="C185" s="176">
        <v>45205</v>
      </c>
      <c r="D185" s="165" t="s">
        <v>1055</v>
      </c>
      <c r="E185" s="176">
        <f t="shared" ref="E185" si="10">C185</f>
        <v>45205</v>
      </c>
      <c r="F185" s="165" t="s">
        <v>1837</v>
      </c>
      <c r="G185" s="166">
        <v>7.9166666666666663E-2</v>
      </c>
      <c r="H185" s="132">
        <v>0</v>
      </c>
      <c r="I185" s="132">
        <v>27</v>
      </c>
      <c r="N185" s="135"/>
      <c r="O185" s="164" t="s">
        <v>1834</v>
      </c>
      <c r="P185" s="139"/>
      <c r="Q185" s="168"/>
      <c r="R185" s="167"/>
      <c r="S185" s="169"/>
      <c r="T185" s="168"/>
      <c r="U185" s="170"/>
    </row>
    <row r="186" spans="1:21" s="132" customFormat="1" ht="171" x14ac:dyDescent="0.2">
      <c r="B186" s="133"/>
      <c r="C186" s="176">
        <v>45360</v>
      </c>
      <c r="D186" s="165" t="s">
        <v>1412</v>
      </c>
      <c r="E186" s="176">
        <v>45361</v>
      </c>
      <c r="F186" s="174">
        <v>0.60763888888888895</v>
      </c>
      <c r="G186" s="166">
        <v>3.4722222222222224E-2</v>
      </c>
      <c r="H186" s="132">
        <v>0</v>
      </c>
      <c r="I186" s="132">
        <v>50</v>
      </c>
      <c r="N186" s="135"/>
      <c r="O186" s="164" t="s">
        <v>1851</v>
      </c>
      <c r="P186" s="139"/>
      <c r="Q186" s="168"/>
      <c r="R186" s="167"/>
      <c r="S186" s="169"/>
      <c r="T186" s="168"/>
      <c r="U186" s="170"/>
    </row>
    <row r="187" spans="1:21" s="132" customFormat="1" x14ac:dyDescent="0.2">
      <c r="B187" s="133"/>
      <c r="C187" s="176"/>
      <c r="D187" s="171"/>
      <c r="E187" s="176"/>
      <c r="F187" s="200"/>
      <c r="G187" s="172"/>
      <c r="N187" s="135"/>
      <c r="O187" s="133"/>
      <c r="P187" s="139"/>
      <c r="Q187" s="168"/>
      <c r="R187" s="167"/>
      <c r="S187" s="169"/>
      <c r="T187" s="168"/>
      <c r="U187" s="170"/>
    </row>
    <row r="188" spans="1:21" s="132" customFormat="1" ht="30" x14ac:dyDescent="0.2">
      <c r="A188" s="132">
        <v>59</v>
      </c>
      <c r="B188" s="133" t="s">
        <v>1038</v>
      </c>
      <c r="C188" s="176"/>
      <c r="D188" s="181"/>
      <c r="E188" s="176"/>
      <c r="F188" s="181"/>
      <c r="G188" s="135">
        <f>SUM(G189:G189)</f>
        <v>5.2083333333333336E-2</v>
      </c>
      <c r="H188" s="132">
        <f>SUM(H189:H189)+QUOTIENT(SUM(I189:I189),60)</f>
        <v>0</v>
      </c>
      <c r="I188" s="132">
        <f>MOD(SUM(I189:I189),60)</f>
        <v>9</v>
      </c>
      <c r="N188" s="135"/>
      <c r="O188" s="133"/>
      <c r="P188" s="139"/>
      <c r="Q188" s="168">
        <v>13.423999999999999</v>
      </c>
      <c r="R188" s="167">
        <v>8760</v>
      </c>
      <c r="S188" s="169">
        <f>(R188-H188-I188/60)/R188</f>
        <v>0.99998287671232877</v>
      </c>
      <c r="T188" s="168">
        <f>(H188+I188/60)*Q188</f>
        <v>2.0135999999999998</v>
      </c>
      <c r="U188" s="170">
        <f>Q188*R188</f>
        <v>117594.23999999999</v>
      </c>
    </row>
    <row r="189" spans="1:21" s="132" customFormat="1" ht="28.5" x14ac:dyDescent="0.2">
      <c r="B189" s="133"/>
      <c r="C189" s="176">
        <v>45360</v>
      </c>
      <c r="D189" s="165" t="s">
        <v>769</v>
      </c>
      <c r="E189" s="176">
        <v>45360</v>
      </c>
      <c r="F189" s="165" t="s">
        <v>1190</v>
      </c>
      <c r="G189" s="166">
        <v>5.2083333333333336E-2</v>
      </c>
      <c r="H189" s="132">
        <v>0</v>
      </c>
      <c r="I189" s="132">
        <v>9</v>
      </c>
      <c r="N189" s="135"/>
      <c r="O189" s="164" t="s">
        <v>1845</v>
      </c>
      <c r="P189" s="139"/>
      <c r="Q189" s="168"/>
      <c r="R189" s="167"/>
      <c r="S189" s="169"/>
      <c r="T189" s="168"/>
      <c r="U189" s="170"/>
    </row>
    <row r="190" spans="1:21" s="132" customFormat="1" ht="30" x14ac:dyDescent="0.2">
      <c r="A190" s="132">
        <v>60</v>
      </c>
      <c r="B190" s="133" t="s">
        <v>1039</v>
      </c>
      <c r="C190" s="176"/>
      <c r="D190" s="181"/>
      <c r="E190" s="176"/>
      <c r="F190" s="181"/>
      <c r="G190" s="135">
        <f>SUM(G191:G191)</f>
        <v>5.2083333333333336E-2</v>
      </c>
      <c r="H190" s="132">
        <f>SUM(H191:H191)+QUOTIENT(SUM(I191:I191),60)</f>
        <v>0</v>
      </c>
      <c r="I190" s="132">
        <f>MOD(SUM(I191:I191),60)</f>
        <v>9</v>
      </c>
      <c r="N190" s="135"/>
      <c r="O190" s="133"/>
      <c r="P190" s="139"/>
      <c r="Q190" s="168">
        <v>13.423999999999999</v>
      </c>
      <c r="R190" s="167">
        <v>8760</v>
      </c>
      <c r="S190" s="169">
        <f>(R190-H190-I190/60)/R190</f>
        <v>0.99998287671232877</v>
      </c>
      <c r="T190" s="168">
        <f>(H190+I190/60)*Q190</f>
        <v>2.0135999999999998</v>
      </c>
      <c r="U190" s="170">
        <f>Q190*R190</f>
        <v>117594.23999999999</v>
      </c>
    </row>
    <row r="191" spans="1:21" s="132" customFormat="1" ht="28.5" x14ac:dyDescent="0.2">
      <c r="B191" s="133"/>
      <c r="C191" s="176">
        <v>45360</v>
      </c>
      <c r="D191" s="165" t="s">
        <v>769</v>
      </c>
      <c r="E191" s="176">
        <v>45360</v>
      </c>
      <c r="F191" s="165" t="s">
        <v>1190</v>
      </c>
      <c r="G191" s="166">
        <v>5.2083333333333336E-2</v>
      </c>
      <c r="H191" s="132">
        <v>0</v>
      </c>
      <c r="I191" s="132">
        <v>9</v>
      </c>
      <c r="N191" s="135"/>
      <c r="O191" s="164" t="s">
        <v>1845</v>
      </c>
      <c r="P191" s="139"/>
      <c r="Q191" s="168"/>
      <c r="R191" s="167"/>
      <c r="S191" s="169"/>
      <c r="T191" s="168"/>
      <c r="U191" s="170"/>
    </row>
    <row r="192" spans="1:21" s="132" customFormat="1" x14ac:dyDescent="0.2">
      <c r="A192" s="132">
        <v>61</v>
      </c>
      <c r="B192" s="133" t="s">
        <v>0</v>
      </c>
      <c r="C192" s="176"/>
      <c r="D192" s="181"/>
      <c r="E192" s="176"/>
      <c r="F192" s="181"/>
      <c r="G192" s="135">
        <f>SUM(G193:G194)</f>
        <v>0</v>
      </c>
      <c r="H192" s="132">
        <f>SUM(H193:H194)+QUOTIENT(SUM(I193:I194),60)</f>
        <v>0</v>
      </c>
      <c r="I192" s="132">
        <f>MOD(SUM(I193:I194),60)</f>
        <v>0</v>
      </c>
      <c r="N192" s="135"/>
      <c r="O192" s="133"/>
      <c r="P192" s="139"/>
      <c r="Q192" s="168">
        <v>14.92</v>
      </c>
      <c r="R192" s="167">
        <v>8760</v>
      </c>
      <c r="S192" s="169">
        <f>(R192-H192-I192/60)/R192</f>
        <v>1</v>
      </c>
      <c r="T192" s="168">
        <f>(H192+I192/60)*Q192</f>
        <v>0</v>
      </c>
      <c r="U192" s="170">
        <f>Q192*R192</f>
        <v>130699.2</v>
      </c>
    </row>
    <row r="193" spans="1:21" s="132" customFormat="1" x14ac:dyDescent="0.2">
      <c r="B193" s="133"/>
      <c r="C193" s="176"/>
      <c r="D193" s="165"/>
      <c r="E193" s="176"/>
      <c r="F193" s="165"/>
      <c r="G193" s="166"/>
      <c r="N193" s="135"/>
      <c r="O193" s="133"/>
      <c r="P193" s="139"/>
      <c r="Q193" s="168"/>
      <c r="R193" s="167"/>
      <c r="S193" s="169"/>
      <c r="T193" s="168"/>
      <c r="U193" s="170"/>
    </row>
    <row r="194" spans="1:21" s="132" customFormat="1" x14ac:dyDescent="0.2">
      <c r="B194" s="133"/>
      <c r="C194" s="176"/>
      <c r="D194" s="165"/>
      <c r="E194" s="176"/>
      <c r="F194" s="165"/>
      <c r="G194" s="166"/>
      <c r="N194" s="135"/>
      <c r="O194" s="133"/>
      <c r="P194" s="139"/>
      <c r="Q194" s="168"/>
      <c r="R194" s="167"/>
      <c r="S194" s="169"/>
      <c r="T194" s="168"/>
      <c r="U194" s="170"/>
    </row>
    <row r="195" spans="1:21" s="132" customFormat="1" x14ac:dyDescent="0.2">
      <c r="A195" s="132">
        <v>62</v>
      </c>
      <c r="B195" s="133" t="s">
        <v>1</v>
      </c>
      <c r="C195" s="176"/>
      <c r="E195" s="176"/>
      <c r="G195" s="135">
        <f>SUM(G196:G197)</f>
        <v>5.347222222222222E-2</v>
      </c>
      <c r="H195" s="132">
        <f>SUM(H196:H197)+QUOTIENT(SUM(I196:I197),60)</f>
        <v>0</v>
      </c>
      <c r="I195" s="132">
        <f>MOD(SUM(I196:I197),60)</f>
        <v>27</v>
      </c>
      <c r="N195" s="135"/>
      <c r="O195" s="133"/>
      <c r="P195" s="139"/>
      <c r="Q195" s="168">
        <v>14.92</v>
      </c>
      <c r="R195" s="167">
        <v>8760</v>
      </c>
      <c r="S195" s="169">
        <f>(R195-H195-I195/60)/R195</f>
        <v>0.99994863013698621</v>
      </c>
      <c r="T195" s="168">
        <f>(H195+I195/60)*Q195</f>
        <v>6.7140000000000004</v>
      </c>
      <c r="U195" s="170">
        <f>Q195*R195</f>
        <v>130699.2</v>
      </c>
    </row>
    <row r="196" spans="1:21" s="132" customFormat="1" ht="85.5" x14ac:dyDescent="0.2">
      <c r="B196" s="133"/>
      <c r="C196" s="176">
        <v>45205</v>
      </c>
      <c r="D196" s="165" t="s">
        <v>1055</v>
      </c>
      <c r="E196" s="176">
        <f t="shared" ref="E196" si="11">C196</f>
        <v>45205</v>
      </c>
      <c r="F196" s="165" t="s">
        <v>1243</v>
      </c>
      <c r="G196" s="166">
        <v>5.347222222222222E-2</v>
      </c>
      <c r="H196" s="132">
        <v>0</v>
      </c>
      <c r="I196" s="132">
        <v>27</v>
      </c>
      <c r="N196" s="135"/>
      <c r="O196" s="164" t="s">
        <v>1834</v>
      </c>
      <c r="P196" s="139"/>
      <c r="Q196" s="168"/>
      <c r="R196" s="167"/>
      <c r="S196" s="169"/>
      <c r="T196" s="168"/>
      <c r="U196" s="170"/>
    </row>
    <row r="197" spans="1:21" s="132" customFormat="1" x14ac:dyDescent="0.2">
      <c r="B197" s="133"/>
      <c r="C197" s="176"/>
      <c r="D197" s="165"/>
      <c r="E197" s="176"/>
      <c r="F197" s="165"/>
      <c r="G197" s="166"/>
      <c r="N197" s="135"/>
      <c r="O197" s="133"/>
      <c r="P197" s="139"/>
      <c r="Q197" s="168"/>
      <c r="R197" s="167"/>
      <c r="S197" s="169"/>
      <c r="T197" s="168"/>
      <c r="U197" s="170"/>
    </row>
    <row r="198" spans="1:21" s="132" customFormat="1" x14ac:dyDescent="0.2">
      <c r="A198" s="132">
        <v>63</v>
      </c>
      <c r="B198" s="133" t="s">
        <v>354</v>
      </c>
      <c r="C198" s="176"/>
      <c r="D198" s="181"/>
      <c r="E198" s="176"/>
      <c r="F198" s="181"/>
      <c r="G198" s="135">
        <f>SUM(G199:G200)</f>
        <v>0</v>
      </c>
      <c r="H198" s="132">
        <f>SUM(H199:H200)+QUOTIENT(SUM(I199:I200),60)</f>
        <v>0</v>
      </c>
      <c r="I198" s="132">
        <f>MOD(SUM(I199:I200),60)</f>
        <v>0</v>
      </c>
      <c r="N198" s="135"/>
      <c r="O198" s="133"/>
      <c r="P198" s="139"/>
      <c r="Q198" s="168">
        <v>19</v>
      </c>
      <c r="R198" s="167">
        <v>8760</v>
      </c>
      <c r="S198" s="169">
        <f>(R198-H198-I198/60)/R198</f>
        <v>1</v>
      </c>
      <c r="T198" s="168">
        <f>(H198+I198/60)*Q198</f>
        <v>0</v>
      </c>
      <c r="U198" s="170">
        <f>Q198*R198</f>
        <v>166440</v>
      </c>
    </row>
    <row r="199" spans="1:21" x14ac:dyDescent="0.2">
      <c r="C199" s="176"/>
      <c r="E199" s="176"/>
      <c r="F199" s="165"/>
    </row>
    <row r="200" spans="1:21" x14ac:dyDescent="0.2">
      <c r="C200" s="176"/>
      <c r="D200" s="165"/>
      <c r="E200" s="176"/>
      <c r="F200" s="165"/>
    </row>
    <row r="201" spans="1:21" x14ac:dyDescent="0.2">
      <c r="A201" s="132">
        <v>64</v>
      </c>
      <c r="B201" s="133" t="s">
        <v>931</v>
      </c>
      <c r="C201" s="176"/>
      <c r="E201" s="176"/>
      <c r="G201" s="135">
        <f>SUM(G202:G202)</f>
        <v>0</v>
      </c>
      <c r="H201" s="132">
        <f>SUM(H202:H202)+QUOTIENT(SUM(I202:I202),60)</f>
        <v>0</v>
      </c>
      <c r="I201" s="132">
        <f>MOD(SUM(I202:I202),60)</f>
        <v>0</v>
      </c>
      <c r="Q201" s="168">
        <v>19.899999999999999</v>
      </c>
      <c r="R201" s="167">
        <v>8760</v>
      </c>
      <c r="S201" s="169">
        <f>(R201-H201-I201/60)/R201</f>
        <v>1</v>
      </c>
      <c r="T201" s="168">
        <f>(H201+I201/60)*Q201</f>
        <v>0</v>
      </c>
      <c r="U201" s="170">
        <f>Q201*R201</f>
        <v>174324</v>
      </c>
    </row>
    <row r="202" spans="1:21" x14ac:dyDescent="0.2">
      <c r="C202" s="176"/>
      <c r="D202" s="192"/>
      <c r="E202" s="176"/>
      <c r="F202" s="192"/>
      <c r="G202" s="201"/>
    </row>
    <row r="203" spans="1:21" x14ac:dyDescent="0.2">
      <c r="A203" s="132">
        <v>65</v>
      </c>
      <c r="B203" s="133" t="s">
        <v>932</v>
      </c>
      <c r="C203" s="176"/>
      <c r="E203" s="176"/>
      <c r="G203" s="135">
        <f>SUM(G204:G204)</f>
        <v>0</v>
      </c>
      <c r="H203" s="132">
        <f>SUM(H204:H204)+QUOTIENT(SUM(I204:I204),60)</f>
        <v>0</v>
      </c>
      <c r="I203" s="132">
        <f>MOD(SUM(I204:I204),60)</f>
        <v>0</v>
      </c>
      <c r="Q203" s="168">
        <v>19.899999999999999</v>
      </c>
      <c r="R203" s="167">
        <v>372</v>
      </c>
      <c r="S203" s="169">
        <f>(R203-H203-I203/60)/R203</f>
        <v>1</v>
      </c>
      <c r="T203" s="168">
        <f>(H203+I203/60)*Q203</f>
        <v>0</v>
      </c>
      <c r="U203" s="170">
        <f>Q203*R203</f>
        <v>7402.7999999999993</v>
      </c>
    </row>
    <row r="204" spans="1:21" x14ac:dyDescent="0.2">
      <c r="C204" s="176"/>
      <c r="D204" s="165"/>
      <c r="E204" s="176"/>
      <c r="F204" s="165"/>
      <c r="O204" s="164"/>
    </row>
    <row r="205" spans="1:21" x14ac:dyDescent="0.2">
      <c r="A205" s="132">
        <v>66</v>
      </c>
      <c r="B205" s="133" t="s">
        <v>1507</v>
      </c>
      <c r="C205" s="176"/>
      <c r="E205" s="176"/>
      <c r="G205" s="135">
        <f>SUM(G206:G206)</f>
        <v>9.3055555555555558E-2</v>
      </c>
      <c r="H205" s="132">
        <f>SUM(H206:H206)+QUOTIENT(SUM(I206:I206),60)</f>
        <v>0</v>
      </c>
      <c r="I205" s="132">
        <f>MOD(SUM(I206:I206),60)</f>
        <v>14</v>
      </c>
      <c r="Q205" s="168">
        <v>8.5</v>
      </c>
      <c r="R205" s="167">
        <v>8388</v>
      </c>
      <c r="S205" s="169">
        <f>(R205-H205-I205/60)/R205</f>
        <v>0.99997218248291209</v>
      </c>
      <c r="T205" s="168">
        <f>(H205+I205/60)*Q205</f>
        <v>1.9833333333333334</v>
      </c>
      <c r="U205" s="170">
        <f>Q205*R205</f>
        <v>71298</v>
      </c>
    </row>
    <row r="206" spans="1:21" ht="85.5" x14ac:dyDescent="0.2">
      <c r="C206" s="176">
        <v>45171</v>
      </c>
      <c r="D206" s="165" t="s">
        <v>1114</v>
      </c>
      <c r="E206" s="176">
        <f>C206</f>
        <v>45171</v>
      </c>
      <c r="F206" s="165" t="s">
        <v>849</v>
      </c>
      <c r="G206" s="166">
        <v>9.3055555555555558E-2</v>
      </c>
      <c r="H206" s="132">
        <v>0</v>
      </c>
      <c r="I206" s="132">
        <v>14</v>
      </c>
      <c r="O206" s="164" t="s">
        <v>2389</v>
      </c>
    </row>
    <row r="207" spans="1:21" x14ac:dyDescent="0.2">
      <c r="A207" s="132">
        <v>67</v>
      </c>
      <c r="B207" s="133" t="s">
        <v>1508</v>
      </c>
      <c r="C207" s="176"/>
      <c r="E207" s="176"/>
      <c r="G207" s="135">
        <f>SUM(G208:G208)</f>
        <v>9.3055555555555558E-2</v>
      </c>
      <c r="H207" s="132">
        <f>SUM(H208:H208)+QUOTIENT(SUM(I208:I208),60)</f>
        <v>0</v>
      </c>
      <c r="I207" s="132">
        <f>MOD(SUM(I208:I208),60)</f>
        <v>14</v>
      </c>
      <c r="Q207" s="168">
        <v>12.8</v>
      </c>
      <c r="R207" s="167">
        <v>8388</v>
      </c>
      <c r="S207" s="169">
        <f>(R207-H207-I207/60)/R207</f>
        <v>0.99997218248291209</v>
      </c>
      <c r="T207" s="168">
        <f>(H207+I207/60)*Q207</f>
        <v>2.9866666666666668</v>
      </c>
      <c r="U207" s="170">
        <f>Q207*R207</f>
        <v>107366.40000000001</v>
      </c>
    </row>
    <row r="208" spans="1:21" ht="85.5" x14ac:dyDescent="0.2">
      <c r="C208" s="176">
        <v>45171</v>
      </c>
      <c r="D208" s="165" t="s">
        <v>1114</v>
      </c>
      <c r="E208" s="176">
        <f>C208</f>
        <v>45171</v>
      </c>
      <c r="F208" s="165" t="s">
        <v>849</v>
      </c>
      <c r="G208" s="166">
        <v>9.3055555555555558E-2</v>
      </c>
      <c r="H208" s="132">
        <v>0</v>
      </c>
      <c r="I208" s="132">
        <v>14</v>
      </c>
      <c r="O208" s="164" t="s">
        <v>2389</v>
      </c>
    </row>
    <row r="209" spans="1:21" x14ac:dyDescent="0.2">
      <c r="A209" s="132">
        <v>68</v>
      </c>
      <c r="B209" s="133" t="s">
        <v>933</v>
      </c>
      <c r="C209" s="176"/>
      <c r="E209" s="176"/>
      <c r="G209" s="135">
        <f>SUM(G210:G210)</f>
        <v>0</v>
      </c>
      <c r="H209" s="132">
        <f>SUM(H210:H210)+QUOTIENT(SUM(I210:I210),60)</f>
        <v>0</v>
      </c>
      <c r="I209" s="132">
        <f>MOD(SUM(I210:I210),60)</f>
        <v>0</v>
      </c>
      <c r="Q209" s="168">
        <v>0.1</v>
      </c>
      <c r="R209" s="167">
        <v>8760</v>
      </c>
      <c r="S209" s="169">
        <f>(R209-H209-I209/60)/R209</f>
        <v>1</v>
      </c>
      <c r="T209" s="168">
        <f>(H209+I209/60)*Q209</f>
        <v>0</v>
      </c>
      <c r="U209" s="170">
        <f>Q209*R209</f>
        <v>876</v>
      </c>
    </row>
    <row r="210" spans="1:21" x14ac:dyDescent="0.2">
      <c r="C210" s="176"/>
      <c r="D210" s="192"/>
      <c r="E210" s="176"/>
      <c r="F210" s="192"/>
      <c r="G210" s="201"/>
    </row>
    <row r="211" spans="1:21" x14ac:dyDescent="0.2">
      <c r="A211" s="132">
        <v>69</v>
      </c>
      <c r="B211" s="133" t="s">
        <v>934</v>
      </c>
      <c r="C211" s="176"/>
      <c r="E211" s="176"/>
      <c r="G211" s="135">
        <f>SUM(G212:G212)</f>
        <v>8.1250000000000003E-2</v>
      </c>
      <c r="H211" s="132">
        <f>SUM(H212:H212)+QUOTIENT(SUM(I212:I212),60)</f>
        <v>0</v>
      </c>
      <c r="I211" s="132">
        <f>MOD(SUM(I212:I212),60)</f>
        <v>14</v>
      </c>
      <c r="Q211" s="168">
        <v>18.96</v>
      </c>
      <c r="R211" s="167">
        <v>8760</v>
      </c>
      <c r="S211" s="169">
        <f>(R211-H211-I211/60)/R211</f>
        <v>0.99997336377473356</v>
      </c>
      <c r="T211" s="168">
        <f>(H211+I211/60)*Q211</f>
        <v>4.4240000000000004</v>
      </c>
      <c r="U211" s="170">
        <f>Q211*R211</f>
        <v>166089.60000000001</v>
      </c>
    </row>
    <row r="212" spans="1:21" ht="71.25" x14ac:dyDescent="0.2">
      <c r="C212" s="176">
        <v>45171</v>
      </c>
      <c r="D212" s="165" t="s">
        <v>1114</v>
      </c>
      <c r="E212" s="176">
        <f>C212</f>
        <v>45171</v>
      </c>
      <c r="F212" s="165" t="s">
        <v>1389</v>
      </c>
      <c r="G212" s="166">
        <v>8.1250000000000003E-2</v>
      </c>
      <c r="H212" s="132">
        <v>0</v>
      </c>
      <c r="I212" s="132">
        <v>14</v>
      </c>
      <c r="O212" s="164" t="s">
        <v>2390</v>
      </c>
    </row>
    <row r="213" spans="1:21" x14ac:dyDescent="0.2">
      <c r="A213" s="132">
        <v>70</v>
      </c>
      <c r="B213" s="133" t="s">
        <v>935</v>
      </c>
      <c r="C213" s="176"/>
      <c r="E213" s="176"/>
      <c r="G213" s="135">
        <f>SUM(G214:G214)</f>
        <v>0</v>
      </c>
      <c r="H213" s="132">
        <f>SUM(H214:H214)+QUOTIENT(SUM(I214:I214),60)</f>
        <v>0</v>
      </c>
      <c r="I213" s="132">
        <f>MOD(SUM(I214:I214),60)</f>
        <v>0</v>
      </c>
      <c r="Q213" s="168">
        <v>6.38</v>
      </c>
      <c r="R213" s="167">
        <v>8760</v>
      </c>
      <c r="S213" s="169">
        <f>(R213-H213-I213/60)/R213</f>
        <v>1</v>
      </c>
      <c r="T213" s="168">
        <f>(H213+I213/60)*Q213</f>
        <v>0</v>
      </c>
      <c r="U213" s="170">
        <f>Q213*R213</f>
        <v>55888.799999999996</v>
      </c>
    </row>
    <row r="214" spans="1:21" x14ac:dyDescent="0.2">
      <c r="C214" s="176"/>
      <c r="D214" s="165"/>
      <c r="E214" s="176"/>
      <c r="F214" s="165"/>
    </row>
    <row r="215" spans="1:21" x14ac:dyDescent="0.2">
      <c r="A215" s="132">
        <v>71</v>
      </c>
      <c r="B215" s="133" t="s">
        <v>936</v>
      </c>
      <c r="C215" s="176"/>
      <c r="E215" s="176"/>
      <c r="G215" s="135">
        <f>SUM(G216:G216)</f>
        <v>0</v>
      </c>
      <c r="H215" s="132">
        <f>SUM(H216:H216)+QUOTIENT(SUM(I216:I216),60)</f>
        <v>0</v>
      </c>
      <c r="I215" s="132">
        <f>MOD(SUM(I216:I216),60)</f>
        <v>0</v>
      </c>
      <c r="Q215" s="168">
        <v>6.38</v>
      </c>
      <c r="R215" s="167">
        <v>8760</v>
      </c>
      <c r="S215" s="169">
        <f>(R215-H215-I215/60)/R215</f>
        <v>1</v>
      </c>
      <c r="T215" s="168">
        <f>(H215+I215/60)*Q215</f>
        <v>0</v>
      </c>
      <c r="U215" s="170">
        <f>Q215*R215</f>
        <v>55888.799999999996</v>
      </c>
    </row>
    <row r="216" spans="1:21" x14ac:dyDescent="0.2">
      <c r="C216" s="176"/>
      <c r="E216" s="176"/>
    </row>
    <row r="217" spans="1:21" x14ac:dyDescent="0.2">
      <c r="A217" s="132">
        <v>72</v>
      </c>
      <c r="B217" s="133" t="s">
        <v>2</v>
      </c>
      <c r="C217" s="176"/>
      <c r="E217" s="176"/>
      <c r="G217" s="135">
        <f>SUM(G218:N218)</f>
        <v>0</v>
      </c>
      <c r="H217" s="132">
        <f>SUM(H218:H218)+QUOTIENT(SUM(I218:I218),60)</f>
        <v>0</v>
      </c>
      <c r="I217" s="132">
        <f>MOD(SUM(I218:I218),60)</f>
        <v>0</v>
      </c>
      <c r="Q217" s="168">
        <v>6</v>
      </c>
      <c r="R217" s="167">
        <v>8760</v>
      </c>
      <c r="S217" s="169">
        <f>(R217-H217-I217/60)/R217</f>
        <v>1</v>
      </c>
      <c r="T217" s="168">
        <f>(H217+I217/60)*Q217</f>
        <v>0</v>
      </c>
      <c r="U217" s="170">
        <f>Q217*R217</f>
        <v>52560</v>
      </c>
    </row>
    <row r="218" spans="1:21" x14ac:dyDescent="0.2">
      <c r="C218" s="176"/>
      <c r="E218" s="176"/>
      <c r="G218" s="135"/>
    </row>
    <row r="219" spans="1:21" ht="45" x14ac:dyDescent="0.2">
      <c r="A219" s="132">
        <v>73</v>
      </c>
      <c r="B219" s="133" t="s">
        <v>937</v>
      </c>
      <c r="C219" s="176"/>
      <c r="E219" s="176"/>
      <c r="G219" s="135">
        <f>SUM(G220:G220)</f>
        <v>8.9583333333333334E-2</v>
      </c>
      <c r="H219" s="132">
        <f>SUM(H220:H220)+QUOTIENT(SUM(I220:I220),60)</f>
        <v>1</v>
      </c>
      <c r="I219" s="132">
        <f>MOD(SUM(I220:I220),60)</f>
        <v>18</v>
      </c>
      <c r="O219" s="133" t="s">
        <v>473</v>
      </c>
      <c r="Q219" s="168">
        <v>86.2</v>
      </c>
      <c r="R219" s="167">
        <v>8760</v>
      </c>
      <c r="S219" s="169">
        <f>(R219-H219-I219/60)/R219</f>
        <v>0.9998515981735161</v>
      </c>
      <c r="T219" s="168">
        <f>(H219+I219/60)*Q219</f>
        <v>112.06</v>
      </c>
      <c r="U219" s="170">
        <f>Q219*R219</f>
        <v>755112</v>
      </c>
    </row>
    <row r="220" spans="1:21" ht="57" x14ac:dyDescent="0.2">
      <c r="C220" s="176">
        <v>45061</v>
      </c>
      <c r="D220" s="165" t="s">
        <v>1347</v>
      </c>
      <c r="E220" s="176">
        <f t="shared" ref="E220" si="12">C220</f>
        <v>45061</v>
      </c>
      <c r="F220" s="165" t="s">
        <v>1880</v>
      </c>
      <c r="G220" s="166">
        <v>8.9583333333333334E-2</v>
      </c>
      <c r="H220" s="132">
        <v>1</v>
      </c>
      <c r="I220" s="132">
        <v>18</v>
      </c>
      <c r="O220" s="164" t="s">
        <v>2703</v>
      </c>
    </row>
    <row r="221" spans="1:21" ht="45" x14ac:dyDescent="0.2">
      <c r="A221" s="132">
        <v>74</v>
      </c>
      <c r="B221" s="133" t="s">
        <v>938</v>
      </c>
      <c r="C221" s="176"/>
      <c r="D221" s="190"/>
      <c r="E221" s="176"/>
      <c r="F221" s="171"/>
      <c r="G221" s="135">
        <f>SUM(G222:G222)</f>
        <v>9.0972222222222218E-2</v>
      </c>
      <c r="H221" s="132">
        <f>SUM(H222:H222)+QUOTIENT(SUM(I222:I222),60)</f>
        <v>1</v>
      </c>
      <c r="I221" s="132">
        <f>MOD(SUM(I222:I222),60)</f>
        <v>18</v>
      </c>
      <c r="O221" s="133" t="s">
        <v>473</v>
      </c>
      <c r="Q221" s="168">
        <v>86.2</v>
      </c>
      <c r="R221" s="167">
        <v>8760</v>
      </c>
      <c r="S221" s="169">
        <f>(R221-H219-I219/60)/R221</f>
        <v>0.9998515981735161</v>
      </c>
      <c r="T221" s="168">
        <f>(H221+I221/60)*Q221</f>
        <v>112.06</v>
      </c>
      <c r="U221" s="170">
        <f>Q221*R221</f>
        <v>755112</v>
      </c>
    </row>
    <row r="222" spans="1:21" ht="71.25" x14ac:dyDescent="0.2">
      <c r="C222" s="176">
        <v>45061</v>
      </c>
      <c r="D222" s="165" t="s">
        <v>1347</v>
      </c>
      <c r="E222" s="176">
        <f t="shared" ref="E222" si="13">C222</f>
        <v>45061</v>
      </c>
      <c r="F222" s="165" t="s">
        <v>715</v>
      </c>
      <c r="G222" s="166">
        <v>9.0972222222222218E-2</v>
      </c>
      <c r="H222" s="132">
        <v>1</v>
      </c>
      <c r="I222" s="132">
        <v>18</v>
      </c>
      <c r="O222" s="164" t="s">
        <v>2704</v>
      </c>
    </row>
    <row r="223" spans="1:21" ht="45" x14ac:dyDescent="0.2">
      <c r="A223" s="132">
        <v>75</v>
      </c>
      <c r="B223" s="133" t="s">
        <v>939</v>
      </c>
      <c r="C223" s="176"/>
      <c r="D223" s="190"/>
      <c r="E223" s="176"/>
      <c r="F223" s="190"/>
      <c r="G223" s="135">
        <f>SUM(G224:G224)</f>
        <v>8.8888888888888892E-2</v>
      </c>
      <c r="H223" s="132">
        <f>SUM(H224:H224)+QUOTIENT(SUM(I224:I224),60)</f>
        <v>1</v>
      </c>
      <c r="I223" s="132">
        <f>MOD(SUM(I224:I224),60)</f>
        <v>18</v>
      </c>
      <c r="O223" s="133" t="s">
        <v>473</v>
      </c>
      <c r="Q223" s="168">
        <v>91</v>
      </c>
      <c r="R223" s="167">
        <v>8760</v>
      </c>
      <c r="S223" s="169">
        <f>(R223-H223-I223/60)/R223</f>
        <v>0.9998515981735161</v>
      </c>
      <c r="T223" s="168">
        <f>(H223+I223/60)*Q223</f>
        <v>118.3</v>
      </c>
      <c r="U223" s="170">
        <f>Q223*R223</f>
        <v>797160</v>
      </c>
    </row>
    <row r="224" spans="1:21" ht="57" x14ac:dyDescent="0.2">
      <c r="C224" s="176">
        <v>45061</v>
      </c>
      <c r="D224" s="165" t="s">
        <v>1347</v>
      </c>
      <c r="E224" s="176">
        <f t="shared" ref="E224" si="14">C224</f>
        <v>45061</v>
      </c>
      <c r="F224" s="165" t="s">
        <v>1173</v>
      </c>
      <c r="G224" s="166">
        <v>8.8888888888888892E-2</v>
      </c>
      <c r="H224" s="132">
        <v>1</v>
      </c>
      <c r="I224" s="132">
        <v>18</v>
      </c>
      <c r="O224" s="164" t="s">
        <v>2705</v>
      </c>
    </row>
    <row r="225" spans="1:21" ht="45" x14ac:dyDescent="0.2">
      <c r="A225" s="132">
        <v>76</v>
      </c>
      <c r="B225" s="133" t="s">
        <v>1044</v>
      </c>
      <c r="C225" s="176"/>
      <c r="D225" s="190"/>
      <c r="E225" s="176"/>
      <c r="F225" s="190"/>
      <c r="G225" s="135">
        <f>SUM(G226:G227)</f>
        <v>0</v>
      </c>
      <c r="H225" s="132">
        <f>QUOTIENT(SUM(I226:I227),60)+SUM(H226:H227)</f>
        <v>0</v>
      </c>
      <c r="I225" s="132">
        <f>MOD(SUM(I226:I227),60)</f>
        <v>0</v>
      </c>
      <c r="O225" s="133" t="s">
        <v>473</v>
      </c>
      <c r="Q225" s="168">
        <v>19.3</v>
      </c>
      <c r="R225" s="167">
        <v>8760</v>
      </c>
      <c r="S225" s="169">
        <f>(R225-H225-I225/60)/R225</f>
        <v>1</v>
      </c>
      <c r="T225" s="168">
        <f>(H225+I225/60)*Q225</f>
        <v>0</v>
      </c>
      <c r="U225" s="170">
        <f>Q225*R225</f>
        <v>169068</v>
      </c>
    </row>
    <row r="226" spans="1:21" x14ac:dyDescent="0.2">
      <c r="C226" s="176"/>
      <c r="D226" s="165"/>
      <c r="E226" s="176"/>
      <c r="F226" s="165"/>
    </row>
    <row r="227" spans="1:21" x14ac:dyDescent="0.2">
      <c r="C227" s="176"/>
      <c r="D227" s="190"/>
      <c r="E227" s="176"/>
      <c r="F227" s="190"/>
      <c r="G227" s="135"/>
    </row>
    <row r="228" spans="1:21" x14ac:dyDescent="0.2">
      <c r="A228" s="132">
        <v>77</v>
      </c>
      <c r="B228" s="133" t="s">
        <v>1045</v>
      </c>
      <c r="C228" s="176"/>
      <c r="D228" s="190"/>
      <c r="E228" s="176"/>
      <c r="F228" s="190"/>
      <c r="G228" s="135">
        <f>SUM(G229:G230)</f>
        <v>4.4444444444444446E-2</v>
      </c>
      <c r="H228" s="132">
        <f>QUOTIENT(SUM(I229:I230),60)+SUM(H229:H230)</f>
        <v>1</v>
      </c>
      <c r="I228" s="132">
        <f>MOD(SUM(I229:I230),60)</f>
        <v>1</v>
      </c>
      <c r="Q228" s="168">
        <v>39.5</v>
      </c>
      <c r="R228" s="167">
        <v>8760</v>
      </c>
      <c r="S228" s="169">
        <f>(R228-H228-I228/60)/R228</f>
        <v>0.99988394216133947</v>
      </c>
      <c r="T228" s="168">
        <f>(H228+I228/60)*Q228</f>
        <v>40.158333333333331</v>
      </c>
      <c r="U228" s="170">
        <f>Q228*R228</f>
        <v>346020</v>
      </c>
    </row>
    <row r="229" spans="1:21" ht="28.5" x14ac:dyDescent="0.2">
      <c r="C229" s="176">
        <v>45360</v>
      </c>
      <c r="D229" s="165" t="s">
        <v>2248</v>
      </c>
      <c r="E229" s="176">
        <v>45360</v>
      </c>
      <c r="F229" s="165" t="s">
        <v>2249</v>
      </c>
      <c r="G229" s="166">
        <v>4.4444444444444446E-2</v>
      </c>
      <c r="H229" s="132">
        <v>1</v>
      </c>
      <c r="I229" s="132">
        <v>1</v>
      </c>
      <c r="O229" s="164" t="s">
        <v>2250</v>
      </c>
    </row>
    <row r="230" spans="1:21" x14ac:dyDescent="0.2">
      <c r="C230" s="176"/>
      <c r="D230" s="165"/>
      <c r="E230" s="176"/>
      <c r="F230" s="165"/>
    </row>
    <row r="231" spans="1:21" x14ac:dyDescent="0.2">
      <c r="A231" s="132">
        <v>78</v>
      </c>
      <c r="B231" s="133" t="s">
        <v>1046</v>
      </c>
      <c r="C231" s="176"/>
      <c r="D231" s="190"/>
      <c r="E231" s="176"/>
      <c r="F231" s="190"/>
      <c r="G231" s="135">
        <f>SUM(G232:G234)</f>
        <v>2.1701388888888888</v>
      </c>
      <c r="H231" s="132">
        <f>QUOTIENT(SUM(I232:I234),60)+SUM(H232:H234)</f>
        <v>5</v>
      </c>
      <c r="I231" s="132">
        <f>MOD(SUM(I232:I234),60)</f>
        <v>1</v>
      </c>
      <c r="Q231" s="168">
        <v>66.7</v>
      </c>
      <c r="R231" s="167">
        <v>8760</v>
      </c>
      <c r="S231" s="169">
        <f>(R231-H231-I231/60)/R231</f>
        <v>0.99942732115677324</v>
      </c>
      <c r="T231" s="168">
        <f>(H231+I231/60)*Q231</f>
        <v>334.61166666666668</v>
      </c>
      <c r="U231" s="170">
        <f>Q231*R231</f>
        <v>584292</v>
      </c>
    </row>
    <row r="232" spans="1:21" ht="71.25" x14ac:dyDescent="0.2">
      <c r="C232" s="176">
        <v>45360</v>
      </c>
      <c r="D232" s="165" t="s">
        <v>2248</v>
      </c>
      <c r="E232" s="176">
        <v>45360</v>
      </c>
      <c r="F232" s="165" t="s">
        <v>2251</v>
      </c>
      <c r="G232" s="166">
        <v>4.5138888888888888E-2</v>
      </c>
      <c r="H232" s="132">
        <v>1</v>
      </c>
      <c r="I232" s="132">
        <v>1</v>
      </c>
      <c r="O232" s="164" t="s">
        <v>2252</v>
      </c>
    </row>
    <row r="233" spans="1:21" ht="57" x14ac:dyDescent="0.2">
      <c r="C233" s="176">
        <v>45288</v>
      </c>
      <c r="D233" s="165" t="s">
        <v>1362</v>
      </c>
      <c r="E233" s="176" t="s">
        <v>2707</v>
      </c>
      <c r="F233" s="174">
        <v>0.64722222222222225</v>
      </c>
      <c r="G233" s="166">
        <v>2.125</v>
      </c>
      <c r="H233" s="132">
        <v>4</v>
      </c>
      <c r="I233" s="132">
        <v>0</v>
      </c>
      <c r="O233" s="164" t="s">
        <v>2708</v>
      </c>
    </row>
    <row r="234" spans="1:21" x14ac:dyDescent="0.2">
      <c r="C234" s="176"/>
      <c r="D234" s="190"/>
      <c r="E234" s="176"/>
      <c r="F234" s="190"/>
      <c r="G234" s="135"/>
    </row>
    <row r="235" spans="1:21" x14ac:dyDescent="0.2">
      <c r="A235" s="132">
        <v>79</v>
      </c>
      <c r="B235" s="133" t="s">
        <v>940</v>
      </c>
      <c r="C235" s="176"/>
      <c r="D235" s="190"/>
      <c r="E235" s="176"/>
      <c r="F235" s="171"/>
      <c r="G235" s="135">
        <f>SUM(G236:G236)</f>
        <v>0</v>
      </c>
      <c r="H235" s="132">
        <f>QUOTIENT(SUM(I236:I236),60)+SUM(H236:H236)</f>
        <v>0</v>
      </c>
      <c r="I235" s="132">
        <f>MOD(SUM(I236:I236),60)</f>
        <v>0</v>
      </c>
      <c r="Q235" s="168">
        <v>7.73</v>
      </c>
      <c r="R235" s="167">
        <v>8760</v>
      </c>
      <c r="S235" s="169">
        <f>(R235-H235-I235/60)/R235</f>
        <v>1</v>
      </c>
      <c r="T235" s="168">
        <f>(H235+I235/60)*Q235</f>
        <v>0</v>
      </c>
      <c r="U235" s="170">
        <f>Q235*R235</f>
        <v>67714.8</v>
      </c>
    </row>
    <row r="236" spans="1:21" x14ac:dyDescent="0.2">
      <c r="C236" s="194"/>
      <c r="D236" s="171"/>
      <c r="E236" s="194"/>
      <c r="F236" s="171"/>
      <c r="G236" s="172"/>
      <c r="O236" s="138"/>
    </row>
    <row r="237" spans="1:21" x14ac:dyDescent="0.2">
      <c r="A237" s="132">
        <v>80</v>
      </c>
      <c r="B237" s="133" t="s">
        <v>941</v>
      </c>
      <c r="C237" s="176"/>
      <c r="D237" s="190"/>
      <c r="E237" s="176"/>
      <c r="F237" s="171"/>
      <c r="G237" s="135">
        <f>SUM(G238:G238)</f>
        <v>0</v>
      </c>
      <c r="H237" s="132">
        <f>QUOTIENT(SUM(I238:I238),60)+SUM(H238:H238)</f>
        <v>0</v>
      </c>
      <c r="I237" s="132">
        <f>MOD(SUM(I238:I238),60)</f>
        <v>0</v>
      </c>
      <c r="Q237" s="168">
        <v>7.73</v>
      </c>
      <c r="R237" s="167">
        <v>8760</v>
      </c>
      <c r="S237" s="169">
        <f>(R237-H237-I237/60)/R237</f>
        <v>1</v>
      </c>
      <c r="T237" s="168">
        <f>(H237+I237/60)*Q237</f>
        <v>0</v>
      </c>
      <c r="U237" s="170">
        <f>Q237*R237</f>
        <v>67714.8</v>
      </c>
    </row>
    <row r="238" spans="1:21" x14ac:dyDescent="0.2">
      <c r="C238" s="194"/>
      <c r="D238" s="171"/>
      <c r="E238" s="194"/>
      <c r="F238" s="171"/>
      <c r="G238" s="172"/>
      <c r="O238" s="138"/>
    </row>
    <row r="239" spans="1:21" x14ac:dyDescent="0.2">
      <c r="A239" s="132">
        <v>81</v>
      </c>
      <c r="B239" s="133" t="s">
        <v>942</v>
      </c>
      <c r="C239" s="176"/>
      <c r="D239" s="190"/>
      <c r="E239" s="176"/>
      <c r="F239" s="171"/>
      <c r="G239" s="135">
        <f>SUM(G240:G240)</f>
        <v>0</v>
      </c>
      <c r="H239" s="132">
        <f>QUOTIENT(SUM(I240:I240),60)+SUM(H240:H240)</f>
        <v>0</v>
      </c>
      <c r="I239" s="132">
        <f>MOD(SUM(I240:I240),60)</f>
        <v>0</v>
      </c>
      <c r="Q239" s="168">
        <v>7.73</v>
      </c>
      <c r="R239" s="167">
        <v>8760</v>
      </c>
      <c r="S239" s="169">
        <f>(R239-H239-I239/60)/R239</f>
        <v>1</v>
      </c>
      <c r="T239" s="168">
        <f>(H239+I239/60)*Q239</f>
        <v>0</v>
      </c>
      <c r="U239" s="170">
        <f>Q239*R239</f>
        <v>67714.8</v>
      </c>
    </row>
    <row r="240" spans="1:21" x14ac:dyDescent="0.2">
      <c r="C240" s="176"/>
      <c r="D240" s="171"/>
      <c r="E240" s="176"/>
      <c r="F240" s="190"/>
      <c r="G240" s="172"/>
    </row>
    <row r="241" spans="1:21" x14ac:dyDescent="0.2">
      <c r="A241" s="132">
        <v>82</v>
      </c>
      <c r="B241" s="133" t="s">
        <v>943</v>
      </c>
      <c r="C241" s="176"/>
      <c r="D241" s="190"/>
      <c r="E241" s="176"/>
      <c r="F241" s="171"/>
      <c r="G241" s="135">
        <f>SUM(G242:G242)</f>
        <v>0</v>
      </c>
      <c r="H241" s="132">
        <f>QUOTIENT(SUM(I242:I242),60)+SUM(H242:H242)</f>
        <v>0</v>
      </c>
      <c r="I241" s="132">
        <f>MOD(SUM(I242:I242),60)</f>
        <v>0</v>
      </c>
      <c r="Q241" s="168">
        <v>7.73</v>
      </c>
      <c r="R241" s="167">
        <v>8760</v>
      </c>
      <c r="S241" s="169">
        <f>(R241-H241-I241/60)/R241</f>
        <v>1</v>
      </c>
      <c r="T241" s="168">
        <f>(H241+I241/60)*Q241</f>
        <v>0</v>
      </c>
      <c r="U241" s="170">
        <f>Q241*R241</f>
        <v>67714.8</v>
      </c>
    </row>
    <row r="242" spans="1:21" x14ac:dyDescent="0.2">
      <c r="C242" s="194"/>
      <c r="D242" s="171"/>
      <c r="E242" s="194"/>
      <c r="F242" s="171"/>
      <c r="G242" s="172"/>
      <c r="O242" s="138"/>
    </row>
    <row r="243" spans="1:21" x14ac:dyDescent="0.2">
      <c r="A243" s="132">
        <v>83</v>
      </c>
      <c r="B243" s="133" t="s">
        <v>944</v>
      </c>
      <c r="C243" s="176"/>
      <c r="D243" s="171"/>
      <c r="E243" s="176"/>
      <c r="F243" s="190"/>
      <c r="G243" s="135">
        <f>SUM(G244:G244)</f>
        <v>0</v>
      </c>
      <c r="H243" s="132">
        <f>QUOTIENT(SUM(I244:I244),60)+SUM(H244:H244)</f>
        <v>0</v>
      </c>
      <c r="I243" s="132">
        <f>MOD(SUM(I244:I244),60)</f>
        <v>0</v>
      </c>
      <c r="Q243" s="168">
        <v>65</v>
      </c>
      <c r="R243" s="167">
        <v>8760</v>
      </c>
      <c r="S243" s="169">
        <f>(R243-H243-I243/60)/R243</f>
        <v>1</v>
      </c>
      <c r="T243" s="168">
        <f>(H243+I243/60)*Q243</f>
        <v>0</v>
      </c>
      <c r="U243" s="170">
        <f>Q243*R243</f>
        <v>569400</v>
      </c>
    </row>
    <row r="244" spans="1:21" x14ac:dyDescent="0.2">
      <c r="C244" s="194"/>
      <c r="D244" s="171"/>
      <c r="E244" s="194"/>
      <c r="F244" s="171"/>
      <c r="G244" s="172"/>
      <c r="O244" s="138"/>
    </row>
    <row r="245" spans="1:21" x14ac:dyDescent="0.2">
      <c r="A245" s="132">
        <v>84</v>
      </c>
      <c r="B245" s="133" t="s">
        <v>945</v>
      </c>
      <c r="C245" s="176"/>
      <c r="D245" s="171"/>
      <c r="E245" s="176"/>
      <c r="F245" s="171"/>
      <c r="G245" s="135">
        <f>SUM(G246:G246)</f>
        <v>0</v>
      </c>
      <c r="H245" s="132">
        <f>QUOTIENT(SUM(I246:I246),60)+SUM(H246:H246)</f>
        <v>0</v>
      </c>
      <c r="I245" s="132">
        <f>MOD(SUM(I246:I246),60)</f>
        <v>0</v>
      </c>
      <c r="Q245" s="168">
        <v>65</v>
      </c>
      <c r="R245" s="167">
        <v>8760</v>
      </c>
      <c r="S245" s="169">
        <f>(R245-H245-I245/60)/R245</f>
        <v>1</v>
      </c>
      <c r="T245" s="168">
        <f>(H245+I245/60)*Q245</f>
        <v>0</v>
      </c>
      <c r="U245" s="170">
        <f>Q245*R245</f>
        <v>569400</v>
      </c>
    </row>
    <row r="246" spans="1:21" x14ac:dyDescent="0.2">
      <c r="C246" s="194"/>
      <c r="D246" s="171"/>
      <c r="E246" s="194"/>
      <c r="F246" s="171"/>
      <c r="G246" s="172"/>
      <c r="O246" s="138"/>
    </row>
    <row r="247" spans="1:21" x14ac:dyDescent="0.2">
      <c r="A247" s="132">
        <v>85</v>
      </c>
      <c r="B247" s="133" t="s">
        <v>347</v>
      </c>
      <c r="C247" s="176"/>
      <c r="D247" s="190"/>
      <c r="E247" s="176"/>
      <c r="F247" s="190"/>
      <c r="G247" s="135">
        <f>SUM(G248:G248)</f>
        <v>0</v>
      </c>
      <c r="H247" s="132">
        <f>QUOTIENT(SUM(I248:I248),60)+SUM(H248:H248)</f>
        <v>0</v>
      </c>
      <c r="I247" s="132">
        <f>MOD(SUM(I248:I248),60)</f>
        <v>0</v>
      </c>
      <c r="Q247" s="168">
        <v>20.8</v>
      </c>
      <c r="R247" s="167">
        <v>8760</v>
      </c>
      <c r="S247" s="169">
        <f>(R247-H247-I247/60)/R247</f>
        <v>1</v>
      </c>
      <c r="T247" s="168">
        <f>(H247+I247/60)*Q247</f>
        <v>0</v>
      </c>
      <c r="U247" s="170">
        <f>Q247*R247</f>
        <v>182208</v>
      </c>
    </row>
    <row r="248" spans="1:21" x14ac:dyDescent="0.2">
      <c r="C248" s="176"/>
      <c r="D248" s="171"/>
      <c r="E248" s="176"/>
      <c r="F248" s="190"/>
      <c r="G248" s="172"/>
    </row>
    <row r="249" spans="1:21" x14ac:dyDescent="0.2">
      <c r="A249" s="132">
        <v>86</v>
      </c>
      <c r="B249" s="133" t="s">
        <v>674</v>
      </c>
      <c r="C249" s="176"/>
      <c r="D249" s="190"/>
      <c r="E249" s="176"/>
      <c r="F249" s="190"/>
      <c r="G249" s="135">
        <f>SUM(G250:G251)</f>
        <v>0</v>
      </c>
      <c r="H249" s="132">
        <f>QUOTIENT(SUM(I250:I251),60)+SUM(H250:H251)</f>
        <v>0</v>
      </c>
      <c r="I249" s="132">
        <f>MOD(SUM(I250:I251),60)</f>
        <v>0</v>
      </c>
      <c r="Q249" s="168">
        <v>15.5</v>
      </c>
      <c r="R249" s="167">
        <v>8760</v>
      </c>
      <c r="S249" s="169">
        <f>(R249-H249-I249/60)/R249</f>
        <v>1</v>
      </c>
      <c r="T249" s="168">
        <f>(H249+I249/60)*Q249</f>
        <v>0</v>
      </c>
      <c r="U249" s="170">
        <f>Q249*R249</f>
        <v>135780</v>
      </c>
    </row>
    <row r="250" spans="1:21" x14ac:dyDescent="0.2">
      <c r="C250" s="176"/>
      <c r="D250" s="165"/>
      <c r="E250" s="176"/>
      <c r="F250" s="165"/>
      <c r="O250" s="138"/>
    </row>
    <row r="251" spans="1:21" x14ac:dyDescent="0.2">
      <c r="C251" s="176"/>
      <c r="D251" s="165"/>
      <c r="E251" s="176"/>
      <c r="F251" s="165"/>
    </row>
    <row r="252" spans="1:21" x14ac:dyDescent="0.2">
      <c r="A252" s="132">
        <v>87</v>
      </c>
      <c r="B252" s="133" t="s">
        <v>771</v>
      </c>
      <c r="C252" s="176"/>
      <c r="D252" s="190"/>
      <c r="E252" s="176"/>
      <c r="F252" s="190"/>
      <c r="G252" s="135">
        <f>SUM(G253:G254)</f>
        <v>0</v>
      </c>
      <c r="H252" s="132">
        <f>QUOTIENT(SUM(I253:I254),60)+SUM(H253:H254)</f>
        <v>0</v>
      </c>
      <c r="I252" s="132">
        <f>MOD(SUM(I253:I254),60)</f>
        <v>0</v>
      </c>
      <c r="Q252" s="168">
        <v>21</v>
      </c>
      <c r="R252" s="167">
        <v>8760</v>
      </c>
      <c r="S252" s="169">
        <f>(R252-H252-I252/60)/R252</f>
        <v>1</v>
      </c>
      <c r="T252" s="168">
        <f>(H252+I252/60)*Q252</f>
        <v>0</v>
      </c>
      <c r="U252" s="170">
        <f>Q252*R252</f>
        <v>183960</v>
      </c>
    </row>
    <row r="253" spans="1:21" x14ac:dyDescent="0.2">
      <c r="C253" s="176"/>
      <c r="D253" s="165"/>
      <c r="E253" s="176"/>
      <c r="F253" s="165"/>
      <c r="O253" s="138"/>
    </row>
    <row r="254" spans="1:21" x14ac:dyDescent="0.2">
      <c r="C254" s="176"/>
      <c r="D254" s="165"/>
      <c r="E254" s="176"/>
      <c r="F254" s="165"/>
    </row>
    <row r="255" spans="1:21" x14ac:dyDescent="0.2">
      <c r="A255" s="132">
        <v>88</v>
      </c>
      <c r="B255" s="133" t="s">
        <v>946</v>
      </c>
      <c r="C255" s="176"/>
      <c r="E255" s="176"/>
      <c r="G255" s="135">
        <f>SUM(G256:G258)</f>
        <v>0.70763888888888893</v>
      </c>
      <c r="H255" s="132">
        <f>QUOTIENT(SUM(I256:I258),60)+SUM(H256:H258)</f>
        <v>16</v>
      </c>
      <c r="I255" s="132">
        <f>MOD(SUM(I256:I258),60)</f>
        <v>59</v>
      </c>
      <c r="Q255" s="168">
        <v>7.3</v>
      </c>
      <c r="R255" s="167">
        <v>8760</v>
      </c>
      <c r="S255" s="169">
        <f>(R255-H255-I255/60)/R255</f>
        <v>0.99806126331811262</v>
      </c>
      <c r="T255" s="168">
        <f>(H255+I255/60)*Q255</f>
        <v>123.97833333333334</v>
      </c>
      <c r="U255" s="170">
        <f>Q255*R255</f>
        <v>63948</v>
      </c>
    </row>
    <row r="256" spans="1:21" ht="42.75" x14ac:dyDescent="0.2">
      <c r="C256" s="176">
        <v>45192</v>
      </c>
      <c r="D256" s="165" t="s">
        <v>1173</v>
      </c>
      <c r="E256" s="176">
        <f>C256</f>
        <v>45192</v>
      </c>
      <c r="F256" s="165" t="s">
        <v>769</v>
      </c>
      <c r="G256" s="166">
        <v>3.0555555555555555E-2</v>
      </c>
      <c r="H256" s="132">
        <v>0</v>
      </c>
      <c r="I256" s="132">
        <v>44</v>
      </c>
      <c r="O256" s="164" t="s">
        <v>2185</v>
      </c>
    </row>
    <row r="257" spans="1:21" ht="57" x14ac:dyDescent="0.2">
      <c r="C257" s="176">
        <v>45319</v>
      </c>
      <c r="D257" s="165" t="s">
        <v>1141</v>
      </c>
      <c r="E257" s="176">
        <v>45319</v>
      </c>
      <c r="F257" s="165" t="s">
        <v>1432</v>
      </c>
      <c r="G257" s="166">
        <v>0.67708333333333337</v>
      </c>
      <c r="H257" s="132">
        <v>16</v>
      </c>
      <c r="I257" s="132">
        <v>15</v>
      </c>
      <c r="O257" s="164" t="s">
        <v>2186</v>
      </c>
    </row>
    <row r="258" spans="1:21" s="132" customFormat="1" x14ac:dyDescent="0.2">
      <c r="B258" s="133"/>
      <c r="C258" s="176"/>
      <c r="D258" s="190"/>
      <c r="E258" s="176"/>
      <c r="F258" s="171"/>
      <c r="G258" s="172"/>
      <c r="J258" s="165"/>
      <c r="K258" s="165"/>
      <c r="L258" s="165"/>
      <c r="M258" s="165"/>
      <c r="N258" s="171"/>
      <c r="O258" s="133"/>
      <c r="P258" s="139"/>
      <c r="Q258" s="168"/>
      <c r="R258" s="167"/>
      <c r="S258" s="169"/>
      <c r="T258" s="168"/>
      <c r="U258" s="170"/>
    </row>
    <row r="259" spans="1:21" x14ac:dyDescent="0.2">
      <c r="A259" s="132">
        <v>89</v>
      </c>
      <c r="B259" s="133" t="s">
        <v>497</v>
      </c>
      <c r="C259" s="176"/>
      <c r="D259" s="190"/>
      <c r="E259" s="176"/>
      <c r="F259" s="190"/>
      <c r="G259" s="135">
        <f>SUM(G260:G260)</f>
        <v>0</v>
      </c>
      <c r="H259" s="132">
        <f>QUOTIENT(SUM(I260:I260),60)+SUM(H260:H260)</f>
        <v>0</v>
      </c>
      <c r="I259" s="132">
        <f>MOD(SUM(I260:I260),60)</f>
        <v>0</v>
      </c>
      <c r="Q259" s="168">
        <v>10</v>
      </c>
      <c r="R259" s="167">
        <v>8760</v>
      </c>
      <c r="S259" s="169">
        <f>(R259-H259-I259/60)/R259</f>
        <v>1</v>
      </c>
      <c r="T259" s="168">
        <f>(H259+I259/60)*Q259</f>
        <v>0</v>
      </c>
      <c r="U259" s="170">
        <f>Q259*R259</f>
        <v>87600</v>
      </c>
    </row>
    <row r="260" spans="1:21" x14ac:dyDescent="0.2">
      <c r="C260" s="176"/>
      <c r="E260" s="176"/>
    </row>
    <row r="261" spans="1:21" x14ac:dyDescent="0.2">
      <c r="A261" s="132">
        <v>90</v>
      </c>
      <c r="B261" s="133" t="s">
        <v>498</v>
      </c>
      <c r="C261" s="176"/>
      <c r="D261" s="190"/>
      <c r="E261" s="176"/>
      <c r="F261" s="190"/>
      <c r="G261" s="135">
        <f>SUM(G262:G262)</f>
        <v>0</v>
      </c>
      <c r="H261" s="132">
        <f>QUOTIENT(SUM(I262:I262),60)+SUM(H262:H262)</f>
        <v>0</v>
      </c>
      <c r="I261" s="132">
        <f>MOD(SUM(I262:I262),60)</f>
        <v>0</v>
      </c>
      <c r="Q261" s="168">
        <v>10</v>
      </c>
      <c r="R261" s="167">
        <v>8760</v>
      </c>
      <c r="S261" s="169">
        <f>(R261-H259-I259/60)/R261</f>
        <v>1</v>
      </c>
      <c r="T261" s="168">
        <f>(H261+I261/60)*Q261</f>
        <v>0</v>
      </c>
      <c r="U261" s="170">
        <f>Q261*R261</f>
        <v>87600</v>
      </c>
    </row>
    <row r="262" spans="1:21" x14ac:dyDescent="0.2">
      <c r="C262" s="176"/>
      <c r="E262" s="176"/>
    </row>
    <row r="263" spans="1:21" x14ac:dyDescent="0.2">
      <c r="A263" s="132">
        <v>91</v>
      </c>
      <c r="B263" s="133" t="s">
        <v>949</v>
      </c>
      <c r="C263" s="176"/>
      <c r="D263" s="190"/>
      <c r="E263" s="176"/>
      <c r="F263" s="190"/>
      <c r="G263" s="135">
        <f>SUM(G264:G265)</f>
        <v>0</v>
      </c>
      <c r="H263" s="132">
        <f>QUOTIENT(SUM(I264:I265),60)+SUM(H264:H265)</f>
        <v>0</v>
      </c>
      <c r="I263" s="132">
        <f>MOD(SUM(I264:I265),60)</f>
        <v>0</v>
      </c>
      <c r="Q263" s="168">
        <v>52.034999999999997</v>
      </c>
      <c r="R263" s="167">
        <v>8760</v>
      </c>
      <c r="S263" s="169">
        <f>(R263-H255-I255/60)/R263</f>
        <v>0.99806126331811262</v>
      </c>
      <c r="T263" s="168">
        <f>(H263+I263/60)*Q263</f>
        <v>0</v>
      </c>
      <c r="U263" s="170">
        <f>Q263*R263</f>
        <v>455826.6</v>
      </c>
    </row>
    <row r="264" spans="1:21" x14ac:dyDescent="0.2">
      <c r="C264" s="176"/>
      <c r="D264" s="165"/>
      <c r="E264" s="176"/>
      <c r="F264" s="165"/>
      <c r="O264" s="202"/>
    </row>
    <row r="265" spans="1:21" x14ac:dyDescent="0.2">
      <c r="C265" s="176"/>
      <c r="D265" s="165"/>
      <c r="E265" s="176"/>
      <c r="F265" s="165"/>
    </row>
    <row r="266" spans="1:21" x14ac:dyDescent="0.2">
      <c r="A266" s="132">
        <v>92</v>
      </c>
      <c r="B266" s="133" t="s">
        <v>950</v>
      </c>
      <c r="C266" s="176"/>
      <c r="D266" s="190"/>
      <c r="E266" s="176"/>
      <c r="F266" s="190"/>
      <c r="G266" s="135">
        <f>SUM(G267:G268)</f>
        <v>0</v>
      </c>
      <c r="H266" s="132">
        <f>QUOTIENT(SUM(I267:I268),60)+SUM(H267:H268)</f>
        <v>0</v>
      </c>
      <c r="I266" s="132">
        <f>MOD(SUM(I267:I268),60)</f>
        <v>0</v>
      </c>
      <c r="Q266" s="168">
        <v>65.885000000000005</v>
      </c>
      <c r="R266" s="167">
        <v>8760</v>
      </c>
      <c r="S266" s="169">
        <f>(R266-H263-I263/60)/R266</f>
        <v>1</v>
      </c>
      <c r="T266" s="168">
        <f>(H266+I266/60)*Q266</f>
        <v>0</v>
      </c>
      <c r="U266" s="170">
        <f>Q266*R266</f>
        <v>577152.60000000009</v>
      </c>
    </row>
    <row r="267" spans="1:21" x14ac:dyDescent="0.2">
      <c r="C267" s="176"/>
      <c r="D267" s="165"/>
      <c r="E267" s="176"/>
      <c r="F267" s="165"/>
      <c r="O267" s="202"/>
    </row>
    <row r="268" spans="1:21" x14ac:dyDescent="0.2">
      <c r="C268" s="176"/>
      <c r="D268" s="165"/>
      <c r="E268" s="176"/>
      <c r="F268" s="165"/>
    </row>
    <row r="269" spans="1:21" x14ac:dyDescent="0.2">
      <c r="A269" s="132">
        <v>93</v>
      </c>
      <c r="B269" s="133" t="s">
        <v>496</v>
      </c>
      <c r="C269" s="176"/>
      <c r="D269" s="190"/>
      <c r="E269" s="176"/>
      <c r="F269" s="190"/>
      <c r="G269" s="135">
        <f>SUM(G270:G270)</f>
        <v>0</v>
      </c>
      <c r="H269" s="132">
        <f>QUOTIENT(SUM(I270:I270),60)+SUM(H270:H270)</f>
        <v>0</v>
      </c>
      <c r="I269" s="132">
        <f>MOD(SUM(I270:I270),60)</f>
        <v>0</v>
      </c>
      <c r="Q269" s="168">
        <v>118.45</v>
      </c>
      <c r="R269" s="167">
        <v>8760</v>
      </c>
      <c r="S269" s="169">
        <f>(R269-H269-I269/60)/R269</f>
        <v>1</v>
      </c>
      <c r="T269" s="168">
        <f>(H269+I269/60)*Q269</f>
        <v>0</v>
      </c>
      <c r="U269" s="170">
        <f>Q269*R269</f>
        <v>1037622</v>
      </c>
    </row>
    <row r="270" spans="1:21" x14ac:dyDescent="0.2">
      <c r="C270" s="176"/>
      <c r="D270" s="171"/>
      <c r="E270" s="176"/>
      <c r="F270" s="190"/>
      <c r="G270" s="172"/>
    </row>
    <row r="271" spans="1:21" x14ac:dyDescent="0.2">
      <c r="A271" s="132">
        <v>94</v>
      </c>
      <c r="B271" s="133" t="s">
        <v>597</v>
      </c>
      <c r="C271" s="176"/>
      <c r="D271" s="190"/>
      <c r="E271" s="176"/>
      <c r="F271" s="190"/>
      <c r="G271" s="135">
        <f>SUM(G272:G273)</f>
        <v>0</v>
      </c>
      <c r="H271" s="132">
        <f>QUOTIENT(SUM(I272:I273),60)+SUM(H272:H273)</f>
        <v>0</v>
      </c>
      <c r="I271" s="132">
        <f>MOD(SUM(I272:I273),60)</f>
        <v>0</v>
      </c>
      <c r="Q271" s="168">
        <v>3</v>
      </c>
      <c r="R271" s="167">
        <v>8760</v>
      </c>
      <c r="S271" s="169">
        <f>(R271-H271-I271/60)/R271</f>
        <v>1</v>
      </c>
      <c r="T271" s="168">
        <f>(H271+I271/60)*Q271</f>
        <v>0</v>
      </c>
      <c r="U271" s="170">
        <f>Q271*R271</f>
        <v>26280</v>
      </c>
    </row>
    <row r="272" spans="1:21" x14ac:dyDescent="0.2">
      <c r="C272" s="176"/>
      <c r="E272" s="176"/>
    </row>
    <row r="273" spans="1:21" x14ac:dyDescent="0.2">
      <c r="C273" s="176"/>
      <c r="E273" s="176"/>
    </row>
    <row r="274" spans="1:21" x14ac:dyDescent="0.2">
      <c r="A274" s="132">
        <v>95</v>
      </c>
      <c r="B274" s="133" t="s">
        <v>877</v>
      </c>
      <c r="C274" s="176"/>
      <c r="D274" s="190"/>
      <c r="E274" s="176"/>
      <c r="F274" s="190"/>
      <c r="G274" s="135">
        <f>SUM(G275:G276)</f>
        <v>3.125E-2</v>
      </c>
      <c r="H274" s="132">
        <f>QUOTIENT(SUM(I275:I276),60)+SUM(H275:H276)</f>
        <v>0</v>
      </c>
      <c r="I274" s="132">
        <f>MOD(SUM(I275:I276),60)</f>
        <v>45</v>
      </c>
      <c r="Q274" s="168">
        <v>83.355999999999995</v>
      </c>
      <c r="R274" s="167">
        <v>8760</v>
      </c>
      <c r="S274" s="169">
        <f>(R274-H274-I274/60)/R274</f>
        <v>0.99991438356164386</v>
      </c>
      <c r="T274" s="168">
        <f>(H274+I274/60)*Q274</f>
        <v>62.516999999999996</v>
      </c>
      <c r="U274" s="170">
        <f>Q274*R274</f>
        <v>730198.55999999994</v>
      </c>
    </row>
    <row r="275" spans="1:21" ht="28.5" x14ac:dyDescent="0.2">
      <c r="C275" s="176">
        <v>45194</v>
      </c>
      <c r="D275" s="165" t="s">
        <v>1341</v>
      </c>
      <c r="E275" s="176">
        <v>45194</v>
      </c>
      <c r="F275" s="165" t="s">
        <v>1312</v>
      </c>
      <c r="G275" s="166">
        <v>3.125E-2</v>
      </c>
      <c r="H275" s="132">
        <v>0</v>
      </c>
      <c r="I275" s="132">
        <v>45</v>
      </c>
      <c r="O275" s="164" t="s">
        <v>2299</v>
      </c>
    </row>
    <row r="276" spans="1:21" x14ac:dyDescent="0.2">
      <c r="C276" s="176"/>
      <c r="E276" s="176"/>
    </row>
    <row r="277" spans="1:21" x14ac:dyDescent="0.2">
      <c r="A277" s="132">
        <v>96</v>
      </c>
      <c r="B277" s="133" t="s">
        <v>878</v>
      </c>
      <c r="C277" s="176"/>
      <c r="D277" s="190"/>
      <c r="E277" s="176"/>
      <c r="F277" s="190"/>
      <c r="G277" s="135">
        <f>SUM(G278:G279)</f>
        <v>0</v>
      </c>
      <c r="H277" s="132">
        <f>QUOTIENT(SUM(I278:I279),60)+SUM(H278:H279)</f>
        <v>0</v>
      </c>
      <c r="I277" s="132">
        <f>MOD(SUM(I278:I279),60)</f>
        <v>0</v>
      </c>
      <c r="Q277" s="168">
        <v>80.596000000000004</v>
      </c>
      <c r="R277" s="167">
        <v>8760</v>
      </c>
      <c r="S277" s="169">
        <f>(R277-H277-I277/60)/R277</f>
        <v>1</v>
      </c>
      <c r="T277" s="168">
        <f>(H277+I277/60)*Q277</f>
        <v>0</v>
      </c>
      <c r="U277" s="170">
        <f>Q277*R277</f>
        <v>706020.96000000008</v>
      </c>
    </row>
    <row r="278" spans="1:21" x14ac:dyDescent="0.2">
      <c r="C278" s="176"/>
      <c r="D278" s="165"/>
      <c r="E278" s="176"/>
      <c r="F278" s="165"/>
      <c r="O278" s="138"/>
    </row>
    <row r="279" spans="1:21" x14ac:dyDescent="0.2">
      <c r="C279" s="176"/>
      <c r="D279" s="165"/>
      <c r="E279" s="176"/>
      <c r="F279" s="165"/>
    </row>
    <row r="280" spans="1:21" x14ac:dyDescent="0.2">
      <c r="A280" s="132">
        <v>97</v>
      </c>
      <c r="B280" s="133" t="s">
        <v>684</v>
      </c>
      <c r="C280" s="176"/>
      <c r="D280" s="190"/>
      <c r="E280" s="176"/>
      <c r="F280" s="190"/>
      <c r="G280" s="135">
        <f>SUM(G281:G281)</f>
        <v>0</v>
      </c>
      <c r="H280" s="132">
        <f>QUOTIENT(SUM(I281:I281),60)+SUM(H281:H281)</f>
        <v>0</v>
      </c>
      <c r="I280" s="132">
        <f>MOD(SUM(I281:I281),60)</f>
        <v>0</v>
      </c>
      <c r="Q280" s="168">
        <v>2.7</v>
      </c>
      <c r="R280" s="167">
        <v>8760</v>
      </c>
      <c r="S280" s="169">
        <f>(R280-H280-I280/60)/R280</f>
        <v>1</v>
      </c>
      <c r="T280" s="168">
        <f>(H280+I280/60)*Q280</f>
        <v>0</v>
      </c>
      <c r="U280" s="170">
        <f>Q280*R280</f>
        <v>23652</v>
      </c>
    </row>
    <row r="281" spans="1:21" x14ac:dyDescent="0.2">
      <c r="C281" s="176"/>
      <c r="E281" s="176"/>
    </row>
    <row r="282" spans="1:21" x14ac:dyDescent="0.2">
      <c r="A282" s="132">
        <v>98</v>
      </c>
      <c r="B282" s="133" t="s">
        <v>577</v>
      </c>
      <c r="C282" s="176"/>
      <c r="D282" s="190"/>
      <c r="E282" s="176"/>
      <c r="F282" s="190"/>
      <c r="G282" s="135">
        <f>SUM(G283:G283)</f>
        <v>0</v>
      </c>
      <c r="H282" s="132">
        <f>QUOTIENT(SUM(I283:I283),60)+SUM(H283:H283)</f>
        <v>0</v>
      </c>
      <c r="I282" s="132">
        <f>MOD(SUM(I283:I283),60)</f>
        <v>0</v>
      </c>
      <c r="Q282" s="168">
        <v>15</v>
      </c>
      <c r="R282" s="167">
        <v>8760</v>
      </c>
      <c r="S282" s="169">
        <f>(R282-H282-I282/60)/R282</f>
        <v>1</v>
      </c>
      <c r="T282" s="168">
        <f>(H282+I282/60)*Q282</f>
        <v>0</v>
      </c>
      <c r="U282" s="170">
        <f>Q282*R282</f>
        <v>131400</v>
      </c>
    </row>
    <row r="283" spans="1:21" s="167" customFormat="1" x14ac:dyDescent="0.2">
      <c r="A283" s="132"/>
      <c r="B283" s="138"/>
      <c r="C283" s="176"/>
      <c r="D283" s="165"/>
      <c r="E283" s="176"/>
      <c r="F283" s="165"/>
      <c r="G283" s="166"/>
      <c r="H283" s="132"/>
      <c r="I283" s="132"/>
      <c r="J283" s="165"/>
      <c r="K283" s="165"/>
      <c r="L283" s="165"/>
      <c r="M283" s="165"/>
      <c r="N283" s="166"/>
      <c r="O283" s="138"/>
      <c r="Q283" s="168"/>
      <c r="S283" s="169"/>
      <c r="T283" s="168"/>
      <c r="U283" s="170"/>
    </row>
    <row r="284" spans="1:21" x14ac:dyDescent="0.2">
      <c r="A284" s="132">
        <v>99</v>
      </c>
      <c r="B284" s="133" t="s">
        <v>578</v>
      </c>
      <c r="C284" s="176"/>
      <c r="D284" s="190"/>
      <c r="E284" s="176"/>
      <c r="F284" s="190"/>
      <c r="G284" s="135">
        <f>SUM(G285:G285)</f>
        <v>0</v>
      </c>
      <c r="H284" s="132">
        <f>QUOTIENT(SUM(I285:I285),60)+SUM(H285:H285)</f>
        <v>0</v>
      </c>
      <c r="I284" s="132">
        <f>MOD(SUM(I285:I285),60)</f>
        <v>0</v>
      </c>
      <c r="Q284" s="168">
        <v>15</v>
      </c>
      <c r="R284" s="167">
        <v>8760</v>
      </c>
      <c r="S284" s="169">
        <f>(R284-H284-I284/60)/R284</f>
        <v>1</v>
      </c>
      <c r="T284" s="168">
        <f>(H284+I284/60)*Q284</f>
        <v>0</v>
      </c>
      <c r="U284" s="170">
        <f>Q284*R284</f>
        <v>131400</v>
      </c>
    </row>
    <row r="285" spans="1:21" s="167" customFormat="1" x14ac:dyDescent="0.2">
      <c r="A285" s="132"/>
      <c r="B285" s="138"/>
      <c r="C285" s="176"/>
      <c r="D285" s="165"/>
      <c r="E285" s="176"/>
      <c r="F285" s="165"/>
      <c r="G285" s="166"/>
      <c r="H285" s="132"/>
      <c r="I285" s="132"/>
      <c r="J285" s="165"/>
      <c r="K285" s="165"/>
      <c r="L285" s="165"/>
      <c r="M285" s="165"/>
      <c r="N285" s="166"/>
      <c r="O285" s="138"/>
      <c r="Q285" s="168"/>
      <c r="S285" s="169"/>
      <c r="T285" s="168"/>
      <c r="U285" s="170"/>
    </row>
    <row r="286" spans="1:21" x14ac:dyDescent="0.2">
      <c r="A286" s="132">
        <v>100</v>
      </c>
      <c r="B286" s="133" t="s">
        <v>338</v>
      </c>
      <c r="C286" s="176"/>
      <c r="D286" s="190"/>
      <c r="E286" s="176"/>
      <c r="F286" s="171"/>
      <c r="G286" s="135">
        <f>SUM(G287:G287)</f>
        <v>0</v>
      </c>
      <c r="H286" s="132">
        <f>QUOTIENT(SUM(I287:I287),60)+SUM(H287:H287)</f>
        <v>0</v>
      </c>
      <c r="I286" s="132">
        <f>MOD(SUM(I287:I287),60)</f>
        <v>0</v>
      </c>
      <c r="Q286" s="168">
        <v>76.858999999999995</v>
      </c>
      <c r="R286" s="167">
        <v>8760</v>
      </c>
      <c r="S286" s="169">
        <f>(R286-H286-I286/60)/R286</f>
        <v>1</v>
      </c>
      <c r="T286" s="168">
        <f>(H286+I286/60)*Q286</f>
        <v>0</v>
      </c>
      <c r="U286" s="170">
        <f>Q286*R286</f>
        <v>673284.84</v>
      </c>
    </row>
    <row r="287" spans="1:21" x14ac:dyDescent="0.2">
      <c r="C287" s="176"/>
      <c r="E287" s="176"/>
    </row>
    <row r="288" spans="1:21" x14ac:dyDescent="0.2">
      <c r="A288" s="132">
        <v>101</v>
      </c>
      <c r="B288" s="133" t="s">
        <v>339</v>
      </c>
      <c r="C288" s="176"/>
      <c r="D288" s="190"/>
      <c r="E288" s="176"/>
      <c r="F288" s="171"/>
      <c r="G288" s="135">
        <f>SUM(G289:G289)</f>
        <v>0</v>
      </c>
      <c r="H288" s="132">
        <f>QUOTIENT(SUM(I289:I289),60)+SUM(H289:H289)</f>
        <v>0</v>
      </c>
      <c r="I288" s="132">
        <f>MOD(SUM(I289:I289),60)</f>
        <v>0</v>
      </c>
      <c r="Q288" s="168">
        <v>76.858999999999995</v>
      </c>
      <c r="R288" s="167">
        <v>8760</v>
      </c>
      <c r="S288" s="169">
        <f>(R288-H288-I288/60)/R288</f>
        <v>1</v>
      </c>
      <c r="T288" s="168">
        <f>(H288+I288/60)*Q288</f>
        <v>0</v>
      </c>
      <c r="U288" s="170">
        <f>Q288*R288</f>
        <v>673284.84</v>
      </c>
    </row>
    <row r="289" spans="1:21" x14ac:dyDescent="0.2">
      <c r="C289" s="176"/>
      <c r="E289" s="176"/>
    </row>
    <row r="290" spans="1:21" x14ac:dyDescent="0.2">
      <c r="A290" s="132">
        <v>102</v>
      </c>
      <c r="B290" s="133" t="s">
        <v>947</v>
      </c>
      <c r="C290" s="176"/>
      <c r="E290" s="176"/>
      <c r="G290" s="135">
        <f>SUM(G291:G292)</f>
        <v>0.65486111111111112</v>
      </c>
      <c r="H290" s="132">
        <f>QUOTIENT(SUM(I291:I292),60)+SUM(H291:H292)</f>
        <v>0</v>
      </c>
      <c r="I290" s="132">
        <f>MOD(SUM(I291:I292),60)</f>
        <v>42</v>
      </c>
      <c r="Q290" s="168">
        <v>49.72</v>
      </c>
      <c r="R290" s="167">
        <v>8760</v>
      </c>
      <c r="S290" s="169">
        <f>(R290-H290-I290/60)/R290</f>
        <v>0.99992009132420079</v>
      </c>
      <c r="T290" s="168">
        <f>(H290+I290/60)*Q290</f>
        <v>34.803999999999995</v>
      </c>
      <c r="U290" s="170">
        <f>Q290*R290</f>
        <v>435547.2</v>
      </c>
    </row>
    <row r="291" spans="1:21" s="132" customFormat="1" ht="213.75" x14ac:dyDescent="0.2">
      <c r="B291" s="133"/>
      <c r="C291" s="176">
        <v>45136</v>
      </c>
      <c r="D291" s="165" t="s">
        <v>1063</v>
      </c>
      <c r="E291" s="176">
        <v>8612</v>
      </c>
      <c r="F291" s="174">
        <v>0.46319444444444446</v>
      </c>
      <c r="G291" s="166">
        <v>0.65486111111111112</v>
      </c>
      <c r="H291" s="132">
        <v>0</v>
      </c>
      <c r="I291" s="132">
        <v>42</v>
      </c>
      <c r="N291" s="135"/>
      <c r="O291" s="164" t="s">
        <v>1807</v>
      </c>
      <c r="P291" s="139"/>
      <c r="Q291" s="168"/>
      <c r="R291" s="167"/>
      <c r="S291" s="169"/>
      <c r="T291" s="168"/>
      <c r="U291" s="170"/>
    </row>
    <row r="292" spans="1:21" s="132" customFormat="1" x14ac:dyDescent="0.2">
      <c r="B292" s="133"/>
      <c r="C292" s="176"/>
      <c r="D292" s="165"/>
      <c r="E292" s="176"/>
      <c r="F292" s="174"/>
      <c r="G292" s="166"/>
      <c r="N292" s="135"/>
      <c r="O292" s="133"/>
      <c r="P292" s="139"/>
      <c r="Q292" s="168"/>
      <c r="R292" s="167"/>
      <c r="S292" s="169"/>
      <c r="T292" s="168"/>
      <c r="U292" s="170"/>
    </row>
    <row r="293" spans="1:21" x14ac:dyDescent="0.2">
      <c r="A293" s="132">
        <v>103</v>
      </c>
      <c r="B293" s="133" t="s">
        <v>948</v>
      </c>
      <c r="C293" s="176"/>
      <c r="E293" s="176"/>
      <c r="G293" s="135">
        <f>SUM(G294:G295)</f>
        <v>0.88680555555555562</v>
      </c>
      <c r="H293" s="132">
        <f>QUOTIENT(SUM(I294:I295),60)+SUM(H294:H295)</f>
        <v>0</v>
      </c>
      <c r="I293" s="132">
        <f>MOD(SUM(I294:I295),60)</f>
        <v>42</v>
      </c>
      <c r="Q293" s="168">
        <v>49.72</v>
      </c>
      <c r="R293" s="167">
        <v>8760</v>
      </c>
      <c r="S293" s="169">
        <f>(R293-H293-I293/60)/R293</f>
        <v>0.99992009132420079</v>
      </c>
      <c r="T293" s="168">
        <f>(H293+I293/60)*Q293</f>
        <v>34.803999999999995</v>
      </c>
      <c r="U293" s="170">
        <f>Q293*R293</f>
        <v>435547.2</v>
      </c>
    </row>
    <row r="294" spans="1:21" s="132" customFormat="1" ht="199.5" x14ac:dyDescent="0.2">
      <c r="B294" s="133"/>
      <c r="C294" s="176">
        <v>45136</v>
      </c>
      <c r="D294" s="165" t="s">
        <v>1063</v>
      </c>
      <c r="E294" s="176">
        <v>45137</v>
      </c>
      <c r="F294" s="174">
        <v>0.69513888888888886</v>
      </c>
      <c r="G294" s="166">
        <v>0.88680555555555562</v>
      </c>
      <c r="H294" s="132">
        <v>0</v>
      </c>
      <c r="I294" s="132">
        <v>42</v>
      </c>
      <c r="N294" s="135"/>
      <c r="O294" s="164" t="s">
        <v>1808</v>
      </c>
      <c r="P294" s="139"/>
      <c r="Q294" s="168"/>
      <c r="R294" s="167"/>
      <c r="S294" s="169"/>
      <c r="T294" s="168"/>
      <c r="U294" s="170"/>
    </row>
    <row r="295" spans="1:21" s="132" customFormat="1" x14ac:dyDescent="0.2">
      <c r="B295" s="133"/>
      <c r="C295" s="176"/>
      <c r="D295" s="165"/>
      <c r="E295" s="176"/>
      <c r="F295" s="174"/>
      <c r="G295" s="166"/>
      <c r="N295" s="135"/>
      <c r="O295" s="133"/>
      <c r="P295" s="139"/>
      <c r="Q295" s="168"/>
      <c r="R295" s="167"/>
      <c r="S295" s="169"/>
      <c r="T295" s="168"/>
      <c r="U295" s="170"/>
    </row>
    <row r="296" spans="1:21" x14ac:dyDescent="0.2">
      <c r="A296" s="132">
        <v>104</v>
      </c>
      <c r="B296" s="133" t="s">
        <v>351</v>
      </c>
      <c r="C296" s="176"/>
      <c r="D296" s="171"/>
      <c r="E296" s="176"/>
      <c r="F296" s="190"/>
      <c r="G296" s="135">
        <f>SUM(G297:G299)</f>
        <v>0.20555555555555557</v>
      </c>
      <c r="H296" s="132">
        <f>SUM(H297:H299)+QUOTIENT(SUM(I297:I299),60)</f>
        <v>0</v>
      </c>
      <c r="I296" s="132">
        <f>MOD(SUM(I297:I299),60)</f>
        <v>44</v>
      </c>
      <c r="Q296" s="168">
        <v>59</v>
      </c>
      <c r="R296" s="167">
        <v>8760</v>
      </c>
      <c r="S296" s="169">
        <f>(R296-H296-I296/60)/R296</f>
        <v>0.99991628614916284</v>
      </c>
      <c r="T296" s="168">
        <f>(H296+I296/60)*Q296</f>
        <v>43.266666666666666</v>
      </c>
      <c r="U296" s="170">
        <f>Q296*R296</f>
        <v>516840</v>
      </c>
    </row>
    <row r="297" spans="1:21" ht="71.25" x14ac:dyDescent="0.2">
      <c r="C297" s="176">
        <v>45061</v>
      </c>
      <c r="D297" s="165" t="s">
        <v>1092</v>
      </c>
      <c r="E297" s="176">
        <v>45061</v>
      </c>
      <c r="F297" s="165" t="s">
        <v>804</v>
      </c>
      <c r="G297" s="166">
        <v>0.20555555555555557</v>
      </c>
      <c r="H297" s="132">
        <v>0</v>
      </c>
      <c r="I297" s="132">
        <v>20</v>
      </c>
      <c r="O297" s="164" t="s">
        <v>2697</v>
      </c>
    </row>
    <row r="298" spans="1:21" ht="42.75" x14ac:dyDescent="0.2">
      <c r="C298" s="176">
        <v>45288</v>
      </c>
      <c r="D298" s="165" t="s">
        <v>1362</v>
      </c>
      <c r="E298" s="176">
        <f t="shared" ref="E298" si="15">C298</f>
        <v>45288</v>
      </c>
      <c r="F298" s="165" t="s">
        <v>1021</v>
      </c>
      <c r="G298" s="174" t="s">
        <v>1442</v>
      </c>
      <c r="H298" s="132">
        <v>0</v>
      </c>
      <c r="I298" s="132">
        <v>24</v>
      </c>
      <c r="O298" s="164" t="s">
        <v>2709</v>
      </c>
    </row>
    <row r="299" spans="1:21" x14ac:dyDescent="0.2">
      <c r="C299" s="194"/>
      <c r="D299" s="171"/>
      <c r="E299" s="194"/>
      <c r="F299" s="171"/>
      <c r="G299" s="172"/>
      <c r="O299" s="203"/>
    </row>
    <row r="300" spans="1:21" x14ac:dyDescent="0.2">
      <c r="A300" s="132">
        <v>105</v>
      </c>
      <c r="B300" s="133" t="s">
        <v>352</v>
      </c>
      <c r="C300" s="176"/>
      <c r="D300" s="171"/>
      <c r="E300" s="176"/>
      <c r="F300" s="171"/>
      <c r="G300" s="135">
        <f>SUM(G301:G303)</f>
        <v>1.01875</v>
      </c>
      <c r="H300" s="132">
        <f>SUM(H301:H303)+QUOTIENT(SUM(I301:I303),60)</f>
        <v>0</v>
      </c>
      <c r="I300" s="132">
        <f>MOD(SUM(I301:I303),60)</f>
        <v>44</v>
      </c>
      <c r="Q300" s="168">
        <v>59</v>
      </c>
      <c r="R300" s="167">
        <v>8760</v>
      </c>
      <c r="S300" s="169">
        <f>(R300-H300-I300/60)/R300</f>
        <v>0.99991628614916284</v>
      </c>
      <c r="T300" s="168">
        <f>(H300+I300/60)*Q300</f>
        <v>43.266666666666666</v>
      </c>
      <c r="U300" s="170">
        <f>Q300*R300</f>
        <v>516840</v>
      </c>
    </row>
    <row r="301" spans="1:21" ht="57" x14ac:dyDescent="0.2">
      <c r="C301" s="176">
        <v>45061</v>
      </c>
      <c r="D301" s="165" t="s">
        <v>1092</v>
      </c>
      <c r="E301" s="176" t="s">
        <v>2698</v>
      </c>
      <c r="F301" s="165" t="s">
        <v>2699</v>
      </c>
      <c r="G301" s="166">
        <v>0.86388888888888893</v>
      </c>
      <c r="H301" s="132">
        <v>0</v>
      </c>
      <c r="I301" s="132">
        <v>20</v>
      </c>
      <c r="O301" s="164" t="s">
        <v>2700</v>
      </c>
    </row>
    <row r="302" spans="1:21" ht="42.75" x14ac:dyDescent="0.2">
      <c r="C302" s="176">
        <v>45288</v>
      </c>
      <c r="D302" s="165" t="s">
        <v>1362</v>
      </c>
      <c r="E302" s="176">
        <f t="shared" ref="E302" si="16">C302</f>
        <v>45288</v>
      </c>
      <c r="F302" s="165" t="s">
        <v>973</v>
      </c>
      <c r="G302" s="174">
        <v>0.15486111111111112</v>
      </c>
      <c r="H302" s="132">
        <v>0</v>
      </c>
      <c r="I302" s="132">
        <v>24</v>
      </c>
      <c r="O302" s="164" t="s">
        <v>2709</v>
      </c>
    </row>
    <row r="303" spans="1:21" x14ac:dyDescent="0.2">
      <c r="C303" s="176"/>
      <c r="D303" s="171"/>
      <c r="E303" s="176"/>
      <c r="F303" s="171"/>
      <c r="G303" s="172"/>
    </row>
    <row r="304" spans="1:21" ht="30" x14ac:dyDescent="0.2">
      <c r="A304" s="132">
        <v>106</v>
      </c>
      <c r="B304" s="133" t="s">
        <v>1471</v>
      </c>
      <c r="C304" s="176"/>
      <c r="D304" s="171"/>
      <c r="E304" s="176"/>
      <c r="F304" s="171"/>
      <c r="G304" s="135">
        <f>SUM(G305:G306)</f>
        <v>1.2208333333333334</v>
      </c>
      <c r="H304" s="132">
        <f>QUOTIENT(SUM(I305:I306),60)+SUM(H305:H306)</f>
        <v>0</v>
      </c>
      <c r="I304" s="132">
        <f>MOD(SUM(I305:I306),60)</f>
        <v>24</v>
      </c>
      <c r="Q304" s="168">
        <v>31.04</v>
      </c>
      <c r="R304" s="167">
        <v>8760</v>
      </c>
      <c r="S304" s="169">
        <f>(R304-H304-I304/60)/R304</f>
        <v>0.99995433789954347</v>
      </c>
      <c r="T304" s="168">
        <f>(H304+I304/60)*Q304</f>
        <v>12.416</v>
      </c>
      <c r="U304" s="170">
        <f>Q304*R304</f>
        <v>271910.39999999997</v>
      </c>
    </row>
    <row r="305" spans="1:21" ht="28.5" x14ac:dyDescent="0.2">
      <c r="C305" s="176">
        <v>45288</v>
      </c>
      <c r="D305" s="165" t="s">
        <v>986</v>
      </c>
      <c r="E305" s="176" t="s">
        <v>2670</v>
      </c>
      <c r="F305" s="174">
        <v>0.74375000000000002</v>
      </c>
      <c r="G305" s="166">
        <v>1.2208333333333334</v>
      </c>
      <c r="H305" s="132">
        <v>0</v>
      </c>
      <c r="I305" s="132">
        <v>24</v>
      </c>
      <c r="O305" s="164" t="s">
        <v>2710</v>
      </c>
    </row>
    <row r="306" spans="1:21" x14ac:dyDescent="0.2">
      <c r="C306" s="176"/>
      <c r="D306" s="165"/>
      <c r="E306" s="176"/>
      <c r="F306" s="165"/>
    </row>
    <row r="307" spans="1:21" ht="30" x14ac:dyDescent="0.2">
      <c r="A307" s="132">
        <v>107</v>
      </c>
      <c r="B307" s="133" t="s">
        <v>1472</v>
      </c>
      <c r="C307" s="176"/>
      <c r="D307" s="171"/>
      <c r="E307" s="176"/>
      <c r="F307" s="171"/>
      <c r="G307" s="135">
        <f>SUM(G308:G308)</f>
        <v>3.3333333333333333E-2</v>
      </c>
      <c r="H307" s="132">
        <f>QUOTIENT(SUM(I308:I308),60)+SUM(H308:H308)</f>
        <v>0</v>
      </c>
      <c r="I307" s="132">
        <f>MOD(SUM(I308:I308),60)</f>
        <v>24</v>
      </c>
      <c r="Q307" s="168">
        <v>31.04</v>
      </c>
      <c r="R307" s="167">
        <v>8760</v>
      </c>
      <c r="S307" s="169">
        <f>(R307-H307-I307/60)/R307</f>
        <v>0.99995433789954347</v>
      </c>
      <c r="T307" s="168">
        <f>(H307+I307/60)*Q307</f>
        <v>12.416</v>
      </c>
      <c r="U307" s="170">
        <f>Q307*R307</f>
        <v>271910.39999999997</v>
      </c>
    </row>
    <row r="308" spans="1:21" ht="28.5" x14ac:dyDescent="0.2">
      <c r="C308" s="176">
        <v>45288</v>
      </c>
      <c r="D308" s="165" t="s">
        <v>986</v>
      </c>
      <c r="E308" s="176">
        <f t="shared" ref="E308" si="17">C308</f>
        <v>45288</v>
      </c>
      <c r="F308" s="165" t="s">
        <v>1137</v>
      </c>
      <c r="G308" s="174">
        <v>3.3333333333333333E-2</v>
      </c>
      <c r="H308" s="132">
        <v>0</v>
      </c>
      <c r="I308" s="132">
        <v>24</v>
      </c>
      <c r="O308" s="164" t="s">
        <v>2710</v>
      </c>
    </row>
    <row r="309" spans="1:21" x14ac:dyDescent="0.2">
      <c r="A309" s="132">
        <v>108</v>
      </c>
      <c r="B309" s="133" t="s">
        <v>575</v>
      </c>
      <c r="C309" s="176"/>
      <c r="D309" s="171"/>
      <c r="E309" s="176"/>
      <c r="F309" s="171"/>
      <c r="G309" s="135">
        <f>SUM(G310:G311)</f>
        <v>1.3888888888888888E-2</v>
      </c>
      <c r="H309" s="132">
        <f>QUOTIENT(SUM(I310:I311),60)+SUM(H310:H311)</f>
        <v>0</v>
      </c>
      <c r="I309" s="132">
        <f>MOD(SUM(I310:I311),60)</f>
        <v>20</v>
      </c>
      <c r="Q309" s="168">
        <v>36.99</v>
      </c>
      <c r="R309" s="167">
        <v>8760</v>
      </c>
      <c r="S309" s="169">
        <f>(R309-H309-I309/60)/R309</f>
        <v>0.99996194824961937</v>
      </c>
      <c r="T309" s="168">
        <f>(H309+I309/60)*Q309</f>
        <v>12.33</v>
      </c>
      <c r="U309" s="170">
        <f>Q309*R309</f>
        <v>324032.40000000002</v>
      </c>
    </row>
    <row r="310" spans="1:21" ht="28.5" x14ac:dyDescent="0.2">
      <c r="C310" s="176">
        <v>45288</v>
      </c>
      <c r="D310" s="165" t="s">
        <v>986</v>
      </c>
      <c r="E310" s="176">
        <f t="shared" ref="E310" si="18">C310</f>
        <v>45288</v>
      </c>
      <c r="F310" s="165" t="s">
        <v>971</v>
      </c>
      <c r="G310" s="174">
        <v>1.3888888888888888E-2</v>
      </c>
      <c r="H310" s="132">
        <v>0</v>
      </c>
      <c r="I310" s="132">
        <v>20</v>
      </c>
      <c r="O310" s="164" t="s">
        <v>2710</v>
      </c>
    </row>
    <row r="311" spans="1:21" x14ac:dyDescent="0.2">
      <c r="C311" s="176"/>
      <c r="D311" s="171"/>
      <c r="E311" s="176"/>
      <c r="F311" s="171"/>
      <c r="G311" s="135"/>
    </row>
    <row r="312" spans="1:21" x14ac:dyDescent="0.2">
      <c r="A312" s="132">
        <v>109</v>
      </c>
      <c r="B312" s="133" t="s">
        <v>576</v>
      </c>
      <c r="C312" s="176"/>
      <c r="D312" s="171"/>
      <c r="E312" s="176"/>
      <c r="F312" s="171"/>
      <c r="G312" s="135">
        <f>SUM(G313:G314)</f>
        <v>1.4583333333333332E-2</v>
      </c>
      <c r="H312" s="132">
        <f>QUOTIENT(SUM(I313:I314),60)+SUM(H313:H314)</f>
        <v>0</v>
      </c>
      <c r="I312" s="132">
        <f>MOD(SUM(I313:I314),60)</f>
        <v>21</v>
      </c>
      <c r="Q312" s="168">
        <v>36.99</v>
      </c>
      <c r="R312" s="167">
        <v>8760</v>
      </c>
      <c r="S312" s="169">
        <f>(R312-H312-I312/60)/R312</f>
        <v>0.99996004566210039</v>
      </c>
      <c r="T312" s="168">
        <f>(H312+I312/60)*Q312</f>
        <v>12.9465</v>
      </c>
      <c r="U312" s="170">
        <f>Q312*R312</f>
        <v>324032.40000000002</v>
      </c>
    </row>
    <row r="313" spans="1:21" ht="28.5" x14ac:dyDescent="0.2">
      <c r="C313" s="176">
        <v>45288</v>
      </c>
      <c r="D313" s="165" t="s">
        <v>986</v>
      </c>
      <c r="E313" s="176">
        <f t="shared" ref="E313" si="19">C313</f>
        <v>45288</v>
      </c>
      <c r="F313" s="165" t="s">
        <v>761</v>
      </c>
      <c r="G313" s="174">
        <v>1.4583333333333332E-2</v>
      </c>
      <c r="H313" s="132">
        <v>0</v>
      </c>
      <c r="I313" s="132">
        <v>21</v>
      </c>
      <c r="O313" s="164" t="s">
        <v>2710</v>
      </c>
    </row>
    <row r="314" spans="1:21" x14ac:dyDescent="0.2">
      <c r="C314" s="176"/>
      <c r="D314" s="171"/>
      <c r="E314" s="176"/>
      <c r="F314" s="171"/>
      <c r="G314" s="135"/>
    </row>
    <row r="315" spans="1:21" x14ac:dyDescent="0.2">
      <c r="A315" s="132">
        <v>110</v>
      </c>
      <c r="B315" s="133" t="s">
        <v>876</v>
      </c>
      <c r="C315" s="176"/>
      <c r="D315" s="171"/>
      <c r="E315" s="176"/>
      <c r="F315" s="171"/>
      <c r="G315" s="135">
        <f>SUM(G316:G318)</f>
        <v>3.0555555555555555E-2</v>
      </c>
      <c r="H315" s="132">
        <f>QUOTIENT(SUM(I316:I318),60)+SUM(H316:H318)</f>
        <v>0</v>
      </c>
      <c r="I315" s="132">
        <f>MOD(SUM(I316:I318),60)</f>
        <v>44</v>
      </c>
      <c r="Q315" s="168">
        <v>2.4500000000000002</v>
      </c>
      <c r="R315" s="167">
        <v>8760</v>
      </c>
      <c r="S315" s="169">
        <f>(R315-H315-I315/60)/R315</f>
        <v>0.99991628614916284</v>
      </c>
      <c r="T315" s="168">
        <f>(H315+I315/60)*Q315</f>
        <v>1.7966666666666666</v>
      </c>
      <c r="U315" s="170">
        <f>Q315*R315</f>
        <v>21462</v>
      </c>
    </row>
    <row r="316" spans="1:21" ht="28.5" x14ac:dyDescent="0.2">
      <c r="C316" s="176">
        <v>45061</v>
      </c>
      <c r="D316" s="165" t="s">
        <v>1092</v>
      </c>
      <c r="E316" s="176">
        <f t="shared" ref="E316:E317" si="20">C316</f>
        <v>45061</v>
      </c>
      <c r="F316" s="165" t="s">
        <v>857</v>
      </c>
      <c r="G316" s="166">
        <v>1.3888888888888888E-2</v>
      </c>
      <c r="H316" s="132">
        <v>0</v>
      </c>
      <c r="I316" s="132">
        <v>20</v>
      </c>
      <c r="O316" s="164" t="s">
        <v>2706</v>
      </c>
    </row>
    <row r="317" spans="1:21" ht="28.5" x14ac:dyDescent="0.2">
      <c r="C317" s="176">
        <v>45288</v>
      </c>
      <c r="D317" s="165" t="s">
        <v>986</v>
      </c>
      <c r="E317" s="176">
        <f t="shared" si="20"/>
        <v>45288</v>
      </c>
      <c r="F317" s="165" t="s">
        <v>1005</v>
      </c>
      <c r="G317" s="174">
        <v>1.6666666666666666E-2</v>
      </c>
      <c r="H317" s="132">
        <v>0</v>
      </c>
      <c r="I317" s="132">
        <v>24</v>
      </c>
      <c r="O317" s="164" t="s">
        <v>2710</v>
      </c>
    </row>
    <row r="318" spans="1:21" x14ac:dyDescent="0.2">
      <c r="C318" s="176"/>
      <c r="D318" s="171"/>
      <c r="E318" s="176"/>
      <c r="F318" s="171"/>
      <c r="G318" s="135"/>
    </row>
    <row r="319" spans="1:21" ht="30" x14ac:dyDescent="0.2">
      <c r="A319" s="132">
        <v>111</v>
      </c>
      <c r="B319" s="133" t="s">
        <v>2410</v>
      </c>
      <c r="C319" s="176"/>
      <c r="D319" s="190"/>
      <c r="E319" s="176"/>
      <c r="F319" s="190"/>
      <c r="G319" s="135">
        <f>SUM(G320:G321)</f>
        <v>0.20625000000000002</v>
      </c>
      <c r="H319" s="132">
        <f>QUOTIENT(SUM(I320:I321),60)+SUM(H320:H321)</f>
        <v>4</v>
      </c>
      <c r="I319" s="132">
        <f>MOD(SUM(I320:I321),60)</f>
        <v>57</v>
      </c>
      <c r="Q319" s="168">
        <v>2.4</v>
      </c>
      <c r="R319" s="167">
        <v>8760</v>
      </c>
      <c r="S319" s="169">
        <f>(R319-H319-I319/60)/R319</f>
        <v>0.99943493150684926</v>
      </c>
      <c r="T319" s="168">
        <f>(H319+I319/60)*Q319</f>
        <v>11.88</v>
      </c>
      <c r="U319" s="170">
        <f>Q319*R319</f>
        <v>21024</v>
      </c>
    </row>
    <row r="320" spans="1:21" ht="114" x14ac:dyDescent="0.2">
      <c r="C320" s="176">
        <v>45193</v>
      </c>
      <c r="D320" s="165" t="s">
        <v>2412</v>
      </c>
      <c r="E320" s="176">
        <f>C320</f>
        <v>45193</v>
      </c>
      <c r="F320" s="165" t="s">
        <v>1566</v>
      </c>
      <c r="G320" s="166">
        <v>0.20625000000000002</v>
      </c>
      <c r="H320" s="132">
        <v>4</v>
      </c>
      <c r="I320" s="132">
        <v>57</v>
      </c>
      <c r="O320" s="164" t="s">
        <v>2413</v>
      </c>
    </row>
    <row r="321" spans="1:21" x14ac:dyDescent="0.2">
      <c r="C321" s="204"/>
      <c r="E321" s="204"/>
      <c r="G321" s="172"/>
      <c r="O321" s="138"/>
    </row>
    <row r="322" spans="1:21" ht="30" x14ac:dyDescent="0.2">
      <c r="A322" s="132">
        <v>112</v>
      </c>
      <c r="B322" s="133" t="s">
        <v>2411</v>
      </c>
      <c r="C322" s="176"/>
      <c r="D322" s="190"/>
      <c r="E322" s="176"/>
      <c r="F322" s="190"/>
      <c r="G322" s="135">
        <f>SUM(G323:G324)</f>
        <v>0</v>
      </c>
      <c r="H322" s="132">
        <f>QUOTIENT(SUM(I323:I324),60)+SUM(H323:H324)</f>
        <v>0</v>
      </c>
      <c r="I322" s="132">
        <f>MOD(SUM(I323:I324),60)</f>
        <v>0</v>
      </c>
      <c r="Q322" s="168">
        <v>2.4</v>
      </c>
      <c r="R322" s="167">
        <v>8760</v>
      </c>
      <c r="S322" s="169">
        <f>(R322-H322-I322/60)/R322</f>
        <v>1</v>
      </c>
      <c r="T322" s="168">
        <f>(H322+I322/60)*Q322</f>
        <v>0</v>
      </c>
      <c r="U322" s="170">
        <f>Q322*R322</f>
        <v>21024</v>
      </c>
    </row>
    <row r="323" spans="1:21" x14ac:dyDescent="0.2">
      <c r="C323" s="204"/>
      <c r="E323" s="204"/>
      <c r="G323" s="172"/>
      <c r="O323" s="138"/>
    </row>
    <row r="324" spans="1:21" x14ac:dyDescent="0.2">
      <c r="C324" s="204"/>
      <c r="E324" s="204"/>
      <c r="G324" s="172"/>
      <c r="O324" s="138"/>
    </row>
    <row r="325" spans="1:21" x14ac:dyDescent="0.2">
      <c r="A325" s="132">
        <v>113</v>
      </c>
      <c r="B325" s="133" t="s">
        <v>1375</v>
      </c>
      <c r="C325" s="176"/>
      <c r="D325" s="171"/>
      <c r="E325" s="176"/>
      <c r="F325" s="171"/>
      <c r="G325" s="135">
        <f>SUM(G326:G326)</f>
        <v>0</v>
      </c>
      <c r="H325" s="132">
        <f>QUOTIENT(SUM(I326:I326),60)+SUM(H326:H326)</f>
        <v>0</v>
      </c>
      <c r="I325" s="132">
        <f>MOD(SUM(I326:I326),60)</f>
        <v>0</v>
      </c>
      <c r="Q325" s="168">
        <v>95.555999999999997</v>
      </c>
      <c r="R325" s="167">
        <v>8760</v>
      </c>
      <c r="S325" s="169">
        <f>(R325-H325-I325/60)/R325</f>
        <v>1</v>
      </c>
      <c r="T325" s="168">
        <f>(H325+I325/60)*Q325</f>
        <v>0</v>
      </c>
      <c r="U325" s="170">
        <f>Q325*R325</f>
        <v>837070.55999999994</v>
      </c>
    </row>
    <row r="326" spans="1:21" x14ac:dyDescent="0.2">
      <c r="C326" s="176"/>
      <c r="D326" s="165"/>
      <c r="E326" s="176"/>
      <c r="F326" s="165"/>
    </row>
    <row r="327" spans="1:21" ht="30" x14ac:dyDescent="0.2">
      <c r="A327" s="132">
        <v>114</v>
      </c>
      <c r="B327" s="133" t="s">
        <v>882</v>
      </c>
      <c r="C327" s="176"/>
      <c r="D327" s="171"/>
      <c r="E327" s="176"/>
      <c r="F327" s="171"/>
      <c r="G327" s="135">
        <f>SUM(G328:G328)</f>
        <v>0</v>
      </c>
      <c r="H327" s="132">
        <f>QUOTIENT(SUM(I328:I328),60)+SUM(H328:H328)</f>
        <v>0</v>
      </c>
      <c r="I327" s="132">
        <f>MOD(SUM(I328:I328),60)</f>
        <v>0</v>
      </c>
      <c r="Q327" s="168">
        <v>0.65800000000000003</v>
      </c>
      <c r="R327" s="167">
        <v>8760</v>
      </c>
      <c r="S327" s="169">
        <f>(R327-H327-I327/60)/R327</f>
        <v>1</v>
      </c>
      <c r="T327" s="168">
        <f>(H327+I327/60)*Q327</f>
        <v>0</v>
      </c>
      <c r="U327" s="170">
        <f>Q327*R327</f>
        <v>5764.08</v>
      </c>
    </row>
    <row r="328" spans="1:21" x14ac:dyDescent="0.2">
      <c r="C328" s="197"/>
      <c r="E328" s="197"/>
      <c r="O328" s="138"/>
    </row>
    <row r="329" spans="1:21" x14ac:dyDescent="0.2">
      <c r="A329" s="132">
        <v>115</v>
      </c>
      <c r="B329" s="133" t="s">
        <v>682</v>
      </c>
      <c r="C329" s="176"/>
      <c r="D329" s="171"/>
      <c r="E329" s="176"/>
      <c r="F329" s="200"/>
      <c r="G329" s="135">
        <f>SUM(G330:G330)</f>
        <v>0</v>
      </c>
      <c r="H329" s="132">
        <f>QUOTIENT(SUM(I330:I330),60)+SUM(H330:H330)</f>
        <v>0</v>
      </c>
      <c r="I329" s="132">
        <f>MOD(SUM(I330:I330),60)</f>
        <v>0</v>
      </c>
      <c r="Q329" s="168">
        <v>70.97</v>
      </c>
      <c r="R329" s="167">
        <v>8760</v>
      </c>
      <c r="S329" s="169">
        <f>(R329-H329-I329/60)/R329</f>
        <v>1</v>
      </c>
      <c r="T329" s="168">
        <f>(H329+I329/60)*Q329</f>
        <v>0</v>
      </c>
      <c r="U329" s="170">
        <f>Q329*R329</f>
        <v>621697.19999999995</v>
      </c>
    </row>
    <row r="330" spans="1:21" x14ac:dyDescent="0.2">
      <c r="C330" s="176"/>
      <c r="D330" s="171"/>
      <c r="E330" s="176"/>
      <c r="F330" s="171"/>
      <c r="G330" s="172"/>
    </row>
    <row r="331" spans="1:21" x14ac:dyDescent="0.2">
      <c r="A331" s="132">
        <v>116</v>
      </c>
      <c r="B331" s="133" t="s">
        <v>683</v>
      </c>
      <c r="C331" s="176"/>
      <c r="D331" s="171"/>
      <c r="E331" s="176"/>
      <c r="F331" s="200"/>
      <c r="G331" s="135">
        <f>SUM(G332:G332)</f>
        <v>0</v>
      </c>
      <c r="H331" s="132">
        <f>QUOTIENT(SUM(I332:I332),60)+SUM(H332:H332)</f>
        <v>0</v>
      </c>
      <c r="I331" s="132">
        <f>MOD(SUM(I332:I332),60)</f>
        <v>0</v>
      </c>
      <c r="Q331" s="168">
        <v>36.69</v>
      </c>
      <c r="R331" s="167">
        <v>8760</v>
      </c>
      <c r="S331" s="169">
        <f>(R331-H331-I331/60)/R331</f>
        <v>1</v>
      </c>
      <c r="T331" s="168">
        <f>(H331+I331/60)*Q331</f>
        <v>0</v>
      </c>
      <c r="U331" s="170">
        <f>Q331*R331</f>
        <v>321404.39999999997</v>
      </c>
    </row>
    <row r="332" spans="1:21" x14ac:dyDescent="0.2">
      <c r="C332" s="197"/>
      <c r="D332" s="165"/>
      <c r="E332" s="197"/>
      <c r="F332" s="165"/>
      <c r="O332" s="138"/>
    </row>
    <row r="333" spans="1:21" ht="30" x14ac:dyDescent="0.2">
      <c r="A333" s="132">
        <v>117</v>
      </c>
      <c r="B333" s="133" t="s">
        <v>883</v>
      </c>
      <c r="C333" s="176"/>
      <c r="D333" s="171"/>
      <c r="E333" s="176"/>
      <c r="F333" s="171"/>
      <c r="G333" s="135">
        <f>SUM(G334:G334)</f>
        <v>0</v>
      </c>
      <c r="H333" s="132">
        <f>QUOTIENT(SUM(I334:I334),60)+SUM(H334:H334)</f>
        <v>0</v>
      </c>
      <c r="I333" s="132">
        <f>MOD(SUM(I334:I334),60)</f>
        <v>0</v>
      </c>
      <c r="Q333" s="168">
        <v>0.65800000000000003</v>
      </c>
      <c r="R333" s="167">
        <v>8760</v>
      </c>
      <c r="S333" s="169">
        <f>(R333-H333-I333/60)/R333</f>
        <v>1</v>
      </c>
      <c r="T333" s="168">
        <f>(H333+I333/60)*Q333</f>
        <v>0</v>
      </c>
      <c r="U333" s="170">
        <f>Q333*R333</f>
        <v>5764.08</v>
      </c>
    </row>
    <row r="334" spans="1:21" x14ac:dyDescent="0.2">
      <c r="C334" s="176"/>
      <c r="D334" s="171"/>
      <c r="E334" s="176"/>
      <c r="F334" s="171"/>
      <c r="G334" s="172"/>
    </row>
    <row r="335" spans="1:21" x14ac:dyDescent="0.2">
      <c r="A335" s="132">
        <v>118</v>
      </c>
      <c r="B335" s="133" t="s">
        <v>3</v>
      </c>
      <c r="C335" s="176"/>
      <c r="D335" s="190"/>
      <c r="E335" s="176"/>
      <c r="F335" s="190"/>
      <c r="G335" s="135">
        <f>SUM(G336:G336)</f>
        <v>0</v>
      </c>
      <c r="H335" s="132">
        <f>QUOTIENT(SUM(I336:I336),60)+SUM(H336:H336)</f>
        <v>0</v>
      </c>
      <c r="I335" s="132">
        <f>MOD(SUM(I336:I336),60)</f>
        <v>0</v>
      </c>
      <c r="Q335" s="168">
        <v>11.465</v>
      </c>
      <c r="R335" s="167">
        <v>8760</v>
      </c>
      <c r="S335" s="169">
        <f>(R335-H335-I335/60)/R335</f>
        <v>1</v>
      </c>
      <c r="T335" s="168">
        <f>(H335+I335/60)*Q335</f>
        <v>0</v>
      </c>
      <c r="U335" s="170">
        <f>Q335*R335</f>
        <v>100433.4</v>
      </c>
    </row>
    <row r="336" spans="1:21" x14ac:dyDescent="0.2">
      <c r="C336" s="176"/>
      <c r="D336" s="171"/>
      <c r="E336" s="176"/>
      <c r="F336" s="190"/>
      <c r="G336" s="172"/>
    </row>
    <row r="337" spans="1:21" x14ac:dyDescent="0.2">
      <c r="A337" s="132">
        <v>119</v>
      </c>
      <c r="B337" s="133" t="s">
        <v>4</v>
      </c>
      <c r="C337" s="176"/>
      <c r="D337" s="190"/>
      <c r="E337" s="176"/>
      <c r="F337" s="190"/>
      <c r="G337" s="135">
        <f>SUM(G338:G338)</f>
        <v>0</v>
      </c>
      <c r="H337" s="132">
        <f>QUOTIENT(SUM(I338:I338),60)+SUM(H338:H338)</f>
        <v>0</v>
      </c>
      <c r="I337" s="132">
        <f>MOD(SUM(I338:I338),60)</f>
        <v>0</v>
      </c>
      <c r="Q337" s="168">
        <v>11.465</v>
      </c>
      <c r="R337" s="167">
        <v>8760</v>
      </c>
      <c r="S337" s="169">
        <f>(R337-H337-I337/60)/R337</f>
        <v>1</v>
      </c>
      <c r="T337" s="168">
        <f>(H337+I337/60)*Q337</f>
        <v>0</v>
      </c>
      <c r="U337" s="170">
        <f>Q337*R337</f>
        <v>100433.4</v>
      </c>
    </row>
    <row r="338" spans="1:21" x14ac:dyDescent="0.2">
      <c r="C338" s="176"/>
      <c r="D338" s="171"/>
      <c r="E338" s="176"/>
      <c r="F338" s="190"/>
      <c r="G338" s="172"/>
    </row>
    <row r="339" spans="1:21" x14ac:dyDescent="0.2">
      <c r="A339" s="132">
        <v>120</v>
      </c>
      <c r="B339" s="133" t="s">
        <v>510</v>
      </c>
      <c r="C339" s="176"/>
      <c r="E339" s="176"/>
      <c r="G339" s="135">
        <f>SUM(G340:G341)</f>
        <v>0</v>
      </c>
      <c r="H339" s="132">
        <f>QUOTIENT(SUM(I340:I341),60)+SUM(H340:H341)</f>
        <v>0</v>
      </c>
      <c r="I339" s="132">
        <f>MOD(SUM(I340:I341),60)</f>
        <v>0</v>
      </c>
      <c r="Q339" s="168">
        <v>150.35</v>
      </c>
      <c r="R339" s="167">
        <v>8760</v>
      </c>
      <c r="S339" s="169">
        <f>(R339-H339-I339/60)/R339</f>
        <v>1</v>
      </c>
      <c r="T339" s="168">
        <f>(H339+I339/60)*Q339</f>
        <v>0</v>
      </c>
      <c r="U339" s="170">
        <f>Q339*R339</f>
        <v>1317066</v>
      </c>
    </row>
    <row r="340" spans="1:21" x14ac:dyDescent="0.2">
      <c r="C340" s="176"/>
      <c r="D340" s="165"/>
      <c r="E340" s="176"/>
      <c r="F340" s="165"/>
      <c r="O340" s="138"/>
    </row>
    <row r="341" spans="1:21" x14ac:dyDescent="0.2">
      <c r="C341" s="176"/>
      <c r="D341" s="165"/>
      <c r="E341" s="176"/>
      <c r="F341" s="165"/>
      <c r="O341" s="138"/>
    </row>
    <row r="342" spans="1:21" x14ac:dyDescent="0.2">
      <c r="A342" s="132">
        <v>121</v>
      </c>
      <c r="B342" s="133" t="s">
        <v>511</v>
      </c>
      <c r="C342" s="176"/>
      <c r="E342" s="176"/>
      <c r="G342" s="135">
        <f>SUM(G343:G343)</f>
        <v>0</v>
      </c>
      <c r="H342" s="132">
        <f>QUOTIENT(SUM(I343:I343),60)+SUM(H343:H343)</f>
        <v>0</v>
      </c>
      <c r="I342" s="132">
        <f>MOD(SUM(I343:I343),60)</f>
        <v>0</v>
      </c>
      <c r="Q342" s="168">
        <v>24.85</v>
      </c>
      <c r="R342" s="167">
        <v>8760</v>
      </c>
      <c r="S342" s="169">
        <f>(R342-H342-I342/60)/R342</f>
        <v>1</v>
      </c>
      <c r="T342" s="168">
        <f>(H342+I342/60)*Q342</f>
        <v>0</v>
      </c>
      <c r="U342" s="170">
        <f>Q342*R342</f>
        <v>217686</v>
      </c>
    </row>
    <row r="343" spans="1:21" x14ac:dyDescent="0.2">
      <c r="C343" s="176"/>
      <c r="E343" s="176"/>
      <c r="G343" s="186"/>
    </row>
    <row r="344" spans="1:21" x14ac:dyDescent="0.2">
      <c r="A344" s="132">
        <v>122</v>
      </c>
      <c r="B344" s="133" t="s">
        <v>660</v>
      </c>
      <c r="C344" s="176"/>
      <c r="E344" s="176"/>
      <c r="G344" s="135">
        <f>SUM(G345:G346)</f>
        <v>0</v>
      </c>
      <c r="H344" s="132">
        <f>QUOTIENT(SUM(I345:I346),60)+SUM(H345:H346)</f>
        <v>0</v>
      </c>
      <c r="I344" s="132">
        <f>MOD(SUM(I345:I346),60)</f>
        <v>0</v>
      </c>
      <c r="Q344" s="168">
        <v>150.35</v>
      </c>
      <c r="R344" s="167">
        <v>8760</v>
      </c>
      <c r="S344" s="169">
        <f>(R344-H344-I344/60)/R344</f>
        <v>1</v>
      </c>
      <c r="T344" s="168">
        <f>(H344+I344/60)*Q344</f>
        <v>0</v>
      </c>
      <c r="U344" s="170">
        <f>Q344*R344</f>
        <v>1317066</v>
      </c>
    </row>
    <row r="345" spans="1:21" x14ac:dyDescent="0.2">
      <c r="C345" s="176"/>
      <c r="D345" s="165"/>
      <c r="E345" s="176"/>
      <c r="F345" s="165"/>
      <c r="O345" s="138"/>
    </row>
    <row r="346" spans="1:21" x14ac:dyDescent="0.2">
      <c r="C346" s="176"/>
      <c r="D346" s="165"/>
      <c r="E346" s="176"/>
      <c r="F346" s="205"/>
    </row>
    <row r="347" spans="1:21" x14ac:dyDescent="0.2">
      <c r="A347" s="132">
        <v>123</v>
      </c>
      <c r="B347" s="133" t="s">
        <v>685</v>
      </c>
      <c r="C347" s="176"/>
      <c r="E347" s="176"/>
      <c r="G347" s="135">
        <f>SUM(G348:G348)</f>
        <v>0</v>
      </c>
      <c r="H347" s="132">
        <f>QUOTIENT(SUM(I348:I348),60)+SUM(H348:H348)</f>
        <v>0</v>
      </c>
      <c r="I347" s="132">
        <f>MOD(SUM(I348:I348),60)</f>
        <v>0</v>
      </c>
      <c r="Q347" s="168">
        <v>8.1</v>
      </c>
      <c r="R347" s="167">
        <v>8760</v>
      </c>
      <c r="S347" s="169">
        <f>(R347-H347-I347/60)/R347</f>
        <v>1</v>
      </c>
      <c r="T347" s="168">
        <f>(H347+I347/60)*Q347</f>
        <v>0</v>
      </c>
      <c r="U347" s="170">
        <f>Q347*R347</f>
        <v>70956</v>
      </c>
    </row>
    <row r="348" spans="1:21" x14ac:dyDescent="0.2">
      <c r="C348" s="176"/>
      <c r="E348" s="176"/>
      <c r="G348" s="186"/>
    </row>
    <row r="349" spans="1:21" x14ac:dyDescent="0.2">
      <c r="A349" s="132">
        <v>124</v>
      </c>
      <c r="B349" s="133" t="s">
        <v>686</v>
      </c>
      <c r="C349" s="176"/>
      <c r="E349" s="176"/>
      <c r="G349" s="135">
        <f>SUM(G350:G352)</f>
        <v>2.8472222222222225E-2</v>
      </c>
      <c r="H349" s="132">
        <f>QUOTIENT(SUM(I350:I352),60)+SUM(H350:H352)</f>
        <v>0</v>
      </c>
      <c r="I349" s="132">
        <f>MOD(SUM(I350:I352),60)</f>
        <v>41</v>
      </c>
      <c r="Q349" s="168">
        <v>8.1</v>
      </c>
      <c r="R349" s="167">
        <v>8760</v>
      </c>
      <c r="S349" s="169">
        <f>(R349-H349-I349/60)/R349</f>
        <v>0.99992199391171999</v>
      </c>
      <c r="T349" s="168">
        <f>(H349+I349/60)*Q349</f>
        <v>5.5350000000000001</v>
      </c>
      <c r="U349" s="170">
        <f>Q349*R349</f>
        <v>70956</v>
      </c>
    </row>
    <row r="350" spans="1:21" x14ac:dyDescent="0.2">
      <c r="C350" s="176">
        <v>45093</v>
      </c>
      <c r="D350" s="165" t="s">
        <v>1420</v>
      </c>
      <c r="E350" s="176">
        <v>45093</v>
      </c>
      <c r="F350" s="165" t="s">
        <v>1566</v>
      </c>
      <c r="G350" s="166">
        <v>1.9444444444444445E-2</v>
      </c>
      <c r="H350" s="132">
        <v>0</v>
      </c>
      <c r="I350" s="132">
        <v>28</v>
      </c>
      <c r="O350" s="164" t="s">
        <v>2439</v>
      </c>
    </row>
    <row r="351" spans="1:21" ht="42.75" x14ac:dyDescent="0.2">
      <c r="C351" s="176">
        <v>45365</v>
      </c>
      <c r="D351" s="165" t="s">
        <v>1210</v>
      </c>
      <c r="E351" s="176">
        <v>45365</v>
      </c>
      <c r="F351" s="165" t="s">
        <v>2196</v>
      </c>
      <c r="G351" s="166">
        <v>9.0277777777777787E-3</v>
      </c>
      <c r="H351" s="132">
        <v>0</v>
      </c>
      <c r="I351" s="132">
        <v>13</v>
      </c>
      <c r="O351" s="164" t="s">
        <v>2443</v>
      </c>
    </row>
    <row r="352" spans="1:21" x14ac:dyDescent="0.2">
      <c r="C352" s="176"/>
      <c r="D352" s="165"/>
      <c r="E352" s="176"/>
      <c r="F352" s="165"/>
      <c r="O352" s="164"/>
    </row>
    <row r="353" spans="1:21" x14ac:dyDescent="0.2">
      <c r="A353" s="132">
        <v>125</v>
      </c>
      <c r="B353" s="133" t="s">
        <v>512</v>
      </c>
      <c r="C353" s="176"/>
      <c r="E353" s="176"/>
      <c r="G353" s="135">
        <f>SUM(G354:G355)</f>
        <v>2.5694444444444447E-2</v>
      </c>
      <c r="H353" s="132">
        <f>QUOTIENT(SUM(I354:I355),60)+SUM(H354:H355)</f>
        <v>0</v>
      </c>
      <c r="I353" s="132">
        <f>MOD(SUM(I354:I355),60)</f>
        <v>37</v>
      </c>
      <c r="Q353" s="168">
        <v>21.3</v>
      </c>
      <c r="R353" s="167">
        <v>8760</v>
      </c>
      <c r="S353" s="169">
        <f>(R353-H353-I353/60)/R353</f>
        <v>0.999929604261796</v>
      </c>
      <c r="T353" s="168">
        <f>(H353+I353/60)*Q353</f>
        <v>13.135000000000002</v>
      </c>
      <c r="U353" s="170">
        <f>Q353*R353</f>
        <v>186588</v>
      </c>
    </row>
    <row r="354" spans="1:21" ht="85.5" x14ac:dyDescent="0.2">
      <c r="C354" s="176">
        <v>45093</v>
      </c>
      <c r="D354" s="165" t="s">
        <v>2030</v>
      </c>
      <c r="E354" s="176">
        <v>45093</v>
      </c>
      <c r="F354" s="165" t="s">
        <v>1357</v>
      </c>
      <c r="G354" s="166">
        <v>2.5694444444444447E-2</v>
      </c>
      <c r="H354" s="132">
        <v>0</v>
      </c>
      <c r="I354" s="132">
        <v>37</v>
      </c>
      <c r="O354" s="164" t="s">
        <v>2031</v>
      </c>
    </row>
    <row r="355" spans="1:21" x14ac:dyDescent="0.2">
      <c r="C355" s="176"/>
      <c r="D355" s="165"/>
      <c r="E355" s="176"/>
      <c r="F355" s="165"/>
      <c r="O355" s="138"/>
    </row>
    <row r="356" spans="1:21" x14ac:dyDescent="0.2">
      <c r="A356" s="132">
        <v>126</v>
      </c>
      <c r="B356" s="133" t="s">
        <v>513</v>
      </c>
      <c r="C356" s="176"/>
      <c r="E356" s="176"/>
      <c r="G356" s="135">
        <f>SUM(G357:G359)</f>
        <v>1.8965277777777778</v>
      </c>
      <c r="H356" s="132">
        <f>QUOTIENT(SUM(I357:I359),60)+SUM(H357:H359)</f>
        <v>0</v>
      </c>
      <c r="I356" s="132">
        <f>MOD(SUM(I357:I359),60)</f>
        <v>51</v>
      </c>
      <c r="Q356" s="168">
        <v>5.47</v>
      </c>
      <c r="R356" s="167">
        <v>8760</v>
      </c>
      <c r="S356" s="169">
        <f>(R356-H356-I356/60)/R356</f>
        <v>0.99990296803652967</v>
      </c>
      <c r="T356" s="168">
        <f>(H356+I356/60)*Q356</f>
        <v>4.6494999999999997</v>
      </c>
      <c r="U356" s="170">
        <f>Q356*R356</f>
        <v>47917.2</v>
      </c>
    </row>
    <row r="357" spans="1:21" ht="85.5" x14ac:dyDescent="0.2">
      <c r="C357" s="176">
        <v>45093</v>
      </c>
      <c r="D357" s="165" t="s">
        <v>2030</v>
      </c>
      <c r="E357" s="176" t="s">
        <v>2032</v>
      </c>
      <c r="F357" s="175">
        <v>0.27361111111111108</v>
      </c>
      <c r="G357" s="166">
        <v>1.8222222222222222</v>
      </c>
      <c r="H357" s="132">
        <v>0</v>
      </c>
      <c r="I357" s="132">
        <v>37</v>
      </c>
      <c r="O357" s="164" t="s">
        <v>2031</v>
      </c>
    </row>
    <row r="358" spans="1:21" ht="85.5" x14ac:dyDescent="0.2">
      <c r="C358" s="176">
        <v>45171</v>
      </c>
      <c r="D358" s="165" t="s">
        <v>1454</v>
      </c>
      <c r="E358" s="176">
        <f>C358</f>
        <v>45171</v>
      </c>
      <c r="F358" s="165" t="s">
        <v>1011</v>
      </c>
      <c r="G358" s="166">
        <v>7.4305555555555555E-2</v>
      </c>
      <c r="H358" s="132">
        <v>0</v>
      </c>
      <c r="I358" s="132">
        <v>14</v>
      </c>
      <c r="O358" s="164" t="s">
        <v>2394</v>
      </c>
    </row>
    <row r="359" spans="1:21" x14ac:dyDescent="0.2">
      <c r="C359" s="176"/>
      <c r="D359" s="165"/>
      <c r="E359" s="176"/>
      <c r="F359" s="165"/>
      <c r="O359" s="164"/>
    </row>
    <row r="360" spans="1:21" x14ac:dyDescent="0.2">
      <c r="A360" s="132">
        <v>127</v>
      </c>
      <c r="B360" s="133" t="s">
        <v>418</v>
      </c>
      <c r="C360" s="176"/>
      <c r="E360" s="176"/>
      <c r="G360" s="135">
        <f>SUM(G361:G362)</f>
        <v>0</v>
      </c>
      <c r="H360" s="132">
        <f>QUOTIENT(SUM(I361:I362),60)+SUM(H361:H362)</f>
        <v>0</v>
      </c>
      <c r="I360" s="132">
        <f>MOD(SUM(I361:I362),60)</f>
        <v>0</v>
      </c>
      <c r="Q360" s="168">
        <v>140.97</v>
      </c>
      <c r="R360" s="167">
        <v>300</v>
      </c>
      <c r="S360" s="169">
        <f>(R360-H360-I360/60)/R360</f>
        <v>1</v>
      </c>
      <c r="T360" s="168">
        <f>(H360+I360/60)*Q360</f>
        <v>0</v>
      </c>
      <c r="U360" s="170">
        <f>Q360*R360</f>
        <v>42291</v>
      </c>
    </row>
    <row r="361" spans="1:21" x14ac:dyDescent="0.2">
      <c r="C361" s="176"/>
      <c r="D361" s="165"/>
      <c r="E361" s="176"/>
    </row>
    <row r="362" spans="1:21" x14ac:dyDescent="0.2">
      <c r="C362" s="176"/>
      <c r="D362" s="165"/>
      <c r="E362" s="176"/>
      <c r="F362" s="165"/>
    </row>
    <row r="363" spans="1:21" x14ac:dyDescent="0.2">
      <c r="A363" s="132">
        <v>128</v>
      </c>
      <c r="B363" s="133" t="s">
        <v>1505</v>
      </c>
      <c r="C363" s="176"/>
      <c r="E363" s="176"/>
      <c r="G363" s="135">
        <f>SUM(G364:G365)</f>
        <v>0</v>
      </c>
      <c r="H363" s="132">
        <f>QUOTIENT(SUM(I364:I365),60)+SUM(H364:H365)</f>
        <v>0</v>
      </c>
      <c r="I363" s="132">
        <f>MOD(SUM(I364:I365),60)</f>
        <v>0</v>
      </c>
      <c r="Q363" s="168">
        <v>125.881</v>
      </c>
      <c r="R363" s="167">
        <v>8460</v>
      </c>
      <c r="S363" s="169">
        <f>(R363-H363-I363/60)/R363</f>
        <v>1</v>
      </c>
      <c r="T363" s="168">
        <f>(H363+I363/60)*Q363</f>
        <v>0</v>
      </c>
      <c r="U363" s="170">
        <f>Q363*R363</f>
        <v>1064953.26</v>
      </c>
    </row>
    <row r="364" spans="1:21" x14ac:dyDescent="0.2">
      <c r="C364" s="176"/>
      <c r="D364" s="165"/>
      <c r="E364" s="176"/>
    </row>
    <row r="365" spans="1:21" x14ac:dyDescent="0.2">
      <c r="C365" s="176"/>
      <c r="D365" s="165"/>
      <c r="E365" s="176"/>
      <c r="F365" s="165"/>
    </row>
    <row r="366" spans="1:21" x14ac:dyDescent="0.2">
      <c r="A366" s="132">
        <v>129</v>
      </c>
      <c r="B366" s="133" t="s">
        <v>1506</v>
      </c>
      <c r="C366" s="176"/>
      <c r="E366" s="176"/>
      <c r="G366" s="135">
        <f>SUM(G367:G368)</f>
        <v>0</v>
      </c>
      <c r="H366" s="132">
        <f>QUOTIENT(SUM(I367:I368),60)+SUM(H367:H368)</f>
        <v>0</v>
      </c>
      <c r="I366" s="132">
        <f>MOD(SUM(I367:I368),60)</f>
        <v>0</v>
      </c>
      <c r="Q366" s="168">
        <v>85.995000000000005</v>
      </c>
      <c r="R366" s="167">
        <v>8460</v>
      </c>
      <c r="S366" s="169">
        <f>(R366-H366-I366/60)/R366</f>
        <v>1</v>
      </c>
      <c r="T366" s="168">
        <f>(H366+I366/60)*Q366</f>
        <v>0</v>
      </c>
      <c r="U366" s="170">
        <f>Q366*R366</f>
        <v>727517.70000000007</v>
      </c>
    </row>
    <row r="367" spans="1:21" x14ac:dyDescent="0.2">
      <c r="C367" s="176"/>
      <c r="D367" s="165"/>
      <c r="E367" s="176"/>
    </row>
    <row r="368" spans="1:21" x14ac:dyDescent="0.2">
      <c r="C368" s="176"/>
      <c r="D368" s="165"/>
      <c r="E368" s="176"/>
      <c r="F368" s="165"/>
    </row>
    <row r="369" spans="1:21" x14ac:dyDescent="0.2">
      <c r="A369" s="132">
        <v>130</v>
      </c>
      <c r="B369" s="133" t="s">
        <v>864</v>
      </c>
      <c r="C369" s="176"/>
      <c r="E369" s="176"/>
      <c r="G369" s="135">
        <f>SUM(G370:G371)</f>
        <v>0</v>
      </c>
      <c r="H369" s="132">
        <f>QUOTIENT(SUM(I370:I371),60)+SUM(H370:H371)</f>
        <v>0</v>
      </c>
      <c r="I369" s="132">
        <f>MOD(SUM(I370:I371),60)</f>
        <v>0</v>
      </c>
      <c r="Q369" s="168">
        <v>73.798000000000002</v>
      </c>
      <c r="R369" s="167">
        <v>8760</v>
      </c>
      <c r="S369" s="169">
        <f>(R369-H369-I369/60)/R369</f>
        <v>1</v>
      </c>
      <c r="T369" s="168">
        <f>(H369+I369/60)*Q369</f>
        <v>0</v>
      </c>
      <c r="U369" s="170">
        <f>Q369*R369</f>
        <v>646470.48</v>
      </c>
    </row>
    <row r="370" spans="1:21" x14ac:dyDescent="0.2">
      <c r="C370" s="176"/>
      <c r="D370" s="165"/>
      <c r="E370" s="176"/>
      <c r="F370" s="165"/>
    </row>
    <row r="371" spans="1:21" x14ac:dyDescent="0.2">
      <c r="C371" s="176"/>
      <c r="D371" s="165"/>
      <c r="E371" s="176"/>
      <c r="F371" s="165"/>
    </row>
    <row r="372" spans="1:21" x14ac:dyDescent="0.2">
      <c r="A372" s="132">
        <v>131</v>
      </c>
      <c r="B372" s="133" t="s">
        <v>346</v>
      </c>
      <c r="C372" s="176"/>
      <c r="D372" s="190"/>
      <c r="E372" s="176"/>
      <c r="F372" s="190"/>
      <c r="G372" s="135">
        <f>SUM(G373:G375)</f>
        <v>3.2638888888888891E-2</v>
      </c>
      <c r="H372" s="132">
        <f>SUM(H373:H375)+QUOTIENT(SUM(I373:I375),60)</f>
        <v>0</v>
      </c>
      <c r="I372" s="132">
        <f>MOD(SUM(I373:I375),60)</f>
        <v>47</v>
      </c>
      <c r="Q372" s="168">
        <v>113.43300000000001</v>
      </c>
      <c r="R372" s="167">
        <v>8760</v>
      </c>
      <c r="S372" s="169">
        <f>(R372-H372-I372/60)/R372</f>
        <v>0.9999105783866058</v>
      </c>
      <c r="T372" s="168">
        <f>(H372+I372/60)*Q372</f>
        <v>88.855850000000004</v>
      </c>
      <c r="U372" s="170">
        <f>Q372*R372</f>
        <v>993673.08000000007</v>
      </c>
    </row>
    <row r="373" spans="1:21" ht="85.5" x14ac:dyDescent="0.2">
      <c r="C373" s="176">
        <v>45379</v>
      </c>
      <c r="D373" s="165" t="s">
        <v>1289</v>
      </c>
      <c r="E373" s="176">
        <v>45379</v>
      </c>
      <c r="F373" s="165" t="s">
        <v>853</v>
      </c>
      <c r="G373" s="166">
        <v>1.4583333333333332E-2</v>
      </c>
      <c r="H373" s="132">
        <v>0</v>
      </c>
      <c r="I373" s="132">
        <v>21</v>
      </c>
      <c r="O373" s="164" t="s">
        <v>2552</v>
      </c>
    </row>
    <row r="374" spans="1:21" ht="99.75" x14ac:dyDescent="0.2">
      <c r="C374" s="176">
        <v>45216</v>
      </c>
      <c r="D374" s="165" t="s">
        <v>1216</v>
      </c>
      <c r="E374" s="176">
        <f t="shared" ref="E374" si="21">C374</f>
        <v>45216</v>
      </c>
      <c r="F374" s="165" t="s">
        <v>795</v>
      </c>
      <c r="G374" s="166">
        <v>1.8055555555555557E-2</v>
      </c>
      <c r="H374" s="132">
        <v>0</v>
      </c>
      <c r="I374" s="132">
        <v>26</v>
      </c>
      <c r="O374" s="164" t="s">
        <v>2556</v>
      </c>
    </row>
    <row r="375" spans="1:21" x14ac:dyDescent="0.2">
      <c r="C375" s="176"/>
      <c r="D375" s="165"/>
      <c r="E375" s="176"/>
    </row>
    <row r="376" spans="1:21" x14ac:dyDescent="0.2">
      <c r="A376" s="132">
        <v>132</v>
      </c>
      <c r="B376" s="133" t="s">
        <v>345</v>
      </c>
      <c r="C376" s="176"/>
      <c r="D376" s="190"/>
      <c r="E376" s="176"/>
      <c r="F376" s="190"/>
      <c r="G376" s="135">
        <f>SUM(G377:G379)</f>
        <v>3.6805555555555557E-2</v>
      </c>
      <c r="H376" s="132">
        <f>SUM(H377:H379)+QUOTIENT(SUM(I377:I379),60)</f>
        <v>0</v>
      </c>
      <c r="I376" s="132">
        <f>MOD(SUM(I377:I379),60)</f>
        <v>26</v>
      </c>
      <c r="Q376" s="168">
        <v>113.43300000000001</v>
      </c>
      <c r="R376" s="167">
        <v>8760</v>
      </c>
      <c r="S376" s="169">
        <f>(R376-H376-I376/60)/R376</f>
        <v>0.9999505327245054</v>
      </c>
      <c r="T376" s="168">
        <f>(H376+I376/60)*Q376</f>
        <v>49.154300000000006</v>
      </c>
      <c r="U376" s="170">
        <f>Q376*R376</f>
        <v>993673.08000000007</v>
      </c>
    </row>
    <row r="377" spans="1:21" ht="28.5" x14ac:dyDescent="0.2">
      <c r="C377" s="176">
        <v>45216</v>
      </c>
      <c r="D377" s="165" t="s">
        <v>1216</v>
      </c>
      <c r="E377" s="176">
        <f t="shared" ref="E377" si="22">C377</f>
        <v>45216</v>
      </c>
      <c r="F377" s="165" t="s">
        <v>1946</v>
      </c>
      <c r="G377" s="166">
        <v>3.6805555555555557E-2</v>
      </c>
      <c r="H377" s="132">
        <v>0</v>
      </c>
      <c r="I377" s="132">
        <v>26</v>
      </c>
      <c r="O377" s="164" t="s">
        <v>2557</v>
      </c>
    </row>
    <row r="378" spans="1:21" x14ac:dyDescent="0.2">
      <c r="C378" s="176"/>
      <c r="D378" s="165"/>
      <c r="E378" s="176"/>
      <c r="F378" s="165"/>
      <c r="O378" s="138"/>
    </row>
    <row r="379" spans="1:21" x14ac:dyDescent="0.2">
      <c r="C379" s="176"/>
      <c r="D379" s="165"/>
      <c r="E379" s="176"/>
    </row>
    <row r="380" spans="1:21" x14ac:dyDescent="0.2">
      <c r="A380" s="132">
        <v>133</v>
      </c>
      <c r="B380" s="133" t="s">
        <v>428</v>
      </c>
      <c r="C380" s="176"/>
      <c r="D380" s="190"/>
      <c r="E380" s="176"/>
      <c r="F380" s="171"/>
      <c r="G380" s="135">
        <f>SUM(G381:G383)</f>
        <v>7.4305555555555555E-2</v>
      </c>
      <c r="H380" s="132">
        <f>QUOTIENT(SUM(I381:I381),60)+SUM(H381:H383)</f>
        <v>1</v>
      </c>
      <c r="I380" s="132">
        <f>MOD(SUM(I381:I383),60)</f>
        <v>47</v>
      </c>
      <c r="Q380" s="168">
        <v>6</v>
      </c>
      <c r="R380" s="167">
        <v>8760</v>
      </c>
      <c r="S380" s="169">
        <f>(R380-H380-I380/60)/R380</f>
        <v>0.99979642313546424</v>
      </c>
      <c r="T380" s="168">
        <f>(H380+I380/60)*Q380</f>
        <v>10.7</v>
      </c>
      <c r="U380" s="170">
        <f>Q380*R380</f>
        <v>52560</v>
      </c>
    </row>
    <row r="381" spans="1:21" ht="28.5" x14ac:dyDescent="0.2">
      <c r="C381" s="176">
        <v>45072</v>
      </c>
      <c r="D381" s="165" t="s">
        <v>2553</v>
      </c>
      <c r="E381" s="176">
        <f>C381</f>
        <v>45072</v>
      </c>
      <c r="F381" s="165" t="s">
        <v>2554</v>
      </c>
      <c r="G381" s="166">
        <v>5.9722222222222225E-2</v>
      </c>
      <c r="H381" s="132">
        <v>1</v>
      </c>
      <c r="I381" s="132">
        <v>26</v>
      </c>
      <c r="O381" s="164" t="s">
        <v>2555</v>
      </c>
    </row>
    <row r="382" spans="1:21" ht="85.5" x14ac:dyDescent="0.2">
      <c r="C382" s="176">
        <v>45379</v>
      </c>
      <c r="D382" s="165" t="s">
        <v>1289</v>
      </c>
      <c r="E382" s="176">
        <v>45379</v>
      </c>
      <c r="F382" s="165" t="s">
        <v>853</v>
      </c>
      <c r="G382" s="166">
        <v>1.4583333333333332E-2</v>
      </c>
      <c r="H382" s="132">
        <v>0</v>
      </c>
      <c r="I382" s="132">
        <v>21</v>
      </c>
      <c r="O382" s="164" t="s">
        <v>2552</v>
      </c>
    </row>
    <row r="383" spans="1:21" x14ac:dyDescent="0.2">
      <c r="C383" s="176"/>
      <c r="D383" s="165"/>
      <c r="E383" s="176"/>
      <c r="F383" s="165"/>
    </row>
    <row r="384" spans="1:21" x14ac:dyDescent="0.2">
      <c r="A384" s="132">
        <v>134</v>
      </c>
      <c r="B384" s="133" t="s">
        <v>356</v>
      </c>
      <c r="C384" s="176"/>
      <c r="D384" s="190"/>
      <c r="E384" s="176"/>
      <c r="F384" s="171"/>
      <c r="G384" s="135">
        <f>SUM(G385:G385)</f>
        <v>1.4583333333333332E-2</v>
      </c>
      <c r="H384" s="132">
        <f>QUOTIENT(SUM(I385:I385),60)+SUM(H385:H385)</f>
        <v>0</v>
      </c>
      <c r="I384" s="132">
        <f>MOD(SUM(I385:I385),60)</f>
        <v>21</v>
      </c>
      <c r="Q384" s="168">
        <v>8.8680000000000003</v>
      </c>
      <c r="R384" s="167">
        <v>8760</v>
      </c>
      <c r="S384" s="169">
        <f>(R384-H384-I384/60)/R384</f>
        <v>0.99996004566210039</v>
      </c>
      <c r="T384" s="168">
        <f>(H384+I384/60)*Q384</f>
        <v>3.1038000000000001</v>
      </c>
      <c r="U384" s="170">
        <f>Q384*R384</f>
        <v>77683.680000000008</v>
      </c>
    </row>
    <row r="385" spans="1:21" ht="85.5" x14ac:dyDescent="0.2">
      <c r="C385" s="176">
        <v>45379</v>
      </c>
      <c r="D385" s="165" t="s">
        <v>1289</v>
      </c>
      <c r="E385" s="176">
        <v>45379</v>
      </c>
      <c r="F385" s="165" t="s">
        <v>853</v>
      </c>
      <c r="G385" s="166">
        <v>1.4583333333333332E-2</v>
      </c>
      <c r="H385" s="132">
        <v>0</v>
      </c>
      <c r="I385" s="132">
        <v>21</v>
      </c>
      <c r="O385" s="164" t="s">
        <v>2552</v>
      </c>
    </row>
    <row r="386" spans="1:21" x14ac:dyDescent="0.2">
      <c r="A386" s="132">
        <v>135</v>
      </c>
      <c r="B386" s="133" t="s">
        <v>357</v>
      </c>
      <c r="C386" s="176"/>
      <c r="D386" s="190"/>
      <c r="E386" s="176"/>
      <c r="F386" s="171"/>
      <c r="G386" s="135">
        <f>SUM(G387:G388)</f>
        <v>1.4583333333333332E-2</v>
      </c>
      <c r="H386" s="132">
        <f>QUOTIENT(SUM(I387:I388),60)+SUM(H387:H388)</f>
        <v>0</v>
      </c>
      <c r="I386" s="132">
        <f>MOD(SUM(I387:I388),60)</f>
        <v>21</v>
      </c>
      <c r="Q386" s="168">
        <v>8.8680000000000003</v>
      </c>
      <c r="R386" s="167">
        <v>8760</v>
      </c>
      <c r="S386" s="169">
        <f>(R386-H386-I386/60)/R386</f>
        <v>0.99996004566210039</v>
      </c>
      <c r="T386" s="168">
        <f>(H386+I386/60)*Q386</f>
        <v>3.1038000000000001</v>
      </c>
      <c r="U386" s="170">
        <f>Q386*R386</f>
        <v>77683.680000000008</v>
      </c>
    </row>
    <row r="387" spans="1:21" ht="85.5" x14ac:dyDescent="0.2">
      <c r="C387" s="176">
        <v>45379</v>
      </c>
      <c r="D387" s="165" t="s">
        <v>1289</v>
      </c>
      <c r="E387" s="176">
        <v>45379</v>
      </c>
      <c r="F387" s="165" t="s">
        <v>853</v>
      </c>
      <c r="G387" s="166">
        <v>1.4583333333333332E-2</v>
      </c>
      <c r="H387" s="132">
        <v>0</v>
      </c>
      <c r="I387" s="132">
        <v>21</v>
      </c>
      <c r="O387" s="164" t="s">
        <v>2552</v>
      </c>
    </row>
    <row r="388" spans="1:21" x14ac:dyDescent="0.2">
      <c r="C388" s="176"/>
      <c r="D388" s="165"/>
      <c r="E388" s="176"/>
      <c r="F388" s="165"/>
      <c r="O388" s="138"/>
    </row>
    <row r="389" spans="1:21" ht="30" x14ac:dyDescent="0.2">
      <c r="A389" s="132">
        <v>136</v>
      </c>
      <c r="B389" s="133" t="s">
        <v>5</v>
      </c>
      <c r="C389" s="176"/>
      <c r="E389" s="176"/>
      <c r="G389" s="135">
        <f>SUM(G390:G390)</f>
        <v>0</v>
      </c>
      <c r="H389" s="132">
        <f>QUOTIENT(SUM(I390:I390),60)+SUM(H390:H390)</f>
        <v>0</v>
      </c>
      <c r="I389" s="132">
        <f>MOD(SUM(I390:I390),60)</f>
        <v>0</v>
      </c>
      <c r="O389" s="133" t="s">
        <v>423</v>
      </c>
      <c r="Q389" s="168">
        <v>71.337000000000003</v>
      </c>
      <c r="R389" s="167">
        <v>8760</v>
      </c>
      <c r="S389" s="169">
        <f>(R389-H389-I389/60)/R389</f>
        <v>1</v>
      </c>
      <c r="T389" s="168">
        <f>(H389+I389/60)*Q389</f>
        <v>0</v>
      </c>
      <c r="U389" s="170">
        <f>Q389*R389</f>
        <v>624912.12</v>
      </c>
    </row>
    <row r="390" spans="1:21" x14ac:dyDescent="0.2">
      <c r="C390" s="176"/>
      <c r="E390" s="176"/>
      <c r="G390" s="135"/>
    </row>
    <row r="391" spans="1:21" x14ac:dyDescent="0.2">
      <c r="A391" s="132">
        <v>137</v>
      </c>
      <c r="B391" s="133" t="s">
        <v>7</v>
      </c>
      <c r="C391" s="176"/>
      <c r="D391" s="190"/>
      <c r="E391" s="176"/>
      <c r="F391" s="171"/>
      <c r="G391" s="135">
        <f>SUM(G392:G392)</f>
        <v>2.9166666666666664E-2</v>
      </c>
      <c r="H391" s="132">
        <f>QUOTIENT(SUM(I392:I392),60)+SUM(H392:H392)</f>
        <v>0</v>
      </c>
      <c r="I391" s="132">
        <f>MOD(SUM(I392:I392),60)</f>
        <v>7</v>
      </c>
      <c r="Q391" s="168">
        <v>0.4</v>
      </c>
      <c r="R391" s="167">
        <v>8760</v>
      </c>
      <c r="S391" s="169">
        <f>(R391-H391-I391/60)/R391</f>
        <v>0.99998668188736684</v>
      </c>
      <c r="T391" s="168">
        <f>(H391+I391/60)*Q391</f>
        <v>4.6666666666666669E-2</v>
      </c>
      <c r="U391" s="170">
        <f>Q391*R391</f>
        <v>3504</v>
      </c>
    </row>
    <row r="392" spans="1:21" s="132" customFormat="1" x14ac:dyDescent="0.2">
      <c r="B392" s="133"/>
      <c r="C392" s="176">
        <v>45206</v>
      </c>
      <c r="D392" s="165" t="s">
        <v>2616</v>
      </c>
      <c r="E392" s="176">
        <f>C392</f>
        <v>45206</v>
      </c>
      <c r="F392" s="165" t="s">
        <v>825</v>
      </c>
      <c r="G392" s="166">
        <v>2.9166666666666664E-2</v>
      </c>
      <c r="H392" s="132">
        <v>0</v>
      </c>
      <c r="I392" s="132">
        <v>7</v>
      </c>
      <c r="J392" s="165"/>
      <c r="K392" s="165"/>
      <c r="L392" s="165"/>
      <c r="M392" s="165"/>
      <c r="N392" s="171"/>
      <c r="O392" s="164" t="s">
        <v>2617</v>
      </c>
      <c r="P392" s="139"/>
      <c r="Q392" s="168"/>
      <c r="R392" s="167"/>
      <c r="S392" s="169"/>
      <c r="T392" s="168"/>
      <c r="U392" s="170"/>
    </row>
    <row r="393" spans="1:21" x14ac:dyDescent="0.2">
      <c r="A393" s="132">
        <v>138</v>
      </c>
      <c r="B393" s="133" t="s">
        <v>8</v>
      </c>
      <c r="C393" s="176"/>
      <c r="D393" s="190"/>
      <c r="E393" s="176"/>
      <c r="F393" s="171"/>
      <c r="G393" s="135">
        <f>SUM(G394:G394)</f>
        <v>0</v>
      </c>
      <c r="H393" s="132">
        <f>QUOTIENT(SUM(I394:I394),60)+SUM(H394:H394)</f>
        <v>0</v>
      </c>
      <c r="I393" s="132">
        <f>MOD(SUM(I394:I394),60)</f>
        <v>0</v>
      </c>
      <c r="Q393" s="168">
        <v>0.4</v>
      </c>
      <c r="R393" s="167">
        <v>8760</v>
      </c>
      <c r="S393" s="169">
        <f>(R393-H393-I393/60)/R393</f>
        <v>1</v>
      </c>
      <c r="T393" s="168">
        <f>(H393+I393/60)*Q393</f>
        <v>0</v>
      </c>
      <c r="U393" s="170">
        <f>Q393*R393</f>
        <v>3504</v>
      </c>
    </row>
    <row r="394" spans="1:21" s="132" customFormat="1" x14ac:dyDescent="0.2">
      <c r="B394" s="133"/>
      <c r="C394" s="176"/>
      <c r="D394" s="174"/>
      <c r="E394" s="176"/>
      <c r="F394" s="174"/>
      <c r="G394" s="166"/>
      <c r="J394" s="165"/>
      <c r="K394" s="165"/>
      <c r="L394" s="165"/>
      <c r="M394" s="165"/>
      <c r="N394" s="206"/>
      <c r="O394" s="133"/>
      <c r="P394" s="139"/>
      <c r="Q394" s="168"/>
      <c r="R394" s="167"/>
      <c r="S394" s="169"/>
      <c r="T394" s="168"/>
      <c r="U394" s="170"/>
    </row>
    <row r="395" spans="1:21" ht="30" x14ac:dyDescent="0.2">
      <c r="A395" s="132">
        <v>139</v>
      </c>
      <c r="B395" s="133" t="s">
        <v>727</v>
      </c>
      <c r="C395" s="176"/>
      <c r="D395" s="190"/>
      <c r="E395" s="176"/>
      <c r="F395" s="190"/>
      <c r="G395" s="135">
        <f>SUM(G396:G397)</f>
        <v>0</v>
      </c>
      <c r="H395" s="132">
        <f>QUOTIENT(SUM(I396:I397),60)+SUM(H396:H397)</f>
        <v>0</v>
      </c>
      <c r="I395" s="132">
        <f>MOD(SUM(I396:I396),60)</f>
        <v>0</v>
      </c>
      <c r="Q395" s="168">
        <v>162.08000000000001</v>
      </c>
      <c r="R395" s="167">
        <v>8760</v>
      </c>
      <c r="S395" s="169">
        <f>(R395-H395-I395/60)/R395</f>
        <v>1</v>
      </c>
      <c r="T395" s="168">
        <f>(H395+I395/60)*Q395</f>
        <v>0</v>
      </c>
      <c r="U395" s="170">
        <f>Q395*R395</f>
        <v>1419820.8</v>
      </c>
    </row>
    <row r="396" spans="1:21" s="132" customFormat="1" x14ac:dyDescent="0.2">
      <c r="B396" s="133"/>
      <c r="C396" s="176"/>
      <c r="D396" s="165"/>
      <c r="E396" s="176"/>
      <c r="F396" s="165"/>
      <c r="G396" s="166"/>
      <c r="J396" s="165"/>
      <c r="K396" s="165"/>
      <c r="L396" s="165"/>
      <c r="M396" s="165"/>
      <c r="N396" s="206"/>
      <c r="O396" s="133"/>
      <c r="P396" s="139"/>
      <c r="Q396" s="168"/>
      <c r="R396" s="167"/>
      <c r="S396" s="169"/>
      <c r="T396" s="168"/>
      <c r="U396" s="170"/>
    </row>
    <row r="397" spans="1:21" s="132" customFormat="1" x14ac:dyDescent="0.2">
      <c r="B397" s="133"/>
      <c r="C397" s="176"/>
      <c r="D397" s="165"/>
      <c r="E397" s="176"/>
      <c r="F397" s="174"/>
      <c r="G397" s="166"/>
      <c r="J397" s="165"/>
      <c r="K397" s="165"/>
      <c r="L397" s="165"/>
      <c r="M397" s="165"/>
      <c r="N397" s="206"/>
      <c r="O397" s="133"/>
      <c r="P397" s="139"/>
      <c r="Q397" s="168"/>
      <c r="R397" s="167"/>
      <c r="S397" s="169"/>
      <c r="T397" s="168"/>
      <c r="U397" s="170"/>
    </row>
    <row r="398" spans="1:21" x14ac:dyDescent="0.2">
      <c r="A398" s="132">
        <v>140</v>
      </c>
      <c r="B398" s="133" t="s">
        <v>871</v>
      </c>
      <c r="C398" s="176"/>
      <c r="E398" s="176"/>
      <c r="G398" s="135">
        <f>SUM(G399:G401)</f>
        <v>1.0145833333333334</v>
      </c>
      <c r="H398" s="132">
        <f>QUOTIENT(SUM(I399:I401),60)+SUM(H399:H401)</f>
        <v>0</v>
      </c>
      <c r="I398" s="132">
        <f>MOD(SUM(I399:I401),60)</f>
        <v>26</v>
      </c>
      <c r="Q398" s="168">
        <v>54.8</v>
      </c>
      <c r="R398" s="167">
        <v>8760</v>
      </c>
      <c r="S398" s="169">
        <f>(R398-H398-I398/60)/R398</f>
        <v>0.9999505327245054</v>
      </c>
      <c r="T398" s="168">
        <f>(H398+I398/60)*Q398</f>
        <v>23.746666666666666</v>
      </c>
      <c r="U398" s="170">
        <f>Q398*R398</f>
        <v>480048</v>
      </c>
    </row>
    <row r="399" spans="1:21" s="132" customFormat="1" ht="57" x14ac:dyDescent="0.2">
      <c r="B399" s="133"/>
      <c r="C399" s="176">
        <v>45026</v>
      </c>
      <c r="D399" s="165" t="s">
        <v>811</v>
      </c>
      <c r="E399" s="176">
        <v>45026</v>
      </c>
      <c r="F399" s="165" t="s">
        <v>1028</v>
      </c>
      <c r="G399" s="166">
        <v>7.6388888888888886E-3</v>
      </c>
      <c r="H399" s="132">
        <v>0</v>
      </c>
      <c r="I399" s="132">
        <v>11</v>
      </c>
      <c r="J399" s="165"/>
      <c r="K399" s="165"/>
      <c r="L399" s="165"/>
      <c r="M399" s="165"/>
      <c r="N399" s="171"/>
      <c r="O399" s="164" t="s">
        <v>1936</v>
      </c>
      <c r="P399" s="139"/>
      <c r="Q399" s="168"/>
      <c r="R399" s="167"/>
      <c r="S399" s="169"/>
      <c r="T399" s="168"/>
      <c r="U399" s="170"/>
    </row>
    <row r="400" spans="1:21" s="132" customFormat="1" ht="71.25" x14ac:dyDescent="0.2">
      <c r="B400" s="133"/>
      <c r="C400" s="176">
        <v>45101</v>
      </c>
      <c r="D400" s="165" t="s">
        <v>1089</v>
      </c>
      <c r="E400" s="176" t="s">
        <v>2613</v>
      </c>
      <c r="F400" s="175">
        <v>0.67847222222222225</v>
      </c>
      <c r="G400" s="166">
        <v>1.0069444444444444</v>
      </c>
      <c r="H400" s="132">
        <v>0</v>
      </c>
      <c r="I400" s="132">
        <v>15</v>
      </c>
      <c r="J400" s="165"/>
      <c r="K400" s="165"/>
      <c r="L400" s="165"/>
      <c r="M400" s="165"/>
      <c r="N400" s="171"/>
      <c r="O400" s="164" t="s">
        <v>2614</v>
      </c>
      <c r="P400" s="139"/>
      <c r="Q400" s="168"/>
      <c r="R400" s="167"/>
      <c r="S400" s="169"/>
      <c r="T400" s="168"/>
      <c r="U400" s="170"/>
    </row>
    <row r="401" spans="1:21" s="132" customFormat="1" x14ac:dyDescent="0.2">
      <c r="B401" s="133"/>
      <c r="C401" s="176"/>
      <c r="D401" s="207"/>
      <c r="E401" s="176"/>
      <c r="F401" s="207"/>
      <c r="G401" s="208"/>
      <c r="J401" s="165"/>
      <c r="K401" s="165"/>
      <c r="L401" s="165"/>
      <c r="M401" s="165"/>
      <c r="N401" s="171"/>
      <c r="O401" s="209"/>
      <c r="P401" s="139"/>
      <c r="Q401" s="168"/>
      <c r="R401" s="167"/>
      <c r="S401" s="169"/>
      <c r="T401" s="168"/>
      <c r="U401" s="170"/>
    </row>
    <row r="402" spans="1:21" x14ac:dyDescent="0.2">
      <c r="A402" s="132">
        <v>141</v>
      </c>
      <c r="B402" s="133" t="s">
        <v>872</v>
      </c>
      <c r="C402" s="176"/>
      <c r="E402" s="176"/>
      <c r="G402" s="135">
        <f>SUM(G403:G405)</f>
        <v>1.0145833333333334</v>
      </c>
      <c r="H402" s="132">
        <f>QUOTIENT(SUM(I403:I405),60)+SUM(H403:H405)</f>
        <v>0</v>
      </c>
      <c r="I402" s="132">
        <f>MOD(SUM(I403:I405),60)</f>
        <v>26</v>
      </c>
      <c r="Q402" s="168">
        <v>23.2</v>
      </c>
      <c r="R402" s="167">
        <v>8760</v>
      </c>
      <c r="S402" s="169">
        <f>(R402-H402-I402/60)/R402</f>
        <v>0.9999505327245054</v>
      </c>
      <c r="T402" s="168">
        <f>(H402+I402/60)*Q402</f>
        <v>10.053333333333333</v>
      </c>
      <c r="U402" s="170">
        <f>Q402*R402</f>
        <v>203232</v>
      </c>
    </row>
    <row r="403" spans="1:21" s="132" customFormat="1" ht="57" x14ac:dyDescent="0.2">
      <c r="B403" s="133"/>
      <c r="C403" s="176">
        <v>45026</v>
      </c>
      <c r="D403" s="165" t="s">
        <v>811</v>
      </c>
      <c r="E403" s="176">
        <v>45026</v>
      </c>
      <c r="F403" s="165" t="s">
        <v>1028</v>
      </c>
      <c r="G403" s="166">
        <v>7.6388888888888886E-3</v>
      </c>
      <c r="H403" s="132">
        <v>0</v>
      </c>
      <c r="I403" s="132">
        <v>11</v>
      </c>
      <c r="J403" s="165"/>
      <c r="K403" s="165"/>
      <c r="L403" s="165"/>
      <c r="M403" s="165"/>
      <c r="N403" s="171"/>
      <c r="O403" s="164" t="s">
        <v>1936</v>
      </c>
      <c r="P403" s="139"/>
      <c r="Q403" s="168"/>
      <c r="R403" s="167"/>
      <c r="S403" s="169"/>
      <c r="T403" s="168"/>
      <c r="U403" s="170"/>
    </row>
    <row r="404" spans="1:21" s="132" customFormat="1" ht="71.25" x14ac:dyDescent="0.2">
      <c r="B404" s="133"/>
      <c r="C404" s="176">
        <v>45101</v>
      </c>
      <c r="D404" s="165" t="s">
        <v>1089</v>
      </c>
      <c r="E404" s="176" t="s">
        <v>2613</v>
      </c>
      <c r="F404" s="175">
        <v>0.67847222222222225</v>
      </c>
      <c r="G404" s="166">
        <v>1.0069444444444444</v>
      </c>
      <c r="H404" s="132">
        <v>0</v>
      </c>
      <c r="I404" s="132">
        <v>15</v>
      </c>
      <c r="J404" s="165"/>
      <c r="K404" s="165"/>
      <c r="L404" s="165"/>
      <c r="M404" s="165"/>
      <c r="N404" s="171"/>
      <c r="O404" s="164" t="s">
        <v>2614</v>
      </c>
      <c r="P404" s="139"/>
      <c r="Q404" s="168"/>
      <c r="R404" s="167"/>
      <c r="S404" s="169"/>
      <c r="T404" s="168"/>
      <c r="U404" s="170"/>
    </row>
    <row r="405" spans="1:21" x14ac:dyDescent="0.2">
      <c r="C405" s="176"/>
      <c r="D405" s="165"/>
      <c r="E405" s="176"/>
      <c r="F405" s="165"/>
    </row>
    <row r="406" spans="1:21" ht="30" x14ac:dyDescent="0.2">
      <c r="A406" s="132">
        <v>142</v>
      </c>
      <c r="B406" s="133" t="s">
        <v>9</v>
      </c>
      <c r="C406" s="176"/>
      <c r="D406" s="190"/>
      <c r="E406" s="176"/>
      <c r="F406" s="200"/>
      <c r="G406" s="135">
        <f>SUM(G407:G408)</f>
        <v>0</v>
      </c>
      <c r="H406" s="132">
        <f>QUOTIENT(SUM(I407:I408),60)+SUM(H407:H408)</f>
        <v>0</v>
      </c>
      <c r="I406" s="132">
        <f>MOD(SUM(I407:I408),60)</f>
        <v>0</v>
      </c>
      <c r="O406" s="133" t="s">
        <v>423</v>
      </c>
      <c r="Q406" s="168">
        <v>5</v>
      </c>
      <c r="R406" s="167">
        <v>8760</v>
      </c>
      <c r="S406" s="169">
        <f>(R406-H406-I406/60)/R406</f>
        <v>1</v>
      </c>
      <c r="T406" s="168">
        <f>(H406+I406/60)*Q406</f>
        <v>0</v>
      </c>
      <c r="U406" s="170">
        <f>Q406*R406</f>
        <v>43800</v>
      </c>
    </row>
    <row r="407" spans="1:21" s="132" customFormat="1" x14ac:dyDescent="0.2">
      <c r="B407" s="133"/>
      <c r="C407" s="176"/>
      <c r="D407" s="165"/>
      <c r="E407" s="176"/>
      <c r="F407" s="174"/>
      <c r="G407" s="166"/>
      <c r="J407" s="165"/>
      <c r="K407" s="165"/>
      <c r="L407" s="165"/>
      <c r="M407" s="165"/>
      <c r="N407" s="206"/>
      <c r="O407" s="133"/>
      <c r="P407" s="139"/>
      <c r="Q407" s="168"/>
      <c r="R407" s="167"/>
      <c r="S407" s="169"/>
      <c r="T407" s="168"/>
      <c r="U407" s="170"/>
    </row>
    <row r="408" spans="1:21" s="132" customFormat="1" x14ac:dyDescent="0.2">
      <c r="B408" s="133"/>
      <c r="C408" s="176"/>
      <c r="D408" s="190"/>
      <c r="E408" s="176"/>
      <c r="F408" s="190"/>
      <c r="G408" s="172"/>
      <c r="J408" s="165"/>
      <c r="K408" s="165"/>
      <c r="L408" s="165"/>
      <c r="M408" s="165"/>
      <c r="N408" s="171"/>
      <c r="O408" s="133"/>
      <c r="P408" s="139"/>
      <c r="Q408" s="168"/>
      <c r="R408" s="167"/>
      <c r="S408" s="169"/>
      <c r="T408" s="168"/>
      <c r="U408" s="170"/>
    </row>
    <row r="409" spans="1:21" ht="30" x14ac:dyDescent="0.2">
      <c r="A409" s="132">
        <v>143</v>
      </c>
      <c r="B409" s="133" t="s">
        <v>10</v>
      </c>
      <c r="C409" s="176"/>
      <c r="E409" s="176"/>
      <c r="G409" s="135">
        <f>SUM(G410:G410)</f>
        <v>0</v>
      </c>
      <c r="H409" s="132">
        <f>QUOTIENT(SUM(I410:I410),60)+SUM(H410:H410)</f>
        <v>0</v>
      </c>
      <c r="I409" s="132">
        <f>MOD(SUM(I410:I410),60)</f>
        <v>0</v>
      </c>
      <c r="O409" s="133" t="s">
        <v>423</v>
      </c>
      <c r="Q409" s="168">
        <v>5</v>
      </c>
      <c r="R409" s="167">
        <v>8760</v>
      </c>
      <c r="S409" s="169">
        <f>(R409-H409-I409/60)/R409</f>
        <v>1</v>
      </c>
      <c r="T409" s="168">
        <f>(H409+I409/60)*Q409</f>
        <v>0</v>
      </c>
      <c r="U409" s="170">
        <f>Q409*R409</f>
        <v>43800</v>
      </c>
    </row>
    <row r="410" spans="1:21" s="132" customFormat="1" x14ac:dyDescent="0.2">
      <c r="B410" s="133"/>
      <c r="C410" s="176"/>
      <c r="D410" s="190"/>
      <c r="E410" s="176"/>
      <c r="F410" s="190"/>
      <c r="G410" s="172"/>
      <c r="J410" s="165"/>
      <c r="K410" s="165"/>
      <c r="L410" s="165"/>
      <c r="M410" s="165"/>
      <c r="N410" s="171"/>
      <c r="O410" s="133"/>
      <c r="P410" s="139"/>
      <c r="Q410" s="168"/>
      <c r="R410" s="167"/>
      <c r="S410" s="169"/>
      <c r="T410" s="168"/>
      <c r="U410" s="170"/>
    </row>
    <row r="411" spans="1:21" ht="30" x14ac:dyDescent="0.2">
      <c r="A411" s="132">
        <v>144</v>
      </c>
      <c r="B411" s="133" t="s">
        <v>11</v>
      </c>
      <c r="C411" s="176"/>
      <c r="D411" s="190"/>
      <c r="E411" s="176"/>
      <c r="F411" s="190"/>
      <c r="G411" s="135">
        <f>SUM(G412:G412)</f>
        <v>0</v>
      </c>
      <c r="H411" s="132">
        <f>QUOTIENT(SUM(I412:I412),60)+SUM(H412:H412)</f>
        <v>0</v>
      </c>
      <c r="I411" s="132">
        <f>MOD(SUM(I412:I412),60)</f>
        <v>0</v>
      </c>
      <c r="O411" s="133" t="s">
        <v>423</v>
      </c>
      <c r="Q411" s="168">
        <v>29.5</v>
      </c>
      <c r="R411" s="167">
        <v>8760</v>
      </c>
      <c r="S411" s="169">
        <f>(R411-H411-I411/60)/R411</f>
        <v>1</v>
      </c>
      <c r="T411" s="168">
        <f>(H411+I411/60)*Q411</f>
        <v>0</v>
      </c>
      <c r="U411" s="170">
        <f>Q411*R411</f>
        <v>258420</v>
      </c>
    </row>
    <row r="412" spans="1:21" s="132" customFormat="1" x14ac:dyDescent="0.2">
      <c r="B412" s="133"/>
      <c r="C412" s="176"/>
      <c r="D412" s="190"/>
      <c r="E412" s="176"/>
      <c r="F412" s="171"/>
      <c r="G412" s="166"/>
      <c r="J412" s="165"/>
      <c r="K412" s="165"/>
      <c r="L412" s="165"/>
      <c r="M412" s="165"/>
      <c r="N412" s="171"/>
      <c r="O412" s="133"/>
      <c r="P412" s="139"/>
      <c r="Q412" s="168"/>
      <c r="R412" s="167"/>
      <c r="S412" s="169"/>
      <c r="T412" s="168"/>
      <c r="U412" s="170"/>
    </row>
    <row r="413" spans="1:21" ht="30" x14ac:dyDescent="0.2">
      <c r="A413" s="132">
        <v>145</v>
      </c>
      <c r="B413" s="133" t="s">
        <v>12</v>
      </c>
      <c r="C413" s="176"/>
      <c r="E413" s="176"/>
      <c r="G413" s="135">
        <f>SUM(G414:G414)</f>
        <v>0</v>
      </c>
      <c r="H413" s="132">
        <f>QUOTIENT(SUM(I414:I414),60)+SUM(H414:H414)</f>
        <v>0</v>
      </c>
      <c r="I413" s="132">
        <f>MOD(SUM(I414:I414),60)</f>
        <v>0</v>
      </c>
      <c r="O413" s="133" t="s">
        <v>423</v>
      </c>
      <c r="Q413" s="168">
        <v>34.5</v>
      </c>
      <c r="R413" s="167">
        <v>8760</v>
      </c>
      <c r="S413" s="169">
        <f>(R413-H413-I413/60)/R413</f>
        <v>1</v>
      </c>
      <c r="T413" s="168">
        <f>(H413+I413/60)*Q413</f>
        <v>0</v>
      </c>
      <c r="U413" s="170">
        <f>Q413*R413</f>
        <v>302220</v>
      </c>
    </row>
    <row r="414" spans="1:21" x14ac:dyDescent="0.2">
      <c r="C414" s="176"/>
      <c r="E414" s="176"/>
      <c r="G414" s="135"/>
    </row>
    <row r="415" spans="1:21" ht="30" x14ac:dyDescent="0.2">
      <c r="A415" s="132">
        <v>146</v>
      </c>
      <c r="B415" s="133" t="s">
        <v>716</v>
      </c>
      <c r="C415" s="176"/>
      <c r="E415" s="176"/>
      <c r="G415" s="135">
        <f>SUM(G416:G416)</f>
        <v>0</v>
      </c>
      <c r="H415" s="132">
        <f>QUOTIENT(SUM(I416:I416),60)+SUM(H416:H416)</f>
        <v>0</v>
      </c>
      <c r="I415" s="132">
        <f>MOD(SUM(I416:I416),60)</f>
        <v>0</v>
      </c>
      <c r="O415" s="133" t="s">
        <v>423</v>
      </c>
      <c r="Q415" s="168">
        <v>42.52</v>
      </c>
      <c r="R415" s="167">
        <v>8760</v>
      </c>
      <c r="S415" s="169">
        <f>(R415-H415-I415/60)/R415</f>
        <v>1</v>
      </c>
      <c r="T415" s="168">
        <f>(H415+I415/60)*Q415</f>
        <v>0</v>
      </c>
      <c r="U415" s="170">
        <f>Q415*R415</f>
        <v>372475.2</v>
      </c>
    </row>
    <row r="416" spans="1:21" x14ac:dyDescent="0.2">
      <c r="C416" s="176"/>
      <c r="E416" s="176"/>
      <c r="G416" s="135"/>
    </row>
    <row r="417" spans="1:21" ht="30" x14ac:dyDescent="0.2">
      <c r="A417" s="132">
        <v>147</v>
      </c>
      <c r="B417" s="133" t="s">
        <v>717</v>
      </c>
      <c r="C417" s="176"/>
      <c r="E417" s="176"/>
      <c r="G417" s="135">
        <f>SUM(G418:G418)</f>
        <v>0</v>
      </c>
      <c r="H417" s="132">
        <f>QUOTIENT(SUM(I418:I418),60)+SUM(H418:H418)</f>
        <v>0</v>
      </c>
      <c r="I417" s="132">
        <f>MOD(SUM(I418:I418),60)</f>
        <v>0</v>
      </c>
      <c r="O417" s="133" t="s">
        <v>423</v>
      </c>
      <c r="Q417" s="168">
        <v>42.52</v>
      </c>
      <c r="R417" s="167">
        <v>8760</v>
      </c>
      <c r="S417" s="169">
        <f>(R417-H417-I417/60)/R417</f>
        <v>1</v>
      </c>
      <c r="T417" s="168">
        <f>(H417+I417/60)*Q417</f>
        <v>0</v>
      </c>
      <c r="U417" s="170">
        <f>Q417*R417</f>
        <v>372475.2</v>
      </c>
    </row>
    <row r="418" spans="1:21" x14ac:dyDescent="0.2">
      <c r="C418" s="176"/>
      <c r="D418" s="171"/>
      <c r="E418" s="176"/>
      <c r="F418" s="200"/>
      <c r="G418" s="210"/>
    </row>
    <row r="419" spans="1:21" x14ac:dyDescent="0.2">
      <c r="A419" s="132">
        <v>148</v>
      </c>
      <c r="B419" s="133" t="s">
        <v>1271</v>
      </c>
      <c r="C419" s="176"/>
      <c r="D419" s="190"/>
      <c r="E419" s="176"/>
      <c r="F419" s="171"/>
      <c r="G419" s="135">
        <f>SUM(G420:G421)</f>
        <v>0</v>
      </c>
      <c r="H419" s="132">
        <f>QUOTIENT(SUM(I420:I421),60)+SUM(H420:H421)</f>
        <v>0</v>
      </c>
      <c r="I419" s="132">
        <f>MOD(SUM(I420:I421),60)</f>
        <v>0</v>
      </c>
      <c r="Q419" s="168">
        <v>30.47</v>
      </c>
      <c r="R419" s="167">
        <v>8760</v>
      </c>
      <c r="S419" s="169">
        <f>(R419-H419-I419/60)/R419</f>
        <v>1</v>
      </c>
      <c r="T419" s="168">
        <f>(H419+I419/60)*Q419</f>
        <v>0</v>
      </c>
      <c r="U419" s="170">
        <f>Q419*R419</f>
        <v>266917.2</v>
      </c>
    </row>
    <row r="420" spans="1:21" x14ac:dyDescent="0.2">
      <c r="C420" s="176"/>
      <c r="D420" s="165"/>
      <c r="E420" s="176"/>
      <c r="F420" s="165"/>
    </row>
    <row r="421" spans="1:21" x14ac:dyDescent="0.2">
      <c r="C421" s="176"/>
      <c r="D421" s="190"/>
      <c r="E421" s="176"/>
      <c r="F421" s="171"/>
      <c r="G421" s="135"/>
    </row>
    <row r="422" spans="1:21" x14ac:dyDescent="0.2">
      <c r="A422" s="132">
        <v>149</v>
      </c>
      <c r="B422" s="133" t="s">
        <v>1272</v>
      </c>
      <c r="C422" s="176"/>
      <c r="D422" s="190"/>
      <c r="E422" s="176"/>
      <c r="F422" s="171"/>
      <c r="G422" s="135">
        <f>SUM(G423:G424)</f>
        <v>3.3333333333333333E-2</v>
      </c>
      <c r="H422" s="132">
        <f>QUOTIENT(SUM(I423:I424),60)+SUM(H423:H424)</f>
        <v>0</v>
      </c>
      <c r="I422" s="132">
        <f>MOD(SUM(I423:I424),60)</f>
        <v>48</v>
      </c>
      <c r="Q422" s="168">
        <v>111.4</v>
      </c>
      <c r="R422" s="167">
        <v>8760</v>
      </c>
      <c r="S422" s="169">
        <f>(R422-H422-I422/60)/R422</f>
        <v>0.99990867579908682</v>
      </c>
      <c r="T422" s="168">
        <f>(H422+I422/60)*Q422</f>
        <v>89.12</v>
      </c>
      <c r="U422" s="170">
        <f>Q422*R422</f>
        <v>975864</v>
      </c>
    </row>
    <row r="423" spans="1:21" ht="85.5" x14ac:dyDescent="0.2">
      <c r="C423" s="176">
        <v>45289</v>
      </c>
      <c r="D423" s="165" t="s">
        <v>1151</v>
      </c>
      <c r="E423" s="176">
        <f t="shared" ref="E423" si="23">C423</f>
        <v>45289</v>
      </c>
      <c r="F423" s="165" t="s">
        <v>968</v>
      </c>
      <c r="G423" s="166">
        <v>3.3333333333333333E-2</v>
      </c>
      <c r="H423" s="132">
        <v>0</v>
      </c>
      <c r="I423" s="132">
        <v>48</v>
      </c>
      <c r="O423" s="164" t="s">
        <v>1841</v>
      </c>
    </row>
    <row r="424" spans="1:21" x14ac:dyDescent="0.2">
      <c r="C424" s="176"/>
      <c r="D424" s="165"/>
      <c r="E424" s="176"/>
      <c r="F424" s="165"/>
    </row>
    <row r="425" spans="1:21" x14ac:dyDescent="0.2">
      <c r="A425" s="132">
        <v>150</v>
      </c>
      <c r="B425" s="133" t="s">
        <v>1267</v>
      </c>
      <c r="C425" s="176"/>
      <c r="D425" s="190"/>
      <c r="E425" s="176"/>
      <c r="F425" s="171"/>
      <c r="G425" s="135">
        <f>SUM(G426:G428)</f>
        <v>0.21458333333333332</v>
      </c>
      <c r="H425" s="132">
        <f>QUOTIENT(SUM(I426:I428),60)+SUM(H426:H428)</f>
        <v>0</v>
      </c>
      <c r="I425" s="132">
        <f>MOD(SUM(I426:I428),60)</f>
        <v>44</v>
      </c>
      <c r="Q425" s="168">
        <v>70.2</v>
      </c>
      <c r="R425" s="167">
        <v>8760</v>
      </c>
      <c r="S425" s="169">
        <f>(R425-H425-I425/60)/R425</f>
        <v>0.99991628614916284</v>
      </c>
      <c r="T425" s="168">
        <f>(H425+I425/60)*Q425</f>
        <v>51.48</v>
      </c>
      <c r="U425" s="170">
        <f>Q425*R425</f>
        <v>614952</v>
      </c>
    </row>
    <row r="426" spans="1:21" ht="99.75" x14ac:dyDescent="0.2">
      <c r="C426" s="176">
        <v>45168</v>
      </c>
      <c r="D426" s="165" t="s">
        <v>1139</v>
      </c>
      <c r="E426" s="176">
        <f t="shared" ref="E426:E427" si="24">C426</f>
        <v>45168</v>
      </c>
      <c r="F426" s="165" t="s">
        <v>1775</v>
      </c>
      <c r="G426" s="166">
        <v>0.19583333333333333</v>
      </c>
      <c r="H426" s="132">
        <v>0</v>
      </c>
      <c r="I426" s="132">
        <v>17</v>
      </c>
      <c r="O426" s="164" t="s">
        <v>1833</v>
      </c>
    </row>
    <row r="427" spans="1:21" ht="156.75" x14ac:dyDescent="0.2">
      <c r="C427" s="176">
        <v>45205</v>
      </c>
      <c r="D427" s="165" t="s">
        <v>1055</v>
      </c>
      <c r="E427" s="176">
        <f t="shared" si="24"/>
        <v>45205</v>
      </c>
      <c r="F427" s="165" t="s">
        <v>856</v>
      </c>
      <c r="G427" s="166">
        <v>1.8749999999999999E-2</v>
      </c>
      <c r="H427" s="132">
        <v>0</v>
      </c>
      <c r="I427" s="132">
        <v>27</v>
      </c>
      <c r="O427" s="164" t="s">
        <v>1835</v>
      </c>
    </row>
    <row r="428" spans="1:21" x14ac:dyDescent="0.2">
      <c r="C428" s="176"/>
      <c r="D428" s="165"/>
      <c r="E428" s="176"/>
      <c r="F428" s="165"/>
    </row>
    <row r="429" spans="1:21" x14ac:dyDescent="0.2">
      <c r="A429" s="132">
        <v>151</v>
      </c>
      <c r="B429" s="133" t="s">
        <v>1268</v>
      </c>
      <c r="C429" s="176"/>
      <c r="D429" s="190"/>
      <c r="E429" s="176"/>
      <c r="F429" s="171"/>
      <c r="G429" s="135">
        <f>SUM(G430:G434)</f>
        <v>0.87361111111111123</v>
      </c>
      <c r="H429" s="132">
        <f>QUOTIENT(SUM(I430:I434),60)+SUM(H430:H434)</f>
        <v>13</v>
      </c>
      <c r="I429" s="132">
        <f>MOD(SUM(I430:I434),60)</f>
        <v>9</v>
      </c>
      <c r="Q429" s="168">
        <v>51.5</v>
      </c>
      <c r="R429" s="167">
        <v>8760</v>
      </c>
      <c r="S429" s="169">
        <f>(R429-H429-I429/60)/R429</f>
        <v>0.99849885844748865</v>
      </c>
      <c r="T429" s="168">
        <f>(H429+I429/60)*Q429</f>
        <v>677.22500000000002</v>
      </c>
      <c r="U429" s="170">
        <f>Q429*R429</f>
        <v>451140</v>
      </c>
    </row>
    <row r="430" spans="1:21" ht="99.75" x14ac:dyDescent="0.2">
      <c r="C430" s="176">
        <v>45168</v>
      </c>
      <c r="D430" s="165" t="s">
        <v>1832</v>
      </c>
      <c r="E430" s="176">
        <f t="shared" ref="E430:E431" si="25">C430</f>
        <v>45168</v>
      </c>
      <c r="F430" s="165" t="s">
        <v>1230</v>
      </c>
      <c r="G430" s="166">
        <v>1.1805555555555555E-2</v>
      </c>
      <c r="H430" s="132">
        <v>0</v>
      </c>
      <c r="I430" s="132">
        <v>17</v>
      </c>
      <c r="O430" s="164" t="s">
        <v>1833</v>
      </c>
    </row>
    <row r="431" spans="1:21" ht="114" x14ac:dyDescent="0.2">
      <c r="C431" s="176">
        <v>45205</v>
      </c>
      <c r="D431" s="165" t="s">
        <v>1055</v>
      </c>
      <c r="E431" s="176">
        <f t="shared" si="25"/>
        <v>45205</v>
      </c>
      <c r="F431" s="165" t="s">
        <v>1241</v>
      </c>
      <c r="G431" s="166">
        <v>4.2361111111111106E-2</v>
      </c>
      <c r="H431" s="132">
        <v>0</v>
      </c>
      <c r="I431" s="132">
        <v>27</v>
      </c>
      <c r="O431" s="164" t="s">
        <v>1836</v>
      </c>
    </row>
    <row r="432" spans="1:21" s="132" customFormat="1" x14ac:dyDescent="0.2">
      <c r="B432" s="133"/>
      <c r="C432" s="176">
        <v>45360</v>
      </c>
      <c r="D432" s="165" t="s">
        <v>1006</v>
      </c>
      <c r="E432" s="176">
        <v>45360</v>
      </c>
      <c r="F432" s="165" t="s">
        <v>1847</v>
      </c>
      <c r="G432" s="166">
        <v>0.81944444444444453</v>
      </c>
      <c r="H432" s="132">
        <v>0</v>
      </c>
      <c r="I432" s="132">
        <v>25</v>
      </c>
      <c r="N432" s="135"/>
      <c r="O432" s="164" t="s">
        <v>1848</v>
      </c>
      <c r="P432" s="139"/>
      <c r="Q432" s="168"/>
      <c r="R432" s="167"/>
      <c r="S432" s="169"/>
      <c r="T432" s="168"/>
      <c r="U432" s="170"/>
    </row>
    <row r="433" spans="1:21" s="132" customFormat="1" ht="30" x14ac:dyDescent="0.2">
      <c r="B433" s="133" t="s">
        <v>424</v>
      </c>
      <c r="C433" s="176"/>
      <c r="D433" s="190"/>
      <c r="E433" s="176"/>
      <c r="F433" s="171"/>
      <c r="G433" s="172"/>
      <c r="H433" s="132">
        <v>12</v>
      </c>
      <c r="I433" s="132">
        <v>0</v>
      </c>
      <c r="J433" s="165"/>
      <c r="K433" s="165"/>
      <c r="L433" s="165"/>
      <c r="M433" s="165"/>
      <c r="N433" s="171"/>
      <c r="O433" s="133"/>
      <c r="P433" s="139"/>
      <c r="Q433" s="168"/>
      <c r="R433" s="167"/>
      <c r="S433" s="169"/>
      <c r="T433" s="168"/>
      <c r="U433" s="170"/>
    </row>
    <row r="434" spans="1:21" x14ac:dyDescent="0.2">
      <c r="C434" s="176"/>
      <c r="D434" s="165"/>
      <c r="E434" s="176"/>
      <c r="F434" s="165"/>
    </row>
    <row r="435" spans="1:21" x14ac:dyDescent="0.2">
      <c r="A435" s="132">
        <v>152</v>
      </c>
      <c r="B435" s="133" t="s">
        <v>360</v>
      </c>
      <c r="C435" s="176"/>
      <c r="D435" s="190"/>
      <c r="E435" s="176"/>
      <c r="F435" s="171"/>
      <c r="G435" s="135">
        <f>SUM(G436:G437)</f>
        <v>0</v>
      </c>
      <c r="H435" s="132">
        <f>QUOTIENT(SUM(I436:I437),60)+SUM(H436:H437)</f>
        <v>0</v>
      </c>
      <c r="I435" s="132">
        <f>MOD(SUM(I436:I437),60)</f>
        <v>0</v>
      </c>
      <c r="Q435" s="168">
        <v>10</v>
      </c>
      <c r="R435" s="167">
        <v>8760</v>
      </c>
      <c r="S435" s="169">
        <f>(R435-H435-I435/60)/R435</f>
        <v>1</v>
      </c>
      <c r="T435" s="168">
        <f>(H435+I435/60)*Q435</f>
        <v>0</v>
      </c>
      <c r="U435" s="170">
        <f>Q435*R435</f>
        <v>87600</v>
      </c>
    </row>
    <row r="436" spans="1:21" x14ac:dyDescent="0.2">
      <c r="C436" s="176"/>
      <c r="D436" s="165"/>
      <c r="E436" s="176"/>
      <c r="F436" s="165"/>
    </row>
    <row r="437" spans="1:21" x14ac:dyDescent="0.2">
      <c r="C437" s="176"/>
      <c r="E437" s="176"/>
    </row>
    <row r="438" spans="1:21" x14ac:dyDescent="0.2">
      <c r="A438" s="132">
        <v>153</v>
      </c>
      <c r="B438" s="133" t="s">
        <v>361</v>
      </c>
      <c r="C438" s="176"/>
      <c r="D438" s="190"/>
      <c r="E438" s="176"/>
      <c r="F438" s="171"/>
      <c r="G438" s="135">
        <f>SUM(G439:G440)</f>
        <v>0</v>
      </c>
      <c r="H438" s="132">
        <f>QUOTIENT(SUM(I439:I440),60)+SUM(H439:H440)</f>
        <v>0</v>
      </c>
      <c r="I438" s="132">
        <f>MOD(SUM(I439:I440),60)</f>
        <v>0</v>
      </c>
      <c r="Q438" s="168">
        <v>10</v>
      </c>
      <c r="R438" s="167">
        <v>8760</v>
      </c>
      <c r="S438" s="169">
        <f>(R438-H438-I438/60)/R438</f>
        <v>1</v>
      </c>
      <c r="T438" s="168">
        <f>(H438+I438/60)*Q438</f>
        <v>0</v>
      </c>
      <c r="U438" s="170">
        <f>Q438*R438</f>
        <v>87600</v>
      </c>
    </row>
    <row r="439" spans="1:21" x14ac:dyDescent="0.2">
      <c r="C439" s="176"/>
      <c r="D439" s="165"/>
      <c r="E439" s="176"/>
      <c r="F439" s="165"/>
    </row>
    <row r="440" spans="1:21" x14ac:dyDescent="0.2">
      <c r="C440" s="176"/>
      <c r="D440" s="190"/>
      <c r="E440" s="176"/>
      <c r="F440" s="171"/>
      <c r="G440" s="135"/>
    </row>
    <row r="441" spans="1:21" x14ac:dyDescent="0.2">
      <c r="A441" s="132">
        <v>154</v>
      </c>
      <c r="B441" s="133" t="s">
        <v>783</v>
      </c>
      <c r="C441" s="176"/>
      <c r="D441" s="190"/>
      <c r="E441" s="176"/>
      <c r="F441" s="171"/>
      <c r="G441" s="135">
        <f>SUM(G442:G443)</f>
        <v>0</v>
      </c>
      <c r="H441" s="132">
        <f>QUOTIENT(SUM(I442:I443),60)+SUM(H442:H443)</f>
        <v>0</v>
      </c>
      <c r="I441" s="132">
        <f>MOD(SUM(I442:I443),60)</f>
        <v>0</v>
      </c>
      <c r="Q441" s="168">
        <v>4</v>
      </c>
      <c r="R441" s="167">
        <v>8760</v>
      </c>
      <c r="S441" s="169">
        <f>(R441-H441-I441/60)/R441</f>
        <v>1</v>
      </c>
      <c r="T441" s="168">
        <f>(H441+I441/60)*Q441</f>
        <v>0</v>
      </c>
      <c r="U441" s="170">
        <f>Q441*R441</f>
        <v>35040</v>
      </c>
    </row>
    <row r="442" spans="1:21" x14ac:dyDescent="0.2">
      <c r="C442" s="176"/>
      <c r="D442" s="165"/>
      <c r="E442" s="176"/>
      <c r="F442" s="165"/>
    </row>
    <row r="443" spans="1:21" x14ac:dyDescent="0.2">
      <c r="C443" s="176"/>
      <c r="D443" s="171"/>
      <c r="E443" s="176"/>
      <c r="F443" s="190"/>
      <c r="G443" s="172"/>
    </row>
    <row r="444" spans="1:21" x14ac:dyDescent="0.2">
      <c r="A444" s="132">
        <v>155</v>
      </c>
      <c r="B444" s="133" t="s">
        <v>784</v>
      </c>
      <c r="C444" s="176"/>
      <c r="D444" s="190"/>
      <c r="E444" s="176"/>
      <c r="F444" s="171"/>
      <c r="G444" s="135">
        <f>SUM(G445:G446)</f>
        <v>0</v>
      </c>
      <c r="H444" s="132">
        <f>QUOTIENT(SUM(I445:I446),60)+SUM(H445:H446)</f>
        <v>0</v>
      </c>
      <c r="I444" s="132">
        <f>MOD(SUM(I445:I446),60)</f>
        <v>0</v>
      </c>
      <c r="Q444" s="168">
        <v>4</v>
      </c>
      <c r="R444" s="167">
        <v>8760</v>
      </c>
      <c r="S444" s="169">
        <f>(R444-H444-I444/60)/R444</f>
        <v>1</v>
      </c>
      <c r="T444" s="168">
        <f>(H444+I444/60)*Q444</f>
        <v>0</v>
      </c>
      <c r="U444" s="170">
        <f>Q444*R444</f>
        <v>35040</v>
      </c>
    </row>
    <row r="445" spans="1:21" x14ac:dyDescent="0.2">
      <c r="C445" s="176"/>
      <c r="D445" s="165"/>
      <c r="E445" s="176"/>
      <c r="F445" s="165"/>
    </row>
    <row r="446" spans="1:21" x14ac:dyDescent="0.2">
      <c r="C446" s="176"/>
      <c r="D446" s="171"/>
      <c r="E446" s="176"/>
      <c r="F446" s="190"/>
      <c r="G446" s="172"/>
    </row>
    <row r="447" spans="1:21" x14ac:dyDescent="0.2">
      <c r="A447" s="132">
        <v>156</v>
      </c>
      <c r="B447" s="133" t="s">
        <v>879</v>
      </c>
      <c r="C447" s="176"/>
      <c r="D447" s="165"/>
      <c r="E447" s="176"/>
      <c r="F447" s="165"/>
      <c r="G447" s="135">
        <f>SUM(G448:G453)</f>
        <v>2.0201388888888889</v>
      </c>
      <c r="H447" s="132">
        <f>QUOTIENT(SUM(I448:I453),60)+SUM(H448:H453)</f>
        <v>16</v>
      </c>
      <c r="I447" s="132">
        <f>MOD(SUM(I448:I453),60)</f>
        <v>15</v>
      </c>
      <c r="Q447" s="168">
        <v>71.911000000000001</v>
      </c>
      <c r="R447" s="167">
        <v>8760</v>
      </c>
      <c r="S447" s="169">
        <f>(R447-H447-I447/60)/R447</f>
        <v>0.99814497716894979</v>
      </c>
      <c r="T447" s="168">
        <f>(H447+I447/60)*Q447</f>
        <v>1168.55375</v>
      </c>
      <c r="U447" s="170">
        <f>Q447*R447</f>
        <v>629940.36</v>
      </c>
    </row>
    <row r="448" spans="1:21" ht="128.25" x14ac:dyDescent="0.2">
      <c r="C448" s="176">
        <v>45077</v>
      </c>
      <c r="D448" s="165" t="s">
        <v>1007</v>
      </c>
      <c r="E448" s="176" t="s">
        <v>2008</v>
      </c>
      <c r="F448" s="175">
        <v>0.78819444444444453</v>
      </c>
      <c r="G448" s="166">
        <v>0.94930555555555562</v>
      </c>
      <c r="H448" s="132">
        <v>2</v>
      </c>
      <c r="I448" s="132">
        <v>18</v>
      </c>
      <c r="O448" s="164" t="s">
        <v>2009</v>
      </c>
    </row>
    <row r="449" spans="1:21" x14ac:dyDescent="0.2">
      <c r="C449" s="176">
        <v>45302</v>
      </c>
      <c r="D449" s="165" t="s">
        <v>1106</v>
      </c>
      <c r="E449" s="176" t="s">
        <v>2010</v>
      </c>
      <c r="F449" s="174">
        <v>0.35625000000000001</v>
      </c>
      <c r="G449" s="166">
        <v>0.74097222222222225</v>
      </c>
      <c r="H449" s="132">
        <v>0</v>
      </c>
      <c r="I449" s="132">
        <v>11</v>
      </c>
      <c r="O449" s="164" t="s">
        <v>2016</v>
      </c>
    </row>
    <row r="450" spans="1:21" ht="57" x14ac:dyDescent="0.2">
      <c r="C450" s="176">
        <v>45371</v>
      </c>
      <c r="D450" s="165" t="s">
        <v>1408</v>
      </c>
      <c r="E450" s="176">
        <v>45371</v>
      </c>
      <c r="F450" s="165" t="s">
        <v>1490</v>
      </c>
      <c r="G450" s="166">
        <v>0.1111111111111111</v>
      </c>
      <c r="H450" s="132">
        <v>0</v>
      </c>
      <c r="I450" s="132">
        <v>37</v>
      </c>
      <c r="O450" s="164" t="s">
        <v>2020</v>
      </c>
    </row>
    <row r="451" spans="1:21" ht="42.75" x14ac:dyDescent="0.2">
      <c r="C451" s="176">
        <v>45061</v>
      </c>
      <c r="D451" s="165" t="s">
        <v>1347</v>
      </c>
      <c r="E451" s="176">
        <f t="shared" ref="E451:E452" si="26">C451</f>
        <v>45061</v>
      </c>
      <c r="F451" s="165" t="s">
        <v>798</v>
      </c>
      <c r="G451" s="166">
        <v>6.5277777777777782E-2</v>
      </c>
      <c r="H451" s="132">
        <v>0</v>
      </c>
      <c r="I451" s="132">
        <v>39</v>
      </c>
      <c r="O451" s="164" t="s">
        <v>2702</v>
      </c>
    </row>
    <row r="452" spans="1:21" ht="57" x14ac:dyDescent="0.2">
      <c r="C452" s="176">
        <v>45288</v>
      </c>
      <c r="D452" s="165" t="s">
        <v>1362</v>
      </c>
      <c r="E452" s="176">
        <f t="shared" si="26"/>
        <v>45288</v>
      </c>
      <c r="F452" s="165" t="s">
        <v>1493</v>
      </c>
      <c r="G452" s="174">
        <v>0.15347222222222223</v>
      </c>
      <c r="H452" s="132">
        <v>0</v>
      </c>
      <c r="I452" s="132">
        <v>30</v>
      </c>
      <c r="O452" s="164" t="s">
        <v>2711</v>
      </c>
    </row>
    <row r="453" spans="1:21" s="132" customFormat="1" ht="30" x14ac:dyDescent="0.2">
      <c r="B453" s="133" t="s">
        <v>424</v>
      </c>
      <c r="C453" s="176"/>
      <c r="D453" s="190"/>
      <c r="E453" s="176"/>
      <c r="F453" s="171"/>
      <c r="G453" s="172"/>
      <c r="H453" s="132">
        <v>12</v>
      </c>
      <c r="I453" s="132">
        <v>0</v>
      </c>
      <c r="J453" s="165"/>
      <c r="K453" s="165"/>
      <c r="L453" s="165"/>
      <c r="M453" s="165"/>
      <c r="N453" s="171"/>
      <c r="O453" s="133"/>
      <c r="P453" s="139"/>
      <c r="Q453" s="168"/>
      <c r="R453" s="167"/>
      <c r="S453" s="169"/>
      <c r="T453" s="168"/>
      <c r="U453" s="170"/>
    </row>
    <row r="454" spans="1:21" x14ac:dyDescent="0.2">
      <c r="A454" s="132">
        <v>157</v>
      </c>
      <c r="B454" s="133" t="s">
        <v>880</v>
      </c>
      <c r="C454" s="176"/>
      <c r="D454" s="165"/>
      <c r="E454" s="176"/>
      <c r="F454" s="165"/>
      <c r="G454" s="135">
        <f>SUM(G455:G458)</f>
        <v>1.0118055555555556</v>
      </c>
      <c r="H454" s="132">
        <f>QUOTIENT(SUM(I455:I458),60)+SUM(H455:H458)</f>
        <v>15</v>
      </c>
      <c r="I454" s="132">
        <f>MOD(SUM(I455:I458),60)</f>
        <v>45</v>
      </c>
      <c r="Q454" s="168">
        <v>149.66900000000001</v>
      </c>
      <c r="R454" s="167">
        <v>8760</v>
      </c>
      <c r="S454" s="169">
        <f>(R454-H454-I454/60)/R454</f>
        <v>0.99820205479452051</v>
      </c>
      <c r="T454" s="168">
        <f>(H454+I454/60)*Q454</f>
        <v>2357.2867500000002</v>
      </c>
      <c r="U454" s="170">
        <f>Q454*R454</f>
        <v>1311100.4400000002</v>
      </c>
    </row>
    <row r="455" spans="1:21" ht="128.25" x14ac:dyDescent="0.2">
      <c r="C455" s="176">
        <v>45077</v>
      </c>
      <c r="D455" s="165" t="s">
        <v>1007</v>
      </c>
      <c r="E455" s="176" t="s">
        <v>2008</v>
      </c>
      <c r="F455" s="175">
        <v>0.79027777777777775</v>
      </c>
      <c r="G455" s="166">
        <v>0.95138888888888884</v>
      </c>
      <c r="H455" s="132">
        <v>2</v>
      </c>
      <c r="I455" s="132">
        <v>18</v>
      </c>
      <c r="O455" s="164" t="s">
        <v>2009</v>
      </c>
    </row>
    <row r="456" spans="1:21" x14ac:dyDescent="0.2">
      <c r="C456" s="176">
        <v>45371</v>
      </c>
      <c r="D456" s="165" t="s">
        <v>1408</v>
      </c>
      <c r="E456" s="176">
        <v>45371</v>
      </c>
      <c r="F456" s="165" t="s">
        <v>1324</v>
      </c>
      <c r="G456" s="166">
        <v>2.4305555555555556E-2</v>
      </c>
      <c r="H456" s="132">
        <v>0</v>
      </c>
      <c r="I456" s="132">
        <v>35</v>
      </c>
      <c r="O456" s="164" t="s">
        <v>2019</v>
      </c>
    </row>
    <row r="457" spans="1:21" ht="71.25" x14ac:dyDescent="0.2">
      <c r="C457" s="176">
        <v>45201</v>
      </c>
      <c r="D457" s="165" t="s">
        <v>756</v>
      </c>
      <c r="E457" s="176">
        <f>C457</f>
        <v>45201</v>
      </c>
      <c r="F457" s="165" t="s">
        <v>1812</v>
      </c>
      <c r="G457" s="166">
        <v>3.6111111111111115E-2</v>
      </c>
      <c r="H457" s="132">
        <v>0</v>
      </c>
      <c r="I457" s="132">
        <v>52</v>
      </c>
      <c r="O457" s="164" t="s">
        <v>2433</v>
      </c>
    </row>
    <row r="458" spans="1:21" s="132" customFormat="1" ht="30" x14ac:dyDescent="0.2">
      <c r="B458" s="133" t="s">
        <v>424</v>
      </c>
      <c r="C458" s="176"/>
      <c r="D458" s="190"/>
      <c r="E458" s="176"/>
      <c r="F458" s="171"/>
      <c r="G458" s="172"/>
      <c r="H458" s="132">
        <v>12</v>
      </c>
      <c r="I458" s="132">
        <v>0</v>
      </c>
      <c r="J458" s="165"/>
      <c r="K458" s="165"/>
      <c r="L458" s="165"/>
      <c r="M458" s="165"/>
      <c r="N458" s="171"/>
      <c r="O458" s="133"/>
      <c r="P458" s="139"/>
      <c r="Q458" s="168"/>
      <c r="R458" s="167"/>
      <c r="S458" s="169"/>
      <c r="T458" s="168"/>
      <c r="U458" s="170"/>
    </row>
    <row r="459" spans="1:21" x14ac:dyDescent="0.2">
      <c r="A459" s="132">
        <v>158</v>
      </c>
      <c r="B459" s="133" t="s">
        <v>881</v>
      </c>
      <c r="C459" s="176"/>
      <c r="D459" s="190"/>
      <c r="E459" s="176"/>
      <c r="F459" s="190"/>
      <c r="G459" s="135">
        <f>SUM(G460:G463)</f>
        <v>0.24305555555555555</v>
      </c>
      <c r="H459" s="132">
        <f>QUOTIENT(SUM(I460:I463),60)+SUM(H460:H463)</f>
        <v>1</v>
      </c>
      <c r="I459" s="132">
        <f>MOD(SUM(I460:I463),60)</f>
        <v>14</v>
      </c>
      <c r="Q459" s="168">
        <v>196</v>
      </c>
      <c r="R459" s="167">
        <v>8268</v>
      </c>
      <c r="S459" s="169">
        <f>(R459-H459-I459/60)/R459</f>
        <v>0.99985083051120782</v>
      </c>
      <c r="T459" s="168">
        <f>(H459+I459/60)*Q459</f>
        <v>241.73333333333335</v>
      </c>
      <c r="U459" s="170">
        <f>Q459*R459</f>
        <v>1620528</v>
      </c>
    </row>
    <row r="460" spans="1:21" s="132" customFormat="1" ht="57" x14ac:dyDescent="0.2">
      <c r="B460" s="133"/>
      <c r="C460" s="176">
        <v>45093</v>
      </c>
      <c r="D460" s="165" t="s">
        <v>1305</v>
      </c>
      <c r="E460" s="176">
        <v>45093</v>
      </c>
      <c r="F460" s="165" t="s">
        <v>2440</v>
      </c>
      <c r="G460" s="166">
        <v>3.472222222222222E-3</v>
      </c>
      <c r="H460" s="132">
        <v>0</v>
      </c>
      <c r="I460" s="132">
        <v>5</v>
      </c>
      <c r="J460" s="165"/>
      <c r="K460" s="165"/>
      <c r="L460" s="165"/>
      <c r="M460" s="165"/>
      <c r="N460" s="166"/>
      <c r="O460" s="164" t="s">
        <v>2441</v>
      </c>
      <c r="P460" s="139"/>
      <c r="Q460" s="168"/>
      <c r="R460" s="167"/>
      <c r="S460" s="169"/>
      <c r="T460" s="168"/>
      <c r="U460" s="170"/>
    </row>
    <row r="461" spans="1:21" s="132" customFormat="1" ht="42.75" x14ac:dyDescent="0.2">
      <c r="B461" s="133"/>
      <c r="C461" s="176">
        <v>45061</v>
      </c>
      <c r="D461" s="165" t="s">
        <v>1347</v>
      </c>
      <c r="E461" s="176">
        <f t="shared" ref="E461:E462" si="27">C461</f>
        <v>45061</v>
      </c>
      <c r="F461" s="165" t="s">
        <v>812</v>
      </c>
      <c r="G461" s="166">
        <v>5.9027777777777783E-2</v>
      </c>
      <c r="H461" s="132">
        <v>0</v>
      </c>
      <c r="I461" s="132">
        <v>39</v>
      </c>
      <c r="J461" s="165"/>
      <c r="K461" s="165"/>
      <c r="L461" s="165"/>
      <c r="M461" s="165"/>
      <c r="N461" s="166"/>
      <c r="O461" s="164" t="s">
        <v>2702</v>
      </c>
      <c r="P461" s="139"/>
      <c r="Q461" s="168"/>
      <c r="R461" s="167"/>
      <c r="S461" s="169"/>
      <c r="T461" s="168"/>
      <c r="U461" s="170"/>
    </row>
    <row r="462" spans="1:21" s="132" customFormat="1" ht="71.25" x14ac:dyDescent="0.2">
      <c r="B462" s="133"/>
      <c r="C462" s="176">
        <v>45288</v>
      </c>
      <c r="D462" s="165" t="s">
        <v>1362</v>
      </c>
      <c r="E462" s="176">
        <f t="shared" si="27"/>
        <v>45288</v>
      </c>
      <c r="F462" s="165" t="s">
        <v>849</v>
      </c>
      <c r="G462" s="174">
        <v>0.18055555555555555</v>
      </c>
      <c r="H462" s="132">
        <v>0</v>
      </c>
      <c r="I462" s="132">
        <v>30</v>
      </c>
      <c r="J462" s="165"/>
      <c r="K462" s="165"/>
      <c r="L462" s="165"/>
      <c r="M462" s="165"/>
      <c r="N462" s="166"/>
      <c r="O462" s="164" t="s">
        <v>2712</v>
      </c>
      <c r="P462" s="139"/>
      <c r="Q462" s="168"/>
      <c r="R462" s="167"/>
      <c r="S462" s="169"/>
      <c r="T462" s="168"/>
      <c r="U462" s="170"/>
    </row>
    <row r="463" spans="1:21" s="132" customFormat="1" x14ac:dyDescent="0.2">
      <c r="B463" s="133"/>
      <c r="C463" s="176"/>
      <c r="D463" s="165"/>
      <c r="E463" s="176"/>
      <c r="F463" s="165"/>
      <c r="G463" s="166"/>
      <c r="J463" s="165"/>
      <c r="K463" s="165"/>
      <c r="L463" s="165"/>
      <c r="M463" s="165"/>
      <c r="N463" s="166"/>
      <c r="O463" s="164"/>
      <c r="P463" s="139"/>
      <c r="Q463" s="168"/>
      <c r="R463" s="167"/>
      <c r="S463" s="169"/>
      <c r="T463" s="168"/>
      <c r="U463" s="170"/>
    </row>
    <row r="464" spans="1:21" x14ac:dyDescent="0.2">
      <c r="A464" s="132">
        <v>159</v>
      </c>
      <c r="B464" s="133" t="s">
        <v>1509</v>
      </c>
      <c r="C464" s="176"/>
      <c r="D464" s="190"/>
      <c r="E464" s="176"/>
      <c r="F464" s="190"/>
      <c r="G464" s="135">
        <f>SUM(G465:G465)</f>
        <v>0</v>
      </c>
      <c r="H464" s="132">
        <f>QUOTIENT(SUM(I465:I465),60)+SUM(H465:H465)</f>
        <v>0</v>
      </c>
      <c r="I464" s="132">
        <f>MOD(SUM(I465:I465),60)</f>
        <v>0</v>
      </c>
      <c r="Q464" s="168">
        <v>206.7</v>
      </c>
      <c r="R464" s="167">
        <v>492</v>
      </c>
      <c r="S464" s="169">
        <f>(R464-H464-I464/60)/R464</f>
        <v>1</v>
      </c>
      <c r="T464" s="168">
        <f>(H464+I464/60)*Q464</f>
        <v>0</v>
      </c>
      <c r="U464" s="170">
        <f>Q464*R464</f>
        <v>101696.4</v>
      </c>
    </row>
    <row r="465" spans="1:21" s="132" customFormat="1" x14ac:dyDescent="0.2">
      <c r="B465" s="133"/>
      <c r="C465" s="176"/>
      <c r="D465" s="165"/>
      <c r="E465" s="176"/>
      <c r="F465" s="165"/>
      <c r="G465" s="166"/>
      <c r="J465" s="165"/>
      <c r="K465" s="165"/>
      <c r="L465" s="165"/>
      <c r="M465" s="165"/>
      <c r="N465" s="166"/>
      <c r="O465" s="133"/>
      <c r="P465" s="139"/>
      <c r="Q465" s="168"/>
      <c r="R465" s="167"/>
      <c r="S465" s="169"/>
      <c r="T465" s="168"/>
      <c r="U465" s="170"/>
    </row>
    <row r="466" spans="1:21" x14ac:dyDescent="0.2">
      <c r="A466" s="132">
        <v>160</v>
      </c>
      <c r="B466" s="133" t="s">
        <v>1510</v>
      </c>
      <c r="C466" s="176"/>
      <c r="D466" s="190"/>
      <c r="E466" s="176"/>
      <c r="F466" s="190"/>
      <c r="G466" s="135">
        <f>SUM(G467:G467)</f>
        <v>0</v>
      </c>
      <c r="H466" s="132">
        <f>QUOTIENT(SUM(I467:I467),60)+SUM(H467:H467)</f>
        <v>0</v>
      </c>
      <c r="I466" s="132">
        <f>MOD(SUM(I467:I467),60)</f>
        <v>0</v>
      </c>
      <c r="Q466" s="168">
        <v>73.48</v>
      </c>
      <c r="R466" s="167">
        <v>492</v>
      </c>
      <c r="S466" s="169">
        <f>(R466-H466-I466/60)/R466</f>
        <v>1</v>
      </c>
      <c r="T466" s="168">
        <f>(H466+I466/60)*Q466</f>
        <v>0</v>
      </c>
      <c r="U466" s="170">
        <f>Q466*R466</f>
        <v>36152.160000000003</v>
      </c>
    </row>
    <row r="467" spans="1:21" s="132" customFormat="1" x14ac:dyDescent="0.2">
      <c r="B467" s="133"/>
      <c r="C467" s="176"/>
      <c r="D467" s="165"/>
      <c r="E467" s="176"/>
      <c r="F467" s="165"/>
      <c r="G467" s="166"/>
      <c r="J467" s="165"/>
      <c r="K467" s="165"/>
      <c r="L467" s="165"/>
      <c r="M467" s="165"/>
      <c r="N467" s="166"/>
      <c r="O467" s="133"/>
      <c r="P467" s="139"/>
      <c r="Q467" s="168"/>
      <c r="R467" s="167"/>
      <c r="S467" s="169"/>
      <c r="T467" s="168"/>
      <c r="U467" s="170"/>
    </row>
    <row r="468" spans="1:21" x14ac:dyDescent="0.2">
      <c r="A468" s="132">
        <v>161</v>
      </c>
      <c r="B468" s="133" t="s">
        <v>13</v>
      </c>
      <c r="C468" s="176"/>
      <c r="D468" s="190"/>
      <c r="E468" s="176"/>
      <c r="F468" s="190"/>
      <c r="G468" s="135">
        <f>SUM(G469:G473)</f>
        <v>0.21597222222222223</v>
      </c>
      <c r="H468" s="132">
        <f>QUOTIENT(SUM(I469:I473),60)+SUM(H469:H473)</f>
        <v>14</v>
      </c>
      <c r="I468" s="132">
        <f>MOD(SUM(I469:I473),60)</f>
        <v>18</v>
      </c>
      <c r="Q468" s="168">
        <v>171.46</v>
      </c>
      <c r="R468" s="167">
        <v>8760</v>
      </c>
      <c r="S468" s="169">
        <f>(R468-H468-I468/60)/R468</f>
        <v>0.99836757990867586</v>
      </c>
      <c r="T468" s="168">
        <f>(H468+I468/60)*Q468</f>
        <v>2451.8780000000002</v>
      </c>
      <c r="U468" s="170">
        <f>Q468*R468</f>
        <v>1501989.6</v>
      </c>
    </row>
    <row r="469" spans="1:21" ht="57" x14ac:dyDescent="0.2">
      <c r="C469" s="176">
        <v>45061</v>
      </c>
      <c r="D469" s="165" t="s">
        <v>1566</v>
      </c>
      <c r="E469" s="176">
        <f t="shared" ref="E469:E471" si="28">C469</f>
        <v>45061</v>
      </c>
      <c r="F469" s="165" t="s">
        <v>1093</v>
      </c>
      <c r="G469" s="166">
        <v>2.4999999999999998E-2</v>
      </c>
      <c r="H469" s="132">
        <v>0</v>
      </c>
      <c r="I469" s="132">
        <v>36</v>
      </c>
      <c r="O469" s="164" t="s">
        <v>2694</v>
      </c>
    </row>
    <row r="470" spans="1:21" ht="42.75" x14ac:dyDescent="0.2">
      <c r="C470" s="176">
        <v>45061</v>
      </c>
      <c r="D470" s="165" t="s">
        <v>1371</v>
      </c>
      <c r="E470" s="176">
        <f t="shared" si="28"/>
        <v>45061</v>
      </c>
      <c r="F470" s="165" t="s">
        <v>775</v>
      </c>
      <c r="G470" s="166">
        <v>4.9999999999999996E-2</v>
      </c>
      <c r="H470" s="132">
        <v>1</v>
      </c>
      <c r="I470" s="132">
        <v>12</v>
      </c>
      <c r="O470" s="164" t="s">
        <v>2695</v>
      </c>
    </row>
    <row r="471" spans="1:21" ht="57" x14ac:dyDescent="0.2">
      <c r="C471" s="176">
        <v>45288</v>
      </c>
      <c r="D471" s="165" t="s">
        <v>1362</v>
      </c>
      <c r="E471" s="176">
        <f t="shared" si="28"/>
        <v>45288</v>
      </c>
      <c r="F471" s="165" t="s">
        <v>991</v>
      </c>
      <c r="G471" s="174">
        <v>0.14097222222222222</v>
      </c>
      <c r="H471" s="132">
        <v>0</v>
      </c>
      <c r="I471" s="132">
        <v>30</v>
      </c>
      <c r="O471" s="164" t="s">
        <v>2711</v>
      </c>
    </row>
    <row r="472" spans="1:21" s="132" customFormat="1" ht="30" x14ac:dyDescent="0.2">
      <c r="B472" s="133" t="s">
        <v>424</v>
      </c>
      <c r="C472" s="176"/>
      <c r="D472" s="190"/>
      <c r="E472" s="176"/>
      <c r="F472" s="171"/>
      <c r="G472" s="172"/>
      <c r="H472" s="132">
        <v>12</v>
      </c>
      <c r="I472" s="132">
        <v>0</v>
      </c>
      <c r="J472" s="165"/>
      <c r="K472" s="165"/>
      <c r="L472" s="165"/>
      <c r="M472" s="165"/>
      <c r="N472" s="171"/>
      <c r="O472" s="133"/>
      <c r="P472" s="139"/>
      <c r="Q472" s="168"/>
      <c r="R472" s="167"/>
      <c r="S472" s="169"/>
      <c r="T472" s="168"/>
      <c r="U472" s="170"/>
    </row>
    <row r="473" spans="1:21" x14ac:dyDescent="0.2">
      <c r="C473" s="176"/>
      <c r="D473" s="165"/>
      <c r="E473" s="176"/>
      <c r="F473" s="165"/>
    </row>
    <row r="474" spans="1:21" x14ac:dyDescent="0.2">
      <c r="A474" s="132">
        <v>162</v>
      </c>
      <c r="B474" s="133" t="s">
        <v>14</v>
      </c>
      <c r="C474" s="176"/>
      <c r="D474" s="190"/>
      <c r="E474" s="176"/>
      <c r="F474" s="190"/>
      <c r="G474" s="135">
        <f>SUM(G475:G475)</f>
        <v>3.1944444444444449E-2</v>
      </c>
      <c r="H474" s="132">
        <f>QUOTIENT(SUM(I475:I475),60)+SUM(H475:H475)</f>
        <v>0</v>
      </c>
      <c r="I474" s="132">
        <f>MOD(SUM(I475:I475),60)</f>
        <v>39</v>
      </c>
      <c r="Q474" s="168">
        <v>171.46</v>
      </c>
      <c r="R474" s="167">
        <v>8760</v>
      </c>
      <c r="S474" s="169">
        <f>(R474-H474-I474/60)/R474</f>
        <v>0.99992579908675805</v>
      </c>
      <c r="T474" s="168">
        <f>(H474+I474/60)*Q474</f>
        <v>111.44900000000001</v>
      </c>
      <c r="U474" s="170">
        <f>Q474*R474</f>
        <v>1501989.6</v>
      </c>
    </row>
    <row r="475" spans="1:21" ht="71.25" x14ac:dyDescent="0.2">
      <c r="C475" s="176">
        <v>45061</v>
      </c>
      <c r="D475" s="165" t="s">
        <v>1347</v>
      </c>
      <c r="E475" s="176">
        <f t="shared" ref="E475" si="29">C475</f>
        <v>45061</v>
      </c>
      <c r="F475" s="165" t="s">
        <v>863</v>
      </c>
      <c r="G475" s="166">
        <v>3.1944444444444449E-2</v>
      </c>
      <c r="H475" s="132">
        <v>0</v>
      </c>
      <c r="I475" s="132">
        <v>39</v>
      </c>
      <c r="O475" s="164" t="s">
        <v>2701</v>
      </c>
    </row>
    <row r="476" spans="1:21" x14ac:dyDescent="0.2">
      <c r="A476" s="132">
        <v>163</v>
      </c>
      <c r="B476" s="133" t="s">
        <v>573</v>
      </c>
      <c r="C476" s="176"/>
      <c r="D476" s="190"/>
      <c r="E476" s="176"/>
      <c r="F476" s="190"/>
      <c r="G476" s="135">
        <f>SUM(G477:G478)</f>
        <v>3.5416666666666666E-2</v>
      </c>
      <c r="H476" s="132">
        <f>QUOTIENT(SUM(I477:I478),60)+SUM(H477:H478)</f>
        <v>0</v>
      </c>
      <c r="I476" s="132">
        <f>MOD(SUM(I477:I478),60)</f>
        <v>47</v>
      </c>
      <c r="Q476" s="168">
        <v>28.6</v>
      </c>
      <c r="R476" s="167">
        <v>8760</v>
      </c>
      <c r="S476" s="169">
        <f>(R476-H476-I476/60)/R476</f>
        <v>0.9999105783866058</v>
      </c>
      <c r="T476" s="168">
        <f>(H476+I476/60)*Q476</f>
        <v>22.403333333333336</v>
      </c>
      <c r="U476" s="170">
        <f>Q476*R476</f>
        <v>250536</v>
      </c>
    </row>
    <row r="477" spans="1:21" ht="28.5" x14ac:dyDescent="0.2">
      <c r="C477" s="176">
        <v>45174</v>
      </c>
      <c r="D477" s="165" t="s">
        <v>1080</v>
      </c>
      <c r="E477" s="176">
        <f t="shared" ref="E477" si="30">C477</f>
        <v>45174</v>
      </c>
      <c r="F477" s="165" t="s">
        <v>1145</v>
      </c>
      <c r="G477" s="166">
        <v>3.5416666666666666E-2</v>
      </c>
      <c r="H477" s="132">
        <v>0</v>
      </c>
      <c r="I477" s="132">
        <v>47</v>
      </c>
      <c r="O477" s="164" t="s">
        <v>1652</v>
      </c>
    </row>
    <row r="478" spans="1:21" x14ac:dyDescent="0.2">
      <c r="C478" s="176"/>
      <c r="E478" s="176"/>
    </row>
    <row r="479" spans="1:21" x14ac:dyDescent="0.2">
      <c r="A479" s="132">
        <v>164</v>
      </c>
      <c r="B479" s="133" t="s">
        <v>574</v>
      </c>
      <c r="C479" s="176"/>
      <c r="D479" s="190"/>
      <c r="E479" s="176"/>
      <c r="F479" s="190"/>
      <c r="G479" s="135">
        <f>SUM(G480:G481)</f>
        <v>0</v>
      </c>
      <c r="H479" s="132">
        <f>QUOTIENT(SUM(I480:I481),60)+SUM(H480:H481)</f>
        <v>0</v>
      </c>
      <c r="I479" s="132">
        <f>MOD(SUM(I480:I481),60)</f>
        <v>0</v>
      </c>
      <c r="Q479" s="168">
        <v>28.6</v>
      </c>
      <c r="R479" s="167">
        <v>8760</v>
      </c>
      <c r="S479" s="169">
        <f>(R479-H479-I479/60)/R479</f>
        <v>1</v>
      </c>
      <c r="T479" s="168">
        <f>(H479+I479/60)*Q479</f>
        <v>0</v>
      </c>
      <c r="U479" s="170">
        <f>Q479*R479</f>
        <v>250536</v>
      </c>
    </row>
    <row r="480" spans="1:21" s="132" customFormat="1" x14ac:dyDescent="0.2">
      <c r="B480" s="133"/>
      <c r="C480" s="197"/>
      <c r="D480" s="165"/>
      <c r="E480" s="197"/>
      <c r="F480" s="174"/>
      <c r="G480" s="166"/>
      <c r="J480" s="165"/>
      <c r="K480" s="165"/>
      <c r="L480" s="165"/>
      <c r="M480" s="165"/>
      <c r="N480" s="165"/>
      <c r="O480" s="138"/>
      <c r="P480" s="139"/>
      <c r="Q480" s="168"/>
      <c r="R480" s="167"/>
      <c r="S480" s="169"/>
      <c r="T480" s="168"/>
      <c r="U480" s="170"/>
    </row>
    <row r="481" spans="1:21" s="132" customFormat="1" x14ac:dyDescent="0.2">
      <c r="B481" s="133"/>
      <c r="C481" s="176"/>
      <c r="D481" s="171"/>
      <c r="E481" s="176"/>
      <c r="F481" s="174"/>
      <c r="G481" s="172"/>
      <c r="J481" s="165"/>
      <c r="K481" s="165"/>
      <c r="L481" s="165"/>
      <c r="M481" s="165"/>
      <c r="N481" s="165"/>
      <c r="O481" s="133"/>
      <c r="P481" s="139"/>
      <c r="Q481" s="168"/>
      <c r="R481" s="167"/>
      <c r="S481" s="169"/>
      <c r="T481" s="168"/>
      <c r="U481" s="170"/>
    </row>
    <row r="482" spans="1:21" ht="30" x14ac:dyDescent="0.2">
      <c r="A482" s="132">
        <v>165</v>
      </c>
      <c r="B482" s="133" t="s">
        <v>15</v>
      </c>
      <c r="C482" s="176"/>
      <c r="D482" s="190"/>
      <c r="E482" s="176"/>
      <c r="F482" s="190"/>
      <c r="G482" s="135">
        <f>SUM(G483:G483)</f>
        <v>0</v>
      </c>
      <c r="H482" s="132">
        <f>QUOTIENT(SUM(I483:I483),60)+SUM(H483:H483)</f>
        <v>0</v>
      </c>
      <c r="I482" s="132">
        <f>MOD(SUM(I483:I483),60)</f>
        <v>0</v>
      </c>
      <c r="O482" s="133" t="s">
        <v>423</v>
      </c>
      <c r="Q482" s="168">
        <v>11.154999999999999</v>
      </c>
      <c r="R482" s="167">
        <v>8760</v>
      </c>
      <c r="S482" s="169">
        <f>(R482-H482-I482/60)/R482</f>
        <v>1</v>
      </c>
      <c r="T482" s="168">
        <f>(H482+I482/60)*Q482</f>
        <v>0</v>
      </c>
      <c r="U482" s="170">
        <f>Q482*R482</f>
        <v>97717.799999999988</v>
      </c>
    </row>
    <row r="483" spans="1:21" x14ac:dyDescent="0.2">
      <c r="C483" s="176"/>
      <c r="E483" s="176"/>
    </row>
    <row r="484" spans="1:21" ht="30" x14ac:dyDescent="0.2">
      <c r="A484" s="132">
        <v>166</v>
      </c>
      <c r="B484" s="133" t="s">
        <v>16</v>
      </c>
      <c r="C484" s="176"/>
      <c r="E484" s="176"/>
      <c r="G484" s="135">
        <f>SUM(G485:G485)</f>
        <v>0</v>
      </c>
      <c r="H484" s="132">
        <f>QUOTIENT(SUM(I485:I485),60)+SUM(H485:H485)</f>
        <v>0</v>
      </c>
      <c r="I484" s="132">
        <f>MOD(SUM(I485:I485),60)</f>
        <v>0</v>
      </c>
      <c r="O484" s="133" t="s">
        <v>423</v>
      </c>
      <c r="Q484" s="168">
        <v>11.154999999999999</v>
      </c>
      <c r="R484" s="167">
        <v>8760</v>
      </c>
      <c r="S484" s="169">
        <f>(R484-H484-I484/60)/R484</f>
        <v>1</v>
      </c>
      <c r="T484" s="168">
        <f>(H484+I484/60)*Q484</f>
        <v>0</v>
      </c>
      <c r="U484" s="170">
        <f>Q484*R484</f>
        <v>97717.799999999988</v>
      </c>
    </row>
    <row r="485" spans="1:21" x14ac:dyDescent="0.2">
      <c r="C485" s="176"/>
      <c r="D485" s="171"/>
      <c r="E485" s="176"/>
      <c r="F485" s="190"/>
      <c r="G485" s="172"/>
    </row>
    <row r="486" spans="1:21" x14ac:dyDescent="0.2">
      <c r="C486" s="176"/>
      <c r="D486" s="165"/>
      <c r="E486" s="176"/>
      <c r="F486" s="165"/>
    </row>
    <row r="487" spans="1:21" ht="30" x14ac:dyDescent="0.2">
      <c r="A487" s="132">
        <v>167</v>
      </c>
      <c r="B487" s="133" t="s">
        <v>869</v>
      </c>
      <c r="C487" s="176"/>
      <c r="D487" s="190"/>
      <c r="E487" s="176"/>
      <c r="F487" s="200"/>
      <c r="G487" s="135">
        <f>SUM(G488:G491)</f>
        <v>3.4722222222222224E-2</v>
      </c>
      <c r="H487" s="132">
        <f>QUOTIENT(SUM(I488:I491),60)+SUM(H488:H491)</f>
        <v>1</v>
      </c>
      <c r="I487" s="132">
        <f>MOD(SUM(I488:I491),60)</f>
        <v>9</v>
      </c>
      <c r="O487" s="133" t="s">
        <v>423</v>
      </c>
      <c r="Q487" s="168">
        <v>78.769000000000005</v>
      </c>
      <c r="R487" s="167">
        <v>8760</v>
      </c>
      <c r="S487" s="169">
        <f>(R487-H487-I487/60)/R487</f>
        <v>0.99986872146118722</v>
      </c>
      <c r="T487" s="168">
        <f>(H487+I487/60)*Q487</f>
        <v>90.584350000000001</v>
      </c>
      <c r="U487" s="170">
        <f>Q487*R487</f>
        <v>690016.44000000006</v>
      </c>
    </row>
    <row r="488" spans="1:21" ht="199.5" x14ac:dyDescent="0.2">
      <c r="C488" s="176">
        <v>45094</v>
      </c>
      <c r="D488" s="165" t="s">
        <v>1412</v>
      </c>
      <c r="E488" s="176">
        <v>45094</v>
      </c>
      <c r="F488" s="165" t="s">
        <v>1370</v>
      </c>
      <c r="G488" s="166">
        <v>1.8055555555555557E-2</v>
      </c>
      <c r="H488" s="132">
        <v>0</v>
      </c>
      <c r="I488" s="132">
        <v>52</v>
      </c>
      <c r="O488" s="164" t="s">
        <v>2180</v>
      </c>
    </row>
    <row r="489" spans="1:21" ht="99.75" x14ac:dyDescent="0.2">
      <c r="C489" s="176">
        <v>45089</v>
      </c>
      <c r="D489" s="165" t="s">
        <v>987</v>
      </c>
      <c r="E489" s="176">
        <v>45089</v>
      </c>
      <c r="F489" s="165" t="s">
        <v>861</v>
      </c>
      <c r="G489" s="166">
        <v>1.6666666666666666E-2</v>
      </c>
      <c r="H489" s="132">
        <v>0</v>
      </c>
      <c r="I489" s="132">
        <v>17</v>
      </c>
      <c r="O489" s="164" t="s">
        <v>2685</v>
      </c>
    </row>
    <row r="490" spans="1:21" x14ac:dyDescent="0.2">
      <c r="C490" s="197"/>
      <c r="D490" s="165"/>
      <c r="E490" s="197"/>
      <c r="F490" s="165"/>
      <c r="O490" s="138"/>
    </row>
    <row r="491" spans="1:21" x14ac:dyDescent="0.2">
      <c r="C491" s="176"/>
      <c r="D491" s="165"/>
      <c r="E491" s="176"/>
      <c r="F491" s="165"/>
    </row>
    <row r="492" spans="1:21" x14ac:dyDescent="0.2">
      <c r="A492" s="132">
        <v>168</v>
      </c>
      <c r="B492" s="133" t="s">
        <v>870</v>
      </c>
      <c r="C492" s="176"/>
      <c r="D492" s="190"/>
      <c r="E492" s="176"/>
      <c r="F492" s="200"/>
      <c r="G492" s="135">
        <f>SUM(G493:G496)</f>
        <v>8.0555555555555561E-2</v>
      </c>
      <c r="H492" s="132">
        <f>QUOTIENT(SUM(I493:I496),60)+SUM(H493:H496)</f>
        <v>1</v>
      </c>
      <c r="I492" s="132">
        <f>MOD(SUM(I493:I496),60)</f>
        <v>43</v>
      </c>
      <c r="Q492" s="168">
        <v>103.227</v>
      </c>
      <c r="R492" s="167">
        <v>8760</v>
      </c>
      <c r="S492" s="169">
        <f>(R492-H492-I492/60)/R492</f>
        <v>0.99980403348554026</v>
      </c>
      <c r="T492" s="168">
        <f>(H492+I492/60)*Q492</f>
        <v>177.20635000000001</v>
      </c>
      <c r="U492" s="170">
        <f>Q492*R492</f>
        <v>904268.52</v>
      </c>
    </row>
    <row r="493" spans="1:21" ht="409.5" x14ac:dyDescent="0.2">
      <c r="C493" s="176">
        <v>45040</v>
      </c>
      <c r="D493" s="165" t="s">
        <v>2176</v>
      </c>
      <c r="E493" s="176">
        <v>45040</v>
      </c>
      <c r="F493" s="165" t="s">
        <v>2177</v>
      </c>
      <c r="G493" s="166">
        <v>4.1666666666666664E-2</v>
      </c>
      <c r="H493" s="132">
        <v>1</v>
      </c>
      <c r="I493" s="132">
        <v>0</v>
      </c>
      <c r="O493" s="164" t="s">
        <v>2178</v>
      </c>
    </row>
    <row r="494" spans="1:21" ht="171" x14ac:dyDescent="0.2">
      <c r="C494" s="176">
        <v>45094</v>
      </c>
      <c r="D494" s="165" t="s">
        <v>1412</v>
      </c>
      <c r="E494" s="176">
        <v>45094</v>
      </c>
      <c r="F494" s="165" t="s">
        <v>1080</v>
      </c>
      <c r="G494" s="166">
        <v>2.7083333333333334E-2</v>
      </c>
      <c r="H494" s="132">
        <v>0</v>
      </c>
      <c r="I494" s="132">
        <v>26</v>
      </c>
      <c r="O494" s="164" t="s">
        <v>2179</v>
      </c>
    </row>
    <row r="495" spans="1:21" ht="185.25" x14ac:dyDescent="0.2">
      <c r="C495" s="176">
        <v>45089</v>
      </c>
      <c r="D495" s="165" t="s">
        <v>987</v>
      </c>
      <c r="E495" s="176">
        <v>45089</v>
      </c>
      <c r="F495" s="165" t="s">
        <v>2686</v>
      </c>
      <c r="G495" s="166">
        <v>1.1805555555555555E-2</v>
      </c>
      <c r="H495" s="132">
        <v>0</v>
      </c>
      <c r="I495" s="132">
        <v>17</v>
      </c>
      <c r="O495" s="164" t="s">
        <v>2687</v>
      </c>
    </row>
    <row r="496" spans="1:21" x14ac:dyDescent="0.2">
      <c r="C496" s="176"/>
      <c r="D496" s="165"/>
      <c r="E496" s="176"/>
      <c r="F496" s="165"/>
    </row>
    <row r="497" spans="1:21" ht="30" x14ac:dyDescent="0.2">
      <c r="A497" s="132">
        <v>169</v>
      </c>
      <c r="B497" s="133" t="s">
        <v>951</v>
      </c>
      <c r="C497" s="176"/>
      <c r="D497" s="190"/>
      <c r="E497" s="176"/>
      <c r="F497" s="190"/>
      <c r="G497" s="135">
        <f>SUM(G498:G502)</f>
        <v>7.1527777777777773E-2</v>
      </c>
      <c r="H497" s="132">
        <f>QUOTIENT(SUM(I498:I502),60)+SUM(H498:H502)</f>
        <v>15</v>
      </c>
      <c r="I497" s="132">
        <f>MOD(SUM(I498:I502),60)</f>
        <v>16</v>
      </c>
      <c r="O497" s="133" t="s">
        <v>423</v>
      </c>
      <c r="Q497" s="168">
        <v>154</v>
      </c>
      <c r="R497" s="167">
        <v>8760</v>
      </c>
      <c r="S497" s="169">
        <f>(R497-H497-I497/60)/R497</f>
        <v>0.99825722983257237</v>
      </c>
      <c r="T497" s="168">
        <f>(H497+I497/60)*Q497</f>
        <v>2351.0666666666666</v>
      </c>
      <c r="U497" s="170">
        <f>Q497*R497</f>
        <v>1349040</v>
      </c>
    </row>
    <row r="498" spans="1:21" ht="242.25" x14ac:dyDescent="0.2">
      <c r="C498" s="176">
        <v>45040</v>
      </c>
      <c r="D498" s="165" t="s">
        <v>2176</v>
      </c>
      <c r="E498" s="176">
        <v>45040</v>
      </c>
      <c r="F498" s="165" t="s">
        <v>2181</v>
      </c>
      <c r="G498" s="166">
        <v>3.7499999999999999E-2</v>
      </c>
      <c r="H498" s="132">
        <v>1</v>
      </c>
      <c r="I498" s="132">
        <v>48</v>
      </c>
      <c r="O498" s="164" t="s">
        <v>2182</v>
      </c>
    </row>
    <row r="499" spans="1:21" ht="199.5" x14ac:dyDescent="0.2">
      <c r="C499" s="176">
        <v>45094</v>
      </c>
      <c r="D499" s="165" t="s">
        <v>1412</v>
      </c>
      <c r="E499" s="176">
        <v>45094</v>
      </c>
      <c r="F499" s="165" t="s">
        <v>1155</v>
      </c>
      <c r="G499" s="166">
        <v>2.1527777777777781E-2</v>
      </c>
      <c r="H499" s="132">
        <v>0</v>
      </c>
      <c r="I499" s="132">
        <v>52</v>
      </c>
      <c r="O499" s="164" t="s">
        <v>2183</v>
      </c>
    </row>
    <row r="500" spans="1:21" ht="199.5" x14ac:dyDescent="0.2">
      <c r="C500" s="176">
        <v>45080</v>
      </c>
      <c r="D500" s="165" t="s">
        <v>1099</v>
      </c>
      <c r="E500" s="176">
        <v>45080</v>
      </c>
      <c r="F500" s="165" t="s">
        <v>774</v>
      </c>
      <c r="G500" s="166">
        <v>1.2499999999999999E-2</v>
      </c>
      <c r="H500" s="132">
        <v>0</v>
      </c>
      <c r="I500" s="132">
        <v>36</v>
      </c>
      <c r="O500" s="164" t="s">
        <v>2184</v>
      </c>
    </row>
    <row r="501" spans="1:21" s="132" customFormat="1" ht="30" x14ac:dyDescent="0.2">
      <c r="B501" s="133" t="s">
        <v>424</v>
      </c>
      <c r="C501" s="176"/>
      <c r="D501" s="190"/>
      <c r="E501" s="176"/>
      <c r="F501" s="171"/>
      <c r="G501" s="172"/>
      <c r="H501" s="132">
        <v>12</v>
      </c>
      <c r="I501" s="132">
        <v>0</v>
      </c>
      <c r="J501" s="165"/>
      <c r="K501" s="165"/>
      <c r="L501" s="165"/>
      <c r="M501" s="165"/>
      <c r="N501" s="171"/>
      <c r="O501" s="133"/>
      <c r="P501" s="139"/>
      <c r="Q501" s="168"/>
      <c r="R501" s="167"/>
      <c r="S501" s="169"/>
      <c r="T501" s="168"/>
      <c r="U501" s="170"/>
    </row>
    <row r="502" spans="1:21" x14ac:dyDescent="0.2">
      <c r="C502" s="176"/>
      <c r="D502" s="165"/>
      <c r="E502" s="176"/>
      <c r="F502" s="165"/>
    </row>
    <row r="503" spans="1:21" ht="30" x14ac:dyDescent="0.2">
      <c r="A503" s="132">
        <v>170</v>
      </c>
      <c r="B503" s="133" t="s">
        <v>17</v>
      </c>
      <c r="C503" s="176"/>
      <c r="D503" s="190"/>
      <c r="E503" s="176"/>
      <c r="F503" s="171"/>
      <c r="G503" s="135">
        <f>SUM(G504:G504)</f>
        <v>0</v>
      </c>
      <c r="H503" s="132">
        <f>QUOTIENT(SUM(I504:I504),60)+SUM(H504:H504)</f>
        <v>0</v>
      </c>
      <c r="I503" s="132">
        <f>MOD(SUM(I504:I504),60)</f>
        <v>0</v>
      </c>
      <c r="O503" s="133" t="s">
        <v>423</v>
      </c>
      <c r="Q503" s="168">
        <v>6</v>
      </c>
      <c r="R503" s="167">
        <v>8760</v>
      </c>
      <c r="S503" s="169">
        <f>(R503-H503-I503/60)/R503</f>
        <v>1</v>
      </c>
      <c r="T503" s="168">
        <f>(H503+I503/60)*Q503</f>
        <v>0</v>
      </c>
      <c r="U503" s="170">
        <f>Q503*R503</f>
        <v>52560</v>
      </c>
    </row>
    <row r="504" spans="1:21" x14ac:dyDescent="0.2">
      <c r="C504" s="176"/>
      <c r="D504" s="171"/>
      <c r="E504" s="176"/>
      <c r="F504" s="190"/>
      <c r="G504" s="172"/>
    </row>
    <row r="505" spans="1:21" ht="30" x14ac:dyDescent="0.2">
      <c r="A505" s="132">
        <v>171</v>
      </c>
      <c r="B505" s="133" t="s">
        <v>18</v>
      </c>
      <c r="C505" s="176"/>
      <c r="D505" s="190"/>
      <c r="E505" s="176"/>
      <c r="F505" s="171"/>
      <c r="G505" s="135">
        <f>SUM(G506:G506)</f>
        <v>0</v>
      </c>
      <c r="H505" s="132">
        <f>QUOTIENT(SUM(I506:I506),60)+SUM(H506:H506)</f>
        <v>0</v>
      </c>
      <c r="I505" s="132">
        <f>MOD(SUM(I506:I506),60)</f>
        <v>0</v>
      </c>
      <c r="O505" s="133" t="s">
        <v>423</v>
      </c>
      <c r="Q505" s="168">
        <v>6</v>
      </c>
      <c r="R505" s="167">
        <v>8760</v>
      </c>
      <c r="S505" s="169">
        <f>(R505-H505-I505/60)/R505</f>
        <v>1</v>
      </c>
      <c r="T505" s="168">
        <f>(H505+I505/60)*Q505</f>
        <v>0</v>
      </c>
      <c r="U505" s="170">
        <f>Q505*R505</f>
        <v>52560</v>
      </c>
    </row>
    <row r="506" spans="1:21" x14ac:dyDescent="0.2">
      <c r="C506" s="176"/>
      <c r="D506" s="171"/>
      <c r="E506" s="176"/>
      <c r="F506" s="190"/>
      <c r="G506" s="172"/>
    </row>
    <row r="507" spans="1:21" ht="45" x14ac:dyDescent="0.2">
      <c r="A507" s="132">
        <v>172</v>
      </c>
      <c r="B507" s="133" t="s">
        <v>758</v>
      </c>
      <c r="C507" s="176"/>
      <c r="D507" s="190"/>
      <c r="E507" s="176"/>
      <c r="F507" s="200"/>
      <c r="G507" s="135">
        <f>SUM(G508:G508)</f>
        <v>9.3055555555555558E-2</v>
      </c>
      <c r="H507" s="132">
        <f>QUOTIENT(SUM(I508:I508),60)+SUM(H508:H508)</f>
        <v>1</v>
      </c>
      <c r="I507" s="132">
        <f>MOD(SUM(I508:I508),60)</f>
        <v>18</v>
      </c>
      <c r="O507" s="133" t="s">
        <v>473</v>
      </c>
      <c r="Q507" s="168">
        <v>128</v>
      </c>
      <c r="R507" s="167">
        <v>8760</v>
      </c>
      <c r="S507" s="169">
        <f>(R507-H507-I507/60)/R507</f>
        <v>0.9998515981735161</v>
      </c>
      <c r="T507" s="168">
        <f>(H507+I507/60)*Q507</f>
        <v>166.4</v>
      </c>
      <c r="U507" s="170">
        <f>Q507*R507</f>
        <v>1121280</v>
      </c>
    </row>
    <row r="508" spans="1:21" s="132" customFormat="1" ht="57" x14ac:dyDescent="0.2">
      <c r="B508" s="133"/>
      <c r="C508" s="176">
        <v>45061</v>
      </c>
      <c r="D508" s="165" t="s">
        <v>1347</v>
      </c>
      <c r="E508" s="176">
        <f t="shared" ref="E508" si="31">C508</f>
        <v>45061</v>
      </c>
      <c r="F508" s="165" t="s">
        <v>984</v>
      </c>
      <c r="G508" s="166">
        <v>9.3055555555555558E-2</v>
      </c>
      <c r="H508" s="132">
        <v>1</v>
      </c>
      <c r="I508" s="132">
        <v>18</v>
      </c>
      <c r="J508" s="165"/>
      <c r="K508" s="165"/>
      <c r="L508" s="165"/>
      <c r="M508" s="165"/>
      <c r="N508" s="165"/>
      <c r="O508" s="164" t="s">
        <v>2696</v>
      </c>
      <c r="P508" s="139"/>
      <c r="Q508" s="168"/>
      <c r="R508" s="167"/>
      <c r="S508" s="169"/>
      <c r="T508" s="168"/>
      <c r="U508" s="170"/>
    </row>
    <row r="509" spans="1:21" x14ac:dyDescent="0.2">
      <c r="B509" s="133" t="s">
        <v>222</v>
      </c>
      <c r="C509" s="176"/>
      <c r="D509" s="190"/>
      <c r="E509" s="176"/>
      <c r="F509" s="171"/>
      <c r="G509" s="172"/>
      <c r="Q509" s="167"/>
      <c r="R509" s="168"/>
      <c r="S509" s="167"/>
      <c r="T509" s="169"/>
      <c r="U509" s="168"/>
    </row>
    <row r="510" spans="1:21" x14ac:dyDescent="0.2">
      <c r="C510" s="176"/>
      <c r="E510" s="176"/>
      <c r="Q510" s="167"/>
      <c r="R510" s="168"/>
      <c r="S510" s="167"/>
      <c r="T510" s="169"/>
      <c r="U510" s="168"/>
    </row>
    <row r="511" spans="1:21" x14ac:dyDescent="0.2">
      <c r="A511" s="132">
        <v>173</v>
      </c>
      <c r="B511" s="133" t="s">
        <v>224</v>
      </c>
      <c r="C511" s="176"/>
      <c r="E511" s="176"/>
      <c r="G511" s="135">
        <f>SUM(G512:G519)</f>
        <v>0.9590277777777777</v>
      </c>
      <c r="H511" s="132">
        <f>QUOTIENT(SUM(I512:I519),60)+SUM(H512:H519)</f>
        <v>14</v>
      </c>
      <c r="I511" s="132">
        <f>MOD(SUM(I512:I519),60)</f>
        <v>15</v>
      </c>
      <c r="Q511" s="168">
        <v>69.2</v>
      </c>
      <c r="R511" s="167">
        <v>8760</v>
      </c>
      <c r="S511" s="169">
        <f>(R511-H511-I511/60)/R511</f>
        <v>0.9983732876712329</v>
      </c>
      <c r="T511" s="168">
        <f>(H511+I511/60)*Q511</f>
        <v>986.1</v>
      </c>
      <c r="U511" s="170">
        <f>Q511*R511</f>
        <v>606192</v>
      </c>
    </row>
    <row r="512" spans="1:21" x14ac:dyDescent="0.2">
      <c r="C512" s="176">
        <v>45020</v>
      </c>
      <c r="D512" s="165" t="s">
        <v>1526</v>
      </c>
      <c r="E512" s="176">
        <v>45020</v>
      </c>
      <c r="F512" s="165" t="s">
        <v>1344</v>
      </c>
      <c r="G512" s="166">
        <v>9.0277777777777787E-3</v>
      </c>
      <c r="H512" s="132">
        <v>0</v>
      </c>
      <c r="I512" s="132">
        <v>13</v>
      </c>
      <c r="O512" s="133" t="s">
        <v>750</v>
      </c>
    </row>
    <row r="513" spans="1:21" ht="42.75" x14ac:dyDescent="0.2">
      <c r="C513" s="176">
        <v>45124</v>
      </c>
      <c r="D513" s="165" t="s">
        <v>1539</v>
      </c>
      <c r="E513" s="176">
        <f t="shared" ref="E513:E515" si="32">C513</f>
        <v>45124</v>
      </c>
      <c r="F513" s="165" t="s">
        <v>726</v>
      </c>
      <c r="G513" s="166">
        <v>0.53680555555555554</v>
      </c>
      <c r="H513" s="132">
        <v>0</v>
      </c>
      <c r="I513" s="132">
        <v>59</v>
      </c>
      <c r="O513" s="179" t="s">
        <v>1541</v>
      </c>
    </row>
    <row r="514" spans="1:21" ht="42.75" x14ac:dyDescent="0.2">
      <c r="C514" s="176">
        <v>45124</v>
      </c>
      <c r="D514" s="165" t="s">
        <v>1540</v>
      </c>
      <c r="E514" s="176">
        <f t="shared" si="32"/>
        <v>45124</v>
      </c>
      <c r="F514" s="165" t="s">
        <v>1539</v>
      </c>
      <c r="G514" s="166">
        <v>8.3333333333333332E-3</v>
      </c>
      <c r="H514" s="132">
        <v>0</v>
      </c>
      <c r="I514" s="132">
        <v>12</v>
      </c>
      <c r="O514" s="179" t="s">
        <v>1542</v>
      </c>
    </row>
    <row r="515" spans="1:21" ht="28.5" x14ac:dyDescent="0.2">
      <c r="C515" s="176">
        <v>45129</v>
      </c>
      <c r="D515" s="165" t="s">
        <v>1114</v>
      </c>
      <c r="E515" s="176">
        <f t="shared" si="32"/>
        <v>45129</v>
      </c>
      <c r="F515" s="165" t="s">
        <v>1169</v>
      </c>
      <c r="G515" s="166">
        <v>6.2499999999999995E-3</v>
      </c>
      <c r="H515" s="132">
        <v>0</v>
      </c>
      <c r="I515" s="132">
        <v>9</v>
      </c>
      <c r="O515" s="179" t="s">
        <v>1543</v>
      </c>
    </row>
    <row r="516" spans="1:21" x14ac:dyDescent="0.2">
      <c r="C516" s="176">
        <v>45233</v>
      </c>
      <c r="D516" s="165" t="s">
        <v>1536</v>
      </c>
      <c r="E516" s="176">
        <f>C516</f>
        <v>45233</v>
      </c>
      <c r="F516" s="165" t="s">
        <v>789</v>
      </c>
      <c r="G516" s="166">
        <v>0.38819444444444445</v>
      </c>
      <c r="H516" s="132">
        <v>0</v>
      </c>
      <c r="I516" s="132">
        <v>27</v>
      </c>
      <c r="O516" s="173" t="s">
        <v>2729</v>
      </c>
    </row>
    <row r="517" spans="1:21" ht="28.5" x14ac:dyDescent="0.2">
      <c r="C517" s="176">
        <v>45360</v>
      </c>
      <c r="D517" s="165" t="s">
        <v>817</v>
      </c>
      <c r="E517" s="176">
        <v>45360</v>
      </c>
      <c r="F517" s="165" t="s">
        <v>819</v>
      </c>
      <c r="G517" s="166">
        <v>1.0416666666666666E-2</v>
      </c>
      <c r="H517" s="132">
        <v>0</v>
      </c>
      <c r="I517" s="132">
        <v>15</v>
      </c>
      <c r="O517" s="164" t="s">
        <v>2425</v>
      </c>
    </row>
    <row r="518" spans="1:21" s="132" customFormat="1" ht="30" x14ac:dyDescent="0.2">
      <c r="B518" s="133" t="s">
        <v>424</v>
      </c>
      <c r="C518" s="176"/>
      <c r="D518" s="190"/>
      <c r="E518" s="176"/>
      <c r="F518" s="171"/>
      <c r="G518" s="172"/>
      <c r="H518" s="132">
        <v>12</v>
      </c>
      <c r="I518" s="132">
        <v>0</v>
      </c>
      <c r="J518" s="165"/>
      <c r="K518" s="165"/>
      <c r="L518" s="165"/>
      <c r="M518" s="165"/>
      <c r="N518" s="171"/>
      <c r="O518" s="133"/>
      <c r="P518" s="139"/>
      <c r="Q518" s="168"/>
      <c r="R518" s="167"/>
      <c r="S518" s="169"/>
      <c r="T518" s="168"/>
      <c r="U518" s="170"/>
    </row>
    <row r="519" spans="1:21" x14ac:dyDescent="0.2">
      <c r="C519" s="176"/>
      <c r="D519" s="165"/>
      <c r="E519" s="176"/>
    </row>
    <row r="520" spans="1:21" x14ac:dyDescent="0.2">
      <c r="A520" s="132">
        <v>174</v>
      </c>
      <c r="B520" s="133" t="s">
        <v>223</v>
      </c>
      <c r="C520" s="176"/>
      <c r="E520" s="176"/>
      <c r="G520" s="135">
        <f>SUM(G521:G535)</f>
        <v>1.29375</v>
      </c>
      <c r="H520" s="132">
        <f>QUOTIENT(SUM(I521:I534),60)+SUM(H521:H534)</f>
        <v>15</v>
      </c>
      <c r="I520" s="132">
        <f>MOD(SUM(I521:I534),60)</f>
        <v>0</v>
      </c>
      <c r="Q520" s="168">
        <v>76.099999999999994</v>
      </c>
      <c r="R520" s="167">
        <v>8760</v>
      </c>
      <c r="S520" s="169">
        <f>(R520-H520-I520/60)/R520</f>
        <v>0.99828767123287676</v>
      </c>
      <c r="T520" s="168">
        <f>(H520+I520/60)*Q520</f>
        <v>1141.5</v>
      </c>
      <c r="U520" s="170">
        <f>Q520*R520</f>
        <v>666636</v>
      </c>
    </row>
    <row r="521" spans="1:21" x14ac:dyDescent="0.2">
      <c r="C521" s="176">
        <v>45020</v>
      </c>
      <c r="D521" s="165" t="s">
        <v>1526</v>
      </c>
      <c r="E521" s="176">
        <v>45020</v>
      </c>
      <c r="F521" s="165" t="s">
        <v>1344</v>
      </c>
      <c r="G521" s="166">
        <v>9.0277777777777787E-3</v>
      </c>
      <c r="H521" s="132">
        <v>0</v>
      </c>
      <c r="I521" s="132">
        <v>13</v>
      </c>
      <c r="O521" s="133" t="s">
        <v>750</v>
      </c>
    </row>
    <row r="522" spans="1:21" x14ac:dyDescent="0.2">
      <c r="C522" s="176">
        <v>45198</v>
      </c>
      <c r="D522" s="165" t="s">
        <v>1533</v>
      </c>
      <c r="E522" s="176">
        <f>C522</f>
        <v>45198</v>
      </c>
      <c r="F522" s="165" t="s">
        <v>1182</v>
      </c>
      <c r="G522" s="166">
        <v>1.5972222222222224E-2</v>
      </c>
      <c r="H522" s="132">
        <v>0</v>
      </c>
      <c r="I522" s="132">
        <v>23</v>
      </c>
      <c r="O522" s="173" t="s">
        <v>1463</v>
      </c>
    </row>
    <row r="523" spans="1:21" x14ac:dyDescent="0.2">
      <c r="C523" s="176">
        <v>45201</v>
      </c>
      <c r="D523" s="165" t="s">
        <v>1447</v>
      </c>
      <c r="E523" s="176">
        <f>C523</f>
        <v>45201</v>
      </c>
      <c r="F523" s="165" t="s">
        <v>860</v>
      </c>
      <c r="G523" s="166">
        <v>2.0833333333333332E-2</v>
      </c>
      <c r="H523" s="132">
        <v>0</v>
      </c>
      <c r="I523" s="132">
        <v>5</v>
      </c>
      <c r="O523" s="173" t="s">
        <v>2730</v>
      </c>
    </row>
    <row r="524" spans="1:21" x14ac:dyDescent="0.2">
      <c r="C524" s="176">
        <v>45202</v>
      </c>
      <c r="D524" s="165" t="s">
        <v>1534</v>
      </c>
      <c r="E524" s="176">
        <f>C524</f>
        <v>45202</v>
      </c>
      <c r="F524" s="165" t="s">
        <v>1535</v>
      </c>
      <c r="G524" s="166">
        <v>6.2499999999999995E-3</v>
      </c>
      <c r="H524" s="132">
        <v>0</v>
      </c>
      <c r="I524" s="132">
        <v>9</v>
      </c>
      <c r="O524" s="173" t="s">
        <v>2730</v>
      </c>
    </row>
    <row r="525" spans="1:21" x14ac:dyDescent="0.2">
      <c r="C525" s="176">
        <v>45322</v>
      </c>
      <c r="D525" s="165" t="s">
        <v>1094</v>
      </c>
      <c r="E525" s="176">
        <v>45322</v>
      </c>
      <c r="F525" s="165" t="s">
        <v>1035</v>
      </c>
      <c r="G525" s="166">
        <v>6.2499999999999995E-3</v>
      </c>
      <c r="H525" s="132">
        <v>0</v>
      </c>
      <c r="I525" s="132">
        <v>9</v>
      </c>
      <c r="O525" s="179" t="s">
        <v>2731</v>
      </c>
    </row>
    <row r="526" spans="1:21" x14ac:dyDescent="0.2">
      <c r="C526" s="176">
        <v>45322</v>
      </c>
      <c r="D526" s="165" t="s">
        <v>1391</v>
      </c>
      <c r="E526" s="176">
        <v>45322</v>
      </c>
      <c r="F526" s="165" t="s">
        <v>1544</v>
      </c>
      <c r="G526" s="166">
        <v>4.8611111111111112E-3</v>
      </c>
      <c r="H526" s="132">
        <v>0</v>
      </c>
      <c r="I526" s="132">
        <v>7</v>
      </c>
      <c r="O526" s="179" t="s">
        <v>2731</v>
      </c>
    </row>
    <row r="527" spans="1:21" x14ac:dyDescent="0.2">
      <c r="C527" s="176">
        <v>45141</v>
      </c>
      <c r="D527" s="165" t="s">
        <v>827</v>
      </c>
      <c r="E527" s="176">
        <f>C527</f>
        <v>45141</v>
      </c>
      <c r="F527" s="165" t="s">
        <v>2457</v>
      </c>
      <c r="G527" s="166">
        <v>4.8611111111111112E-3</v>
      </c>
      <c r="H527" s="132">
        <v>0</v>
      </c>
      <c r="I527" s="132">
        <v>7</v>
      </c>
      <c r="O527" s="164" t="s">
        <v>2564</v>
      </c>
    </row>
    <row r="528" spans="1:21" ht="99.75" x14ac:dyDescent="0.2">
      <c r="C528" s="176">
        <v>45141</v>
      </c>
      <c r="D528" s="165" t="s">
        <v>980</v>
      </c>
      <c r="E528" s="176">
        <f>C528</f>
        <v>45141</v>
      </c>
      <c r="F528" s="165" t="s">
        <v>853</v>
      </c>
      <c r="G528" s="166">
        <v>4.3750000000000004E-2</v>
      </c>
      <c r="H528" s="132">
        <v>0</v>
      </c>
      <c r="I528" s="132">
        <v>25</v>
      </c>
      <c r="O528" s="164" t="s">
        <v>2565</v>
      </c>
    </row>
    <row r="529" spans="1:21" ht="114" x14ac:dyDescent="0.2">
      <c r="C529" s="176">
        <v>45141</v>
      </c>
      <c r="D529" s="165" t="s">
        <v>853</v>
      </c>
      <c r="E529" s="176" t="s">
        <v>2562</v>
      </c>
      <c r="F529" s="174">
        <v>0.67013888888888884</v>
      </c>
      <c r="G529" s="166">
        <v>1.1388888888888888</v>
      </c>
      <c r="H529" s="132">
        <v>0</v>
      </c>
      <c r="I529" s="132">
        <v>20</v>
      </c>
      <c r="O529" s="164" t="s">
        <v>2566</v>
      </c>
    </row>
    <row r="530" spans="1:21" x14ac:dyDescent="0.2">
      <c r="C530" s="176">
        <v>45145</v>
      </c>
      <c r="D530" s="165" t="s">
        <v>1388</v>
      </c>
      <c r="E530" s="176">
        <f>C530</f>
        <v>45145</v>
      </c>
      <c r="F530" s="165" t="s">
        <v>2379</v>
      </c>
      <c r="G530" s="166">
        <v>5.5555555555555558E-3</v>
      </c>
      <c r="H530" s="132">
        <v>0</v>
      </c>
      <c r="I530" s="132">
        <v>8</v>
      </c>
      <c r="O530" s="164" t="s">
        <v>2567</v>
      </c>
    </row>
    <row r="531" spans="1:21" x14ac:dyDescent="0.2">
      <c r="C531" s="176">
        <v>45166</v>
      </c>
      <c r="D531" s="165" t="s">
        <v>2563</v>
      </c>
      <c r="E531" s="176">
        <f>C531</f>
        <v>45166</v>
      </c>
      <c r="F531" s="165" t="s">
        <v>2181</v>
      </c>
      <c r="G531" s="166">
        <v>6.2499999999999995E-3</v>
      </c>
      <c r="H531" s="132">
        <v>0</v>
      </c>
      <c r="I531" s="132">
        <v>9</v>
      </c>
      <c r="O531" s="164" t="s">
        <v>2568</v>
      </c>
    </row>
    <row r="532" spans="1:21" x14ac:dyDescent="0.2">
      <c r="C532" s="176">
        <v>45195</v>
      </c>
      <c r="D532" s="165" t="s">
        <v>1049</v>
      </c>
      <c r="E532" s="176">
        <f>C532</f>
        <v>45195</v>
      </c>
      <c r="F532" s="165" t="s">
        <v>1111</v>
      </c>
      <c r="G532" s="166">
        <v>7.6388888888888886E-3</v>
      </c>
      <c r="H532" s="132">
        <v>0</v>
      </c>
      <c r="I532" s="132">
        <v>11</v>
      </c>
      <c r="O532" s="164" t="s">
        <v>2569</v>
      </c>
    </row>
    <row r="533" spans="1:21" x14ac:dyDescent="0.2">
      <c r="C533" s="176">
        <v>45195</v>
      </c>
      <c r="D533" s="165" t="s">
        <v>1111</v>
      </c>
      <c r="E533" s="176">
        <f>C533</f>
        <v>45195</v>
      </c>
      <c r="F533" s="165" t="s">
        <v>1239</v>
      </c>
      <c r="G533" s="166">
        <v>2.361111111111111E-2</v>
      </c>
      <c r="H533" s="132">
        <v>0</v>
      </c>
      <c r="I533" s="132">
        <v>34</v>
      </c>
      <c r="O533" s="164" t="s">
        <v>2569</v>
      </c>
    </row>
    <row r="534" spans="1:21" s="132" customFormat="1" ht="30" x14ac:dyDescent="0.2">
      <c r="B534" s="133" t="s">
        <v>424</v>
      </c>
      <c r="C534" s="176"/>
      <c r="D534" s="190"/>
      <c r="E534" s="176"/>
      <c r="F534" s="171"/>
      <c r="G534" s="172"/>
      <c r="H534" s="132">
        <v>12</v>
      </c>
      <c r="I534" s="132">
        <v>0</v>
      </c>
      <c r="J534" s="165"/>
      <c r="K534" s="165"/>
      <c r="L534" s="165"/>
      <c r="M534" s="165"/>
      <c r="N534" s="171"/>
      <c r="O534" s="133"/>
      <c r="P534" s="139"/>
      <c r="Q534" s="168"/>
      <c r="R534" s="167"/>
      <c r="S534" s="169"/>
      <c r="T534" s="168"/>
      <c r="U534" s="170"/>
    </row>
    <row r="535" spans="1:21" x14ac:dyDescent="0.2">
      <c r="C535" s="176"/>
      <c r="D535" s="165"/>
      <c r="E535" s="176"/>
      <c r="F535" s="165"/>
    </row>
    <row r="536" spans="1:21" x14ac:dyDescent="0.2">
      <c r="A536" s="132">
        <v>175</v>
      </c>
      <c r="B536" s="133" t="s">
        <v>888</v>
      </c>
      <c r="C536" s="176"/>
      <c r="E536" s="176"/>
      <c r="G536" s="135">
        <f>SUM(G537:G538)</f>
        <v>0</v>
      </c>
      <c r="H536" s="132">
        <f>QUOTIENT(SUM(I537:I538),60)+SUM(H537:H538)</f>
        <v>0</v>
      </c>
      <c r="I536" s="132">
        <f>MOD(SUM(I537:I538),60)</f>
        <v>0</v>
      </c>
      <c r="Q536" s="168">
        <v>23.295999999999999</v>
      </c>
      <c r="R536" s="167">
        <v>8760</v>
      </c>
      <c r="S536" s="169">
        <f>(R536-H536-I536/60)/R536</f>
        <v>1</v>
      </c>
      <c r="T536" s="168">
        <f>(H536+I536/60)*Q536</f>
        <v>0</v>
      </c>
      <c r="U536" s="170">
        <f>Q536*R536</f>
        <v>204072.95999999999</v>
      </c>
    </row>
    <row r="537" spans="1:21" x14ac:dyDescent="0.2">
      <c r="C537" s="176"/>
      <c r="D537" s="165"/>
      <c r="E537" s="176"/>
    </row>
    <row r="538" spans="1:21" s="132" customFormat="1" x14ac:dyDescent="0.2">
      <c r="B538" s="133"/>
      <c r="C538" s="176"/>
      <c r="D538" s="190"/>
      <c r="E538" s="176"/>
      <c r="F538" s="171"/>
      <c r="G538" s="172"/>
      <c r="J538" s="165"/>
      <c r="K538" s="165"/>
      <c r="L538" s="165"/>
      <c r="M538" s="165"/>
      <c r="N538" s="171"/>
      <c r="O538" s="133"/>
      <c r="P538" s="139"/>
      <c r="Q538" s="168"/>
      <c r="R538" s="167"/>
      <c r="S538" s="169"/>
      <c r="T538" s="168"/>
      <c r="U538" s="170"/>
    </row>
    <row r="539" spans="1:21" x14ac:dyDescent="0.2">
      <c r="A539" s="132">
        <v>176</v>
      </c>
      <c r="B539" s="133" t="s">
        <v>1515</v>
      </c>
      <c r="C539" s="176"/>
      <c r="E539" s="176"/>
      <c r="G539" s="135">
        <f>SUM(G540:G551)</f>
        <v>0.85277777777777775</v>
      </c>
      <c r="H539" s="132">
        <f>QUOTIENT(SUM(I540:I551),60)+SUM(H540:H551)</f>
        <v>14</v>
      </c>
      <c r="I539" s="132">
        <f>MOD(SUM(I540:I551),60)</f>
        <v>52</v>
      </c>
      <c r="Q539" s="168">
        <v>16.213999999999999</v>
      </c>
      <c r="R539" s="167">
        <v>7188</v>
      </c>
      <c r="S539" s="169">
        <f>(R539-H539-I539/60)/R539</f>
        <v>0.99793173808198843</v>
      </c>
      <c r="T539" s="168">
        <f>(H539+I539/60)*Q539</f>
        <v>241.04813333333331</v>
      </c>
      <c r="U539" s="170">
        <f>Q539*R539</f>
        <v>116546.23199999999</v>
      </c>
    </row>
    <row r="540" spans="1:21" x14ac:dyDescent="0.2">
      <c r="C540" s="176">
        <v>45119</v>
      </c>
      <c r="D540" s="165" t="s">
        <v>1551</v>
      </c>
      <c r="E540" s="176">
        <f>C540</f>
        <v>45119</v>
      </c>
      <c r="F540" s="165" t="s">
        <v>1837</v>
      </c>
      <c r="G540" s="166">
        <v>4.8611111111111112E-3</v>
      </c>
      <c r="H540" s="132">
        <v>0</v>
      </c>
      <c r="I540" s="132">
        <v>7</v>
      </c>
      <c r="O540" s="164" t="s">
        <v>2014</v>
      </c>
    </row>
    <row r="541" spans="1:21" x14ac:dyDescent="0.2">
      <c r="C541" s="176">
        <v>45119</v>
      </c>
      <c r="D541" s="165" t="s">
        <v>737</v>
      </c>
      <c r="E541" s="176">
        <f>C541</f>
        <v>45119</v>
      </c>
      <c r="F541" s="165" t="s">
        <v>1293</v>
      </c>
      <c r="G541" s="166">
        <v>1.5972222222222224E-2</v>
      </c>
      <c r="H541" s="132">
        <v>0</v>
      </c>
      <c r="I541" s="132">
        <v>23</v>
      </c>
      <c r="O541" s="164" t="s">
        <v>2014</v>
      </c>
    </row>
    <row r="542" spans="1:21" x14ac:dyDescent="0.2">
      <c r="C542" s="176">
        <v>45119</v>
      </c>
      <c r="D542" s="165" t="s">
        <v>1494</v>
      </c>
      <c r="E542" s="176">
        <f>C542</f>
        <v>45119</v>
      </c>
      <c r="F542" s="165" t="s">
        <v>1353</v>
      </c>
      <c r="G542" s="166">
        <v>1.4583333333333332E-2</v>
      </c>
      <c r="H542" s="132">
        <v>0</v>
      </c>
      <c r="I542" s="132">
        <v>21</v>
      </c>
      <c r="O542" s="164" t="s">
        <v>2014</v>
      </c>
    </row>
    <row r="543" spans="1:21" x14ac:dyDescent="0.2">
      <c r="C543" s="176">
        <v>45291</v>
      </c>
      <c r="D543" s="165" t="s">
        <v>828</v>
      </c>
      <c r="E543" s="176">
        <f>C543</f>
        <v>45291</v>
      </c>
      <c r="F543" s="165" t="s">
        <v>986</v>
      </c>
      <c r="G543" s="166">
        <v>4.8611111111111112E-3</v>
      </c>
      <c r="H543" s="132">
        <v>0</v>
      </c>
      <c r="I543" s="132">
        <v>7</v>
      </c>
      <c r="O543" s="164" t="s">
        <v>2015</v>
      </c>
    </row>
    <row r="544" spans="1:21" x14ac:dyDescent="0.2">
      <c r="C544" s="176">
        <v>45302</v>
      </c>
      <c r="D544" s="165" t="s">
        <v>1106</v>
      </c>
      <c r="E544" s="176" t="s">
        <v>2010</v>
      </c>
      <c r="F544" s="174">
        <v>0.35625000000000001</v>
      </c>
      <c r="G544" s="166">
        <v>0.74097222222222225</v>
      </c>
      <c r="H544" s="132">
        <v>0</v>
      </c>
      <c r="I544" s="132">
        <v>11</v>
      </c>
      <c r="O544" s="164" t="s">
        <v>2016</v>
      </c>
    </row>
    <row r="545" spans="1:21" x14ac:dyDescent="0.2">
      <c r="C545" s="176">
        <v>45314</v>
      </c>
      <c r="D545" s="165" t="s">
        <v>1110</v>
      </c>
      <c r="E545" s="176">
        <v>45314</v>
      </c>
      <c r="F545" s="165" t="s">
        <v>1047</v>
      </c>
      <c r="G545" s="166">
        <v>5.5555555555555558E-3</v>
      </c>
      <c r="H545" s="132">
        <v>0</v>
      </c>
      <c r="I545" s="132">
        <v>8</v>
      </c>
      <c r="O545" s="164" t="s">
        <v>2017</v>
      </c>
    </row>
    <row r="546" spans="1:21" x14ac:dyDescent="0.2">
      <c r="C546" s="176">
        <v>45327</v>
      </c>
      <c r="D546" s="165" t="s">
        <v>2011</v>
      </c>
      <c r="E546" s="176">
        <v>45327</v>
      </c>
      <c r="F546" s="165" t="s">
        <v>844</v>
      </c>
      <c r="G546" s="166">
        <v>1.5972222222222224E-2</v>
      </c>
      <c r="H546" s="132">
        <v>0</v>
      </c>
      <c r="I546" s="132">
        <v>23</v>
      </c>
      <c r="O546" s="164" t="s">
        <v>2018</v>
      </c>
    </row>
    <row r="547" spans="1:21" x14ac:dyDescent="0.2">
      <c r="C547" s="176">
        <v>45327</v>
      </c>
      <c r="D547" s="165" t="s">
        <v>1261</v>
      </c>
      <c r="E547" s="176">
        <v>45327</v>
      </c>
      <c r="F547" s="165" t="s">
        <v>768</v>
      </c>
      <c r="G547" s="166">
        <v>1.5277777777777777E-2</v>
      </c>
      <c r="H547" s="132">
        <v>0</v>
      </c>
      <c r="I547" s="132">
        <v>22</v>
      </c>
      <c r="O547" s="164" t="s">
        <v>2018</v>
      </c>
    </row>
    <row r="548" spans="1:21" x14ac:dyDescent="0.2">
      <c r="C548" s="176">
        <v>45371</v>
      </c>
      <c r="D548" s="165" t="s">
        <v>1450</v>
      </c>
      <c r="E548" s="176">
        <v>45371</v>
      </c>
      <c r="F548" s="165" t="s">
        <v>752</v>
      </c>
      <c r="G548" s="166">
        <v>9.0277777777777787E-3</v>
      </c>
      <c r="H548" s="132">
        <v>0</v>
      </c>
      <c r="I548" s="132">
        <v>13</v>
      </c>
      <c r="O548" s="164" t="s">
        <v>2015</v>
      </c>
    </row>
    <row r="549" spans="1:21" x14ac:dyDescent="0.2">
      <c r="C549" s="176">
        <v>45371</v>
      </c>
      <c r="D549" s="165" t="s">
        <v>1408</v>
      </c>
      <c r="E549" s="176">
        <v>45371</v>
      </c>
      <c r="F549" s="165" t="s">
        <v>2012</v>
      </c>
      <c r="G549" s="166">
        <v>2.5694444444444447E-2</v>
      </c>
      <c r="H549" s="132">
        <v>0</v>
      </c>
      <c r="I549" s="132">
        <v>37</v>
      </c>
      <c r="O549" s="164" t="s">
        <v>2019</v>
      </c>
    </row>
    <row r="550" spans="1:21" s="132" customFormat="1" ht="30" x14ac:dyDescent="0.2">
      <c r="B550" s="133" t="s">
        <v>424</v>
      </c>
      <c r="C550" s="176"/>
      <c r="D550" s="190"/>
      <c r="E550" s="176"/>
      <c r="F550" s="171"/>
      <c r="G550" s="172"/>
      <c r="H550" s="132">
        <v>12</v>
      </c>
      <c r="I550" s="132">
        <v>0</v>
      </c>
      <c r="J550" s="165"/>
      <c r="K550" s="165"/>
      <c r="L550" s="165"/>
      <c r="M550" s="165"/>
      <c r="N550" s="171"/>
      <c r="O550" s="133"/>
      <c r="P550" s="139"/>
      <c r="Q550" s="168"/>
      <c r="R550" s="167"/>
      <c r="S550" s="169"/>
      <c r="T550" s="168"/>
      <c r="U550" s="170"/>
    </row>
    <row r="551" spans="1:21" s="132" customFormat="1" x14ac:dyDescent="0.2">
      <c r="B551" s="133"/>
      <c r="C551" s="176"/>
      <c r="D551" s="190"/>
      <c r="E551" s="176"/>
      <c r="F551" s="171"/>
      <c r="G551" s="172"/>
      <c r="J551" s="165"/>
      <c r="K551" s="165"/>
      <c r="L551" s="165"/>
      <c r="M551" s="165"/>
      <c r="N551" s="171"/>
      <c r="O551" s="133"/>
      <c r="P551" s="139"/>
      <c r="Q551" s="168"/>
      <c r="R551" s="167"/>
      <c r="S551" s="169"/>
      <c r="T551" s="168"/>
      <c r="U551" s="170"/>
    </row>
    <row r="552" spans="1:21" x14ac:dyDescent="0.2">
      <c r="A552" s="132">
        <v>177</v>
      </c>
      <c r="B552" s="133" t="s">
        <v>225</v>
      </c>
      <c r="C552" s="176"/>
      <c r="D552" s="190"/>
      <c r="E552" s="176"/>
      <c r="F552" s="200"/>
      <c r="G552" s="135">
        <f>SUM(G553:G557)</f>
        <v>0.59305555555555556</v>
      </c>
      <c r="H552" s="132">
        <f>QUOTIENT(SUM(I553:I557),60)+SUM(H553:H557)</f>
        <v>12</v>
      </c>
      <c r="I552" s="132">
        <f>MOD(SUM(I553:I557),60)</f>
        <v>52</v>
      </c>
      <c r="Q552" s="168">
        <v>38.1</v>
      </c>
      <c r="R552" s="167">
        <v>8760</v>
      </c>
      <c r="S552" s="169">
        <f>(R552-H552-I552/60)/R552</f>
        <v>0.99853120243531202</v>
      </c>
      <c r="T552" s="168">
        <f>(H552+I552/60)*Q552</f>
        <v>490.22</v>
      </c>
      <c r="U552" s="170">
        <f>Q552*R552</f>
        <v>333756</v>
      </c>
    </row>
    <row r="553" spans="1:21" ht="28.5" x14ac:dyDescent="0.2">
      <c r="C553" s="176">
        <v>45137</v>
      </c>
      <c r="D553" s="165" t="s">
        <v>1755</v>
      </c>
      <c r="E553" s="176">
        <f>C553</f>
        <v>45137</v>
      </c>
      <c r="F553" s="165" t="s">
        <v>769</v>
      </c>
      <c r="G553" s="166">
        <v>0.58750000000000002</v>
      </c>
      <c r="H553" s="132">
        <v>0</v>
      </c>
      <c r="I553" s="132">
        <v>44</v>
      </c>
      <c r="O553" s="164" t="s">
        <v>1756</v>
      </c>
    </row>
    <row r="554" spans="1:21" ht="57" x14ac:dyDescent="0.2">
      <c r="C554" s="176">
        <v>45096</v>
      </c>
      <c r="D554" s="165" t="s">
        <v>2593</v>
      </c>
      <c r="E554" s="176">
        <v>45096</v>
      </c>
      <c r="F554" s="165" t="s">
        <v>2594</v>
      </c>
      <c r="G554" s="166">
        <v>1.3888888888888889E-3</v>
      </c>
      <c r="H554" s="132">
        <v>0</v>
      </c>
      <c r="I554" s="132">
        <v>2</v>
      </c>
      <c r="O554" s="164" t="s">
        <v>2599</v>
      </c>
    </row>
    <row r="555" spans="1:21" ht="57" x14ac:dyDescent="0.2">
      <c r="C555" s="176">
        <v>45096</v>
      </c>
      <c r="D555" s="165" t="s">
        <v>2595</v>
      </c>
      <c r="E555" s="176">
        <v>45096</v>
      </c>
      <c r="F555" s="165" t="s">
        <v>1699</v>
      </c>
      <c r="G555" s="166">
        <v>4.1666666666666666E-3</v>
      </c>
      <c r="H555" s="132">
        <v>0</v>
      </c>
      <c r="I555" s="132">
        <v>6</v>
      </c>
      <c r="O555" s="164" t="s">
        <v>2599</v>
      </c>
    </row>
    <row r="556" spans="1:21" s="132" customFormat="1" ht="30" x14ac:dyDescent="0.2">
      <c r="B556" s="133" t="s">
        <v>424</v>
      </c>
      <c r="C556" s="176"/>
      <c r="D556" s="190"/>
      <c r="E556" s="176"/>
      <c r="F556" s="171"/>
      <c r="G556" s="172"/>
      <c r="H556" s="132">
        <v>12</v>
      </c>
      <c r="I556" s="132">
        <v>0</v>
      </c>
      <c r="J556" s="165"/>
      <c r="K556" s="165"/>
      <c r="L556" s="165"/>
      <c r="M556" s="165"/>
      <c r="N556" s="171"/>
      <c r="O556" s="133"/>
      <c r="P556" s="139"/>
      <c r="Q556" s="168"/>
      <c r="R556" s="167"/>
      <c r="S556" s="169"/>
      <c r="T556" s="168"/>
      <c r="U556" s="170"/>
    </row>
    <row r="557" spans="1:21" x14ac:dyDescent="0.2">
      <c r="C557" s="176"/>
      <c r="E557" s="176"/>
      <c r="G557" s="186"/>
    </row>
    <row r="558" spans="1:21" x14ac:dyDescent="0.2">
      <c r="A558" s="132">
        <v>178</v>
      </c>
      <c r="B558" s="133" t="s">
        <v>785</v>
      </c>
      <c r="C558" s="176"/>
      <c r="D558" s="190"/>
      <c r="E558" s="176"/>
      <c r="F558" s="200"/>
      <c r="G558" s="135">
        <f>SUM(G559:G560)</f>
        <v>0.58750000000000002</v>
      </c>
      <c r="H558" s="132">
        <f>QUOTIENT(SUM(I559:I560),60)+SUM(H559:H560)</f>
        <v>0</v>
      </c>
      <c r="I558" s="132">
        <f>MOD(SUM(I559:I560),60)</f>
        <v>44</v>
      </c>
      <c r="Q558" s="168">
        <v>2.9470000000000001</v>
      </c>
      <c r="R558" s="167">
        <v>8760</v>
      </c>
      <c r="S558" s="169">
        <f>(R558-H558-I558/60)/R558</f>
        <v>0.99991628614916284</v>
      </c>
      <c r="T558" s="168">
        <f>(H558+I558/60)*Q558</f>
        <v>2.1611333333333334</v>
      </c>
      <c r="U558" s="170">
        <f>Q558*R558</f>
        <v>25815.72</v>
      </c>
    </row>
    <row r="559" spans="1:21" ht="28.5" x14ac:dyDescent="0.2">
      <c r="C559" s="176">
        <v>45137</v>
      </c>
      <c r="D559" s="165" t="s">
        <v>1755</v>
      </c>
      <c r="E559" s="176">
        <f>C559</f>
        <v>45137</v>
      </c>
      <c r="F559" s="165" t="s">
        <v>769</v>
      </c>
      <c r="G559" s="166">
        <v>0.58750000000000002</v>
      </c>
      <c r="H559" s="132">
        <v>0</v>
      </c>
      <c r="I559" s="132">
        <v>44</v>
      </c>
      <c r="O559" s="164" t="s">
        <v>1756</v>
      </c>
    </row>
    <row r="560" spans="1:21" x14ac:dyDescent="0.2">
      <c r="C560" s="176"/>
      <c r="D560" s="165"/>
      <c r="E560" s="176"/>
      <c r="F560" s="165"/>
    </row>
    <row r="561" spans="1:21" x14ac:dyDescent="0.2">
      <c r="A561" s="132">
        <v>179</v>
      </c>
      <c r="B561" s="133" t="s">
        <v>235</v>
      </c>
      <c r="C561" s="176"/>
      <c r="D561" s="190"/>
      <c r="E561" s="176"/>
      <c r="F561" s="171"/>
      <c r="G561" s="135">
        <f>SUM(G562:G569)</f>
        <v>9.3055555555555544E-2</v>
      </c>
      <c r="H561" s="132">
        <f>QUOTIENT(SUM(I562:I569),60)+SUM(H562:H569)</f>
        <v>13</v>
      </c>
      <c r="I561" s="132">
        <f>MOD(SUM(I562:I569),60)</f>
        <v>6</v>
      </c>
      <c r="Q561" s="168">
        <v>59</v>
      </c>
      <c r="R561" s="167">
        <v>8760</v>
      </c>
      <c r="S561" s="169">
        <f>(R561-H561-I561/60)/R561</f>
        <v>0.99850456621004557</v>
      </c>
      <c r="T561" s="168">
        <f>(H561+I561/60)*Q561</f>
        <v>772.9</v>
      </c>
      <c r="U561" s="170">
        <f>Q561*R561</f>
        <v>516840</v>
      </c>
    </row>
    <row r="562" spans="1:21" ht="57" x14ac:dyDescent="0.2">
      <c r="C562" s="176">
        <v>45137</v>
      </c>
      <c r="D562" s="165" t="s">
        <v>1430</v>
      </c>
      <c r="E562" s="176">
        <f>C562</f>
        <v>45137</v>
      </c>
      <c r="F562" s="165" t="s">
        <v>1655</v>
      </c>
      <c r="G562" s="166">
        <v>1.0416666666666666E-2</v>
      </c>
      <c r="H562" s="132">
        <v>0</v>
      </c>
      <c r="I562" s="132">
        <v>9</v>
      </c>
      <c r="O562" s="164" t="s">
        <v>1757</v>
      </c>
    </row>
    <row r="563" spans="1:21" ht="85.5" x14ac:dyDescent="0.2">
      <c r="C563" s="176">
        <v>45087</v>
      </c>
      <c r="D563" s="165" t="s">
        <v>1910</v>
      </c>
      <c r="E563" s="176">
        <v>45087</v>
      </c>
      <c r="F563" s="165" t="s">
        <v>1069</v>
      </c>
      <c r="G563" s="166">
        <v>5.2777777777777778E-2</v>
      </c>
      <c r="H563" s="132">
        <v>0</v>
      </c>
      <c r="I563" s="132">
        <v>14</v>
      </c>
      <c r="O563" s="164" t="s">
        <v>2596</v>
      </c>
    </row>
    <row r="564" spans="1:21" ht="85.5" x14ac:dyDescent="0.2">
      <c r="C564" s="176">
        <v>45200</v>
      </c>
      <c r="D564" s="165" t="s">
        <v>1632</v>
      </c>
      <c r="E564" s="176">
        <f>C564</f>
        <v>45200</v>
      </c>
      <c r="F564" s="165" t="s">
        <v>764</v>
      </c>
      <c r="G564" s="166">
        <v>1.0416666666666666E-2</v>
      </c>
      <c r="H564" s="132">
        <v>0</v>
      </c>
      <c r="I564" s="132">
        <v>15</v>
      </c>
      <c r="O564" s="164" t="s">
        <v>2597</v>
      </c>
    </row>
    <row r="565" spans="1:21" ht="57" x14ac:dyDescent="0.2">
      <c r="C565" s="176">
        <v>45375</v>
      </c>
      <c r="D565" s="165" t="s">
        <v>1739</v>
      </c>
      <c r="E565" s="176">
        <v>45375</v>
      </c>
      <c r="F565" s="165" t="s">
        <v>1418</v>
      </c>
      <c r="G565" s="166">
        <v>1.3888888888888888E-2</v>
      </c>
      <c r="H565" s="132">
        <v>0</v>
      </c>
      <c r="I565" s="132">
        <v>20</v>
      </c>
      <c r="O565" s="164" t="s">
        <v>2598</v>
      </c>
    </row>
    <row r="566" spans="1:21" ht="57" x14ac:dyDescent="0.2">
      <c r="C566" s="176">
        <v>45096</v>
      </c>
      <c r="D566" s="165" t="s">
        <v>2593</v>
      </c>
      <c r="E566" s="176">
        <v>45096</v>
      </c>
      <c r="F566" s="165" t="s">
        <v>2594</v>
      </c>
      <c r="G566" s="166">
        <v>1.3888888888888889E-3</v>
      </c>
      <c r="H566" s="132">
        <v>0</v>
      </c>
      <c r="I566" s="132">
        <v>2</v>
      </c>
      <c r="O566" s="164" t="s">
        <v>2599</v>
      </c>
    </row>
    <row r="567" spans="1:21" ht="57" x14ac:dyDescent="0.2">
      <c r="C567" s="176">
        <v>45096</v>
      </c>
      <c r="D567" s="165" t="s">
        <v>2595</v>
      </c>
      <c r="E567" s="176">
        <v>45096</v>
      </c>
      <c r="F567" s="165" t="s">
        <v>1699</v>
      </c>
      <c r="G567" s="166">
        <v>4.1666666666666666E-3</v>
      </c>
      <c r="H567" s="132">
        <v>0</v>
      </c>
      <c r="I567" s="132">
        <v>6</v>
      </c>
      <c r="O567" s="164" t="s">
        <v>2599</v>
      </c>
    </row>
    <row r="568" spans="1:21" s="132" customFormat="1" ht="30" x14ac:dyDescent="0.2">
      <c r="B568" s="133" t="s">
        <v>424</v>
      </c>
      <c r="C568" s="176"/>
      <c r="D568" s="190"/>
      <c r="E568" s="176"/>
      <c r="F568" s="171"/>
      <c r="G568" s="172"/>
      <c r="H568" s="132">
        <v>12</v>
      </c>
      <c r="I568" s="132">
        <v>0</v>
      </c>
      <c r="J568" s="165"/>
      <c r="K568" s="165"/>
      <c r="L568" s="165"/>
      <c r="M568" s="165"/>
      <c r="N568" s="171"/>
      <c r="O568" s="133"/>
      <c r="P568" s="139"/>
      <c r="Q568" s="168"/>
      <c r="R568" s="167"/>
      <c r="S568" s="169"/>
      <c r="T568" s="168"/>
      <c r="U568" s="170"/>
    </row>
    <row r="569" spans="1:21" x14ac:dyDescent="0.2">
      <c r="C569" s="176"/>
      <c r="D569" s="171"/>
      <c r="E569" s="176"/>
      <c r="F569" s="171"/>
      <c r="G569" s="172"/>
    </row>
    <row r="570" spans="1:21" x14ac:dyDescent="0.2">
      <c r="A570" s="132">
        <v>180</v>
      </c>
      <c r="B570" s="133" t="s">
        <v>704</v>
      </c>
      <c r="C570" s="176"/>
      <c r="D570" s="190"/>
      <c r="E570" s="176"/>
      <c r="F570" s="171"/>
      <c r="G570" s="135">
        <f>SUM(G571:G572)</f>
        <v>5.5555555555555558E-3</v>
      </c>
      <c r="H570" s="132">
        <f>SUM(H571:H572)+QUOTIENT(SUM(I571:I572),60)</f>
        <v>0</v>
      </c>
      <c r="I570" s="132">
        <f>MOD(SUM(I571:I572),60)</f>
        <v>8</v>
      </c>
      <c r="Q570" s="168">
        <v>57.46</v>
      </c>
      <c r="R570" s="167">
        <v>8760</v>
      </c>
      <c r="S570" s="169">
        <f>(R570-H570-I570/60)/R570</f>
        <v>0.99998477929984786</v>
      </c>
      <c r="T570" s="168">
        <f>(H570+I570/60)*Q570</f>
        <v>7.6613333333333333</v>
      </c>
      <c r="U570" s="170">
        <f>Q570*R570</f>
        <v>503349.60000000003</v>
      </c>
    </row>
    <row r="571" spans="1:21" ht="42.75" x14ac:dyDescent="0.2">
      <c r="C571" s="176">
        <v>45136</v>
      </c>
      <c r="D571" s="165" t="s">
        <v>1087</v>
      </c>
      <c r="E571" s="176">
        <f>C571</f>
        <v>45136</v>
      </c>
      <c r="F571" s="165" t="s">
        <v>1534</v>
      </c>
      <c r="G571" s="166">
        <v>5.5555555555555558E-3</v>
      </c>
      <c r="H571" s="132">
        <v>0</v>
      </c>
      <c r="I571" s="132">
        <v>8</v>
      </c>
      <c r="O571" s="164" t="s">
        <v>2600</v>
      </c>
    </row>
    <row r="572" spans="1:21" s="132" customFormat="1" x14ac:dyDescent="0.2">
      <c r="B572" s="133"/>
      <c r="C572" s="176"/>
      <c r="D572" s="165"/>
      <c r="E572" s="176"/>
      <c r="F572" s="165"/>
      <c r="G572" s="166"/>
      <c r="J572" s="165"/>
      <c r="K572" s="165"/>
      <c r="L572" s="165"/>
      <c r="M572" s="165"/>
      <c r="N572" s="166"/>
      <c r="O572" s="133"/>
      <c r="P572" s="139"/>
      <c r="Q572" s="168"/>
      <c r="R572" s="167"/>
      <c r="S572" s="169"/>
      <c r="T572" s="168"/>
      <c r="U572" s="170"/>
    </row>
    <row r="573" spans="1:21" x14ac:dyDescent="0.2">
      <c r="A573" s="132">
        <v>181</v>
      </c>
      <c r="B573" s="133" t="s">
        <v>703</v>
      </c>
      <c r="C573" s="176"/>
      <c r="D573" s="190"/>
      <c r="E573" s="176"/>
      <c r="F573" s="171"/>
      <c r="G573" s="135">
        <f>SUM(G574:G576)</f>
        <v>6.3194444444444442E-2</v>
      </c>
      <c r="H573" s="132">
        <f>SUM(H574:H576)+QUOTIENT(SUM(I574:I576),60)</f>
        <v>0</v>
      </c>
      <c r="I573" s="132">
        <f>MOD(SUM(I574:I576),60)</f>
        <v>12</v>
      </c>
      <c r="Q573" s="168">
        <v>11.2</v>
      </c>
      <c r="R573" s="167">
        <v>8760</v>
      </c>
      <c r="S573" s="169">
        <f>(R573-H573-I573/60)/R573</f>
        <v>0.99997716894977162</v>
      </c>
      <c r="T573" s="168">
        <f>(H573+I573/60)*Q573</f>
        <v>2.2399999999999998</v>
      </c>
      <c r="U573" s="170">
        <f>Q573*R573</f>
        <v>98112</v>
      </c>
    </row>
    <row r="574" spans="1:21" ht="28.5" x14ac:dyDescent="0.2">
      <c r="C574" s="176">
        <v>45136</v>
      </c>
      <c r="D574" s="165" t="s">
        <v>1087</v>
      </c>
      <c r="E574" s="176">
        <f>C574</f>
        <v>45136</v>
      </c>
      <c r="F574" s="165" t="s">
        <v>2601</v>
      </c>
      <c r="G574" s="166">
        <v>6.0416666666666667E-2</v>
      </c>
      <c r="H574" s="132">
        <v>0</v>
      </c>
      <c r="I574" s="132">
        <v>8</v>
      </c>
      <c r="O574" s="164" t="s">
        <v>2602</v>
      </c>
    </row>
    <row r="575" spans="1:21" x14ac:dyDescent="0.2">
      <c r="C575" s="176">
        <v>45206</v>
      </c>
      <c r="D575" s="165" t="s">
        <v>1812</v>
      </c>
      <c r="E575" s="176">
        <f>C575</f>
        <v>45206</v>
      </c>
      <c r="F575" s="165" t="s">
        <v>1251</v>
      </c>
      <c r="G575" s="166">
        <v>2.7777777777777779E-3</v>
      </c>
      <c r="H575" s="132">
        <v>0</v>
      </c>
      <c r="I575" s="132">
        <v>4</v>
      </c>
      <c r="O575" s="164" t="s">
        <v>2651</v>
      </c>
    </row>
    <row r="576" spans="1:21" s="132" customFormat="1" x14ac:dyDescent="0.2">
      <c r="B576" s="133"/>
      <c r="C576" s="176"/>
      <c r="D576" s="171"/>
      <c r="E576" s="176"/>
      <c r="F576" s="171"/>
      <c r="G576" s="172"/>
      <c r="J576" s="165"/>
      <c r="K576" s="165"/>
      <c r="L576" s="165"/>
      <c r="M576" s="165"/>
      <c r="N576" s="166"/>
      <c r="O576" s="209"/>
      <c r="P576" s="139"/>
      <c r="Q576" s="168"/>
      <c r="R576" s="167"/>
      <c r="S576" s="169"/>
      <c r="T576" s="168"/>
      <c r="U576" s="170"/>
    </row>
    <row r="577" spans="1:21" x14ac:dyDescent="0.2">
      <c r="A577" s="132">
        <v>182</v>
      </c>
      <c r="B577" s="133" t="s">
        <v>707</v>
      </c>
      <c r="C577" s="176"/>
      <c r="D577" s="190"/>
      <c r="E577" s="176"/>
      <c r="F577" s="171"/>
      <c r="G577" s="135">
        <f>SUM(G578:G587)</f>
        <v>0.20069444444444445</v>
      </c>
      <c r="H577" s="132">
        <f>SUM(H578:H587)+QUOTIENT(SUM(I578:I587),60)</f>
        <v>16</v>
      </c>
      <c r="I577" s="132">
        <f>MOD(SUM(I578:I587),60)</f>
        <v>49</v>
      </c>
      <c r="Q577" s="168">
        <v>5.2</v>
      </c>
      <c r="R577" s="167">
        <v>8760</v>
      </c>
      <c r="S577" s="169">
        <f>(R577-H577-I577/60)/R577</f>
        <v>0.99808028919330283</v>
      </c>
      <c r="T577" s="168">
        <f>(H577+I577/60)*Q577</f>
        <v>87.446666666666673</v>
      </c>
      <c r="U577" s="170">
        <f>Q577*R577</f>
        <v>45552</v>
      </c>
    </row>
    <row r="578" spans="1:21" x14ac:dyDescent="0.2">
      <c r="C578" s="176">
        <v>45271</v>
      </c>
      <c r="D578" s="165" t="s">
        <v>1374</v>
      </c>
      <c r="E578" s="176">
        <f>C578</f>
        <v>45271</v>
      </c>
      <c r="F578" s="165" t="s">
        <v>1243</v>
      </c>
      <c r="G578" s="166">
        <v>1.3888888888888889E-3</v>
      </c>
      <c r="H578" s="132">
        <v>0</v>
      </c>
      <c r="I578" s="132">
        <v>2</v>
      </c>
      <c r="O578" s="164" t="s">
        <v>2372</v>
      </c>
    </row>
    <row r="579" spans="1:21" x14ac:dyDescent="0.2">
      <c r="C579" s="176">
        <v>45302</v>
      </c>
      <c r="D579" s="165" t="s">
        <v>2056</v>
      </c>
      <c r="E579" s="176">
        <v>45302</v>
      </c>
      <c r="F579" s="165" t="s">
        <v>817</v>
      </c>
      <c r="G579" s="166">
        <v>1.5277777777777777E-2</v>
      </c>
      <c r="H579" s="132">
        <v>0</v>
      </c>
      <c r="I579" s="132">
        <v>22</v>
      </c>
      <c r="O579" s="164" t="s">
        <v>2373</v>
      </c>
    </row>
    <row r="580" spans="1:21" x14ac:dyDescent="0.2">
      <c r="C580" s="176">
        <v>45345</v>
      </c>
      <c r="D580" s="165" t="s">
        <v>1099</v>
      </c>
      <c r="E580" s="176">
        <v>45345</v>
      </c>
      <c r="F580" s="165" t="s">
        <v>2071</v>
      </c>
      <c r="G580" s="166">
        <v>0.17430555555555557</v>
      </c>
      <c r="H580" s="132">
        <v>4</v>
      </c>
      <c r="I580" s="132">
        <v>11</v>
      </c>
      <c r="O580" s="164" t="s">
        <v>2374</v>
      </c>
    </row>
    <row r="581" spans="1:21" x14ac:dyDescent="0.2">
      <c r="C581" s="176">
        <v>45363</v>
      </c>
      <c r="D581" s="165" t="s">
        <v>2371</v>
      </c>
      <c r="E581" s="176">
        <v>45363</v>
      </c>
      <c r="F581" s="165" t="s">
        <v>1346</v>
      </c>
      <c r="G581" s="166">
        <v>1.3888888888888889E-3</v>
      </c>
      <c r="H581" s="132">
        <v>0</v>
      </c>
      <c r="I581" s="132">
        <v>2</v>
      </c>
      <c r="O581" s="164" t="s">
        <v>1643</v>
      </c>
    </row>
    <row r="582" spans="1:21" ht="42.75" x14ac:dyDescent="0.2">
      <c r="C582" s="176">
        <v>45136</v>
      </c>
      <c r="D582" s="165" t="s">
        <v>1087</v>
      </c>
      <c r="E582" s="176">
        <f>C582</f>
        <v>45136</v>
      </c>
      <c r="F582" s="165" t="s">
        <v>1534</v>
      </c>
      <c r="G582" s="166">
        <v>5.5555555555555558E-3</v>
      </c>
      <c r="H582" s="132">
        <v>0</v>
      </c>
      <c r="I582" s="132">
        <v>8</v>
      </c>
      <c r="O582" s="164" t="s">
        <v>2600</v>
      </c>
    </row>
    <row r="583" spans="1:21" x14ac:dyDescent="0.2">
      <c r="C583" s="176">
        <v>45206</v>
      </c>
      <c r="D583" s="165" t="s">
        <v>1812</v>
      </c>
      <c r="E583" s="176">
        <f>C583</f>
        <v>45206</v>
      </c>
      <c r="F583" s="165" t="s">
        <v>1251</v>
      </c>
      <c r="G583" s="166">
        <v>2.7777777777777779E-3</v>
      </c>
      <c r="H583" s="132">
        <v>0</v>
      </c>
      <c r="I583" s="132">
        <v>4</v>
      </c>
      <c r="O583" s="164" t="s">
        <v>2651</v>
      </c>
    </row>
    <row r="584" spans="1:21" x14ac:dyDescent="0.2">
      <c r="C584" s="211"/>
      <c r="D584" s="212"/>
      <c r="E584" s="211"/>
      <c r="F584" s="171"/>
      <c r="G584" s="172"/>
      <c r="O584" s="138"/>
    </row>
    <row r="585" spans="1:21" x14ac:dyDescent="0.2">
      <c r="C585" s="211"/>
      <c r="D585" s="212"/>
      <c r="E585" s="211"/>
      <c r="F585" s="171"/>
      <c r="G585" s="172"/>
      <c r="O585" s="138"/>
    </row>
    <row r="586" spans="1:21" s="132" customFormat="1" ht="30" x14ac:dyDescent="0.2">
      <c r="B586" s="133" t="s">
        <v>424</v>
      </c>
      <c r="C586" s="176"/>
      <c r="D586" s="190"/>
      <c r="E586" s="176"/>
      <c r="F586" s="171"/>
      <c r="G586" s="172"/>
      <c r="H586" s="132">
        <v>12</v>
      </c>
      <c r="I586" s="132">
        <v>0</v>
      </c>
      <c r="J586" s="165"/>
      <c r="K586" s="165"/>
      <c r="L586" s="165"/>
      <c r="M586" s="165"/>
      <c r="N586" s="171"/>
      <c r="O586" s="133"/>
      <c r="P586" s="139"/>
      <c r="Q586" s="168"/>
      <c r="R586" s="167"/>
      <c r="S586" s="169"/>
      <c r="T586" s="168"/>
      <c r="U586" s="170"/>
    </row>
    <row r="587" spans="1:21" x14ac:dyDescent="0.2">
      <c r="C587" s="211"/>
      <c r="D587" s="212"/>
      <c r="E587" s="211"/>
      <c r="F587" s="171"/>
      <c r="G587" s="172"/>
      <c r="O587" s="138"/>
    </row>
    <row r="588" spans="1:21" x14ac:dyDescent="0.2">
      <c r="A588" s="132">
        <v>183</v>
      </c>
      <c r="B588" s="133" t="s">
        <v>226</v>
      </c>
      <c r="C588" s="176"/>
      <c r="E588" s="176"/>
      <c r="G588" s="135">
        <f>SUM(G589:G597)</f>
        <v>1.5631944444444443</v>
      </c>
      <c r="H588" s="132">
        <f>QUOTIENT(SUM(I589:I597),60)+SUM(H589:H597)</f>
        <v>24</v>
      </c>
      <c r="I588" s="132">
        <f>MOD(SUM(I589:I597),60)</f>
        <v>52</v>
      </c>
      <c r="Q588" s="168">
        <v>10.826000000000001</v>
      </c>
      <c r="R588" s="167">
        <v>8760</v>
      </c>
      <c r="S588" s="169">
        <f>(R588-H588-I588/60)/R588</f>
        <v>0.99716133942161334</v>
      </c>
      <c r="T588" s="168">
        <f>(H588+I588/60)*Q588</f>
        <v>269.20653333333337</v>
      </c>
      <c r="U588" s="170">
        <f>Q588*R588</f>
        <v>94835.760000000009</v>
      </c>
    </row>
    <row r="589" spans="1:21" ht="99.75" x14ac:dyDescent="0.2">
      <c r="C589" s="176">
        <v>45075</v>
      </c>
      <c r="D589" s="165" t="s">
        <v>1222</v>
      </c>
      <c r="E589" s="176">
        <f>C589</f>
        <v>45075</v>
      </c>
      <c r="F589" s="165" t="s">
        <v>1076</v>
      </c>
      <c r="G589" s="166">
        <v>1.8749999999999999E-2</v>
      </c>
      <c r="H589" s="132">
        <v>0</v>
      </c>
      <c r="I589" s="132">
        <v>27</v>
      </c>
      <c r="O589" s="164" t="s">
        <v>1854</v>
      </c>
    </row>
    <row r="590" spans="1:21" ht="42.75" x14ac:dyDescent="0.2">
      <c r="C590" s="176">
        <v>45076</v>
      </c>
      <c r="D590" s="165" t="s">
        <v>1113</v>
      </c>
      <c r="E590" s="176">
        <f>C590</f>
        <v>45076</v>
      </c>
      <c r="F590" s="174">
        <v>0.56805555555555554</v>
      </c>
      <c r="G590" s="166">
        <v>0.90416666666666667</v>
      </c>
      <c r="H590" s="132">
        <v>0</v>
      </c>
      <c r="I590" s="132">
        <v>21</v>
      </c>
      <c r="O590" s="179" t="s">
        <v>1556</v>
      </c>
    </row>
    <row r="591" spans="1:21" ht="42.75" x14ac:dyDescent="0.2">
      <c r="C591" s="176">
        <v>45096</v>
      </c>
      <c r="D591" s="165" t="s">
        <v>1554</v>
      </c>
      <c r="E591" s="176">
        <v>45096</v>
      </c>
      <c r="F591" s="165" t="s">
        <v>1106</v>
      </c>
      <c r="G591" s="166">
        <v>0.5625</v>
      </c>
      <c r="H591" s="132">
        <v>10</v>
      </c>
      <c r="I591" s="132">
        <v>12</v>
      </c>
      <c r="O591" s="173" t="s">
        <v>1557</v>
      </c>
    </row>
    <row r="592" spans="1:21" x14ac:dyDescent="0.2">
      <c r="C592" s="176">
        <v>45127</v>
      </c>
      <c r="D592" s="165" t="s">
        <v>1363</v>
      </c>
      <c r="E592" s="176">
        <f>C592</f>
        <v>45127</v>
      </c>
      <c r="F592" s="165" t="s">
        <v>990</v>
      </c>
      <c r="G592" s="166">
        <v>6.2499999999999995E-3</v>
      </c>
      <c r="H592" s="132">
        <v>0</v>
      </c>
      <c r="I592" s="132">
        <v>9</v>
      </c>
      <c r="O592" s="179" t="s">
        <v>1558</v>
      </c>
    </row>
    <row r="593" spans="1:21" x14ac:dyDescent="0.2">
      <c r="C593" s="176">
        <v>45370</v>
      </c>
      <c r="D593" s="165" t="s">
        <v>1465</v>
      </c>
      <c r="E593" s="176">
        <v>45370</v>
      </c>
      <c r="F593" s="165" t="s">
        <v>1252</v>
      </c>
      <c r="G593" s="166">
        <v>2.0833333333333332E-2</v>
      </c>
      <c r="H593" s="132">
        <v>0</v>
      </c>
      <c r="I593" s="132">
        <v>30</v>
      </c>
      <c r="O593" s="173" t="s">
        <v>2732</v>
      </c>
    </row>
    <row r="594" spans="1:21" x14ac:dyDescent="0.2">
      <c r="C594" s="176">
        <v>45382</v>
      </c>
      <c r="D594" s="165" t="s">
        <v>1342</v>
      </c>
      <c r="E594" s="176">
        <v>45382</v>
      </c>
      <c r="F594" s="165" t="s">
        <v>1555</v>
      </c>
      <c r="G594" s="166">
        <v>2.2222222222222223E-2</v>
      </c>
      <c r="H594" s="132">
        <v>0</v>
      </c>
      <c r="I594" s="132">
        <v>32</v>
      </c>
      <c r="O594" s="173" t="s">
        <v>2733</v>
      </c>
    </row>
    <row r="595" spans="1:21" ht="42.75" x14ac:dyDescent="0.2">
      <c r="C595" s="176">
        <v>45064</v>
      </c>
      <c r="D595" s="165" t="s">
        <v>1156</v>
      </c>
      <c r="E595" s="176">
        <f>C595</f>
        <v>45064</v>
      </c>
      <c r="F595" s="165" t="s">
        <v>1113</v>
      </c>
      <c r="G595" s="166">
        <v>2.8472222222222222E-2</v>
      </c>
      <c r="H595" s="132">
        <v>0</v>
      </c>
      <c r="I595" s="132">
        <v>41</v>
      </c>
      <c r="O595" s="179" t="s">
        <v>1565</v>
      </c>
    </row>
    <row r="596" spans="1:21" s="132" customFormat="1" ht="30" x14ac:dyDescent="0.2">
      <c r="B596" s="133" t="s">
        <v>424</v>
      </c>
      <c r="C596" s="176"/>
      <c r="D596" s="190"/>
      <c r="E596" s="176"/>
      <c r="F596" s="171"/>
      <c r="G596" s="172"/>
      <c r="H596" s="132">
        <v>12</v>
      </c>
      <c r="I596" s="132">
        <v>0</v>
      </c>
      <c r="J596" s="165"/>
      <c r="K596" s="165"/>
      <c r="L596" s="165"/>
      <c r="M596" s="165"/>
      <c r="N596" s="171"/>
      <c r="O596" s="133"/>
      <c r="P596" s="139"/>
      <c r="Q596" s="168"/>
      <c r="R596" s="167"/>
      <c r="S596" s="169"/>
      <c r="T596" s="168"/>
      <c r="U596" s="170"/>
    </row>
    <row r="597" spans="1:21" x14ac:dyDescent="0.2">
      <c r="C597" s="176"/>
      <c r="D597" s="171"/>
      <c r="E597" s="176"/>
      <c r="F597" s="171"/>
    </row>
    <row r="598" spans="1:21" x14ac:dyDescent="0.2">
      <c r="A598" s="132">
        <v>184</v>
      </c>
      <c r="B598" s="133" t="s">
        <v>227</v>
      </c>
      <c r="C598" s="176"/>
      <c r="E598" s="176"/>
      <c r="G598" s="135">
        <f>SUM(G599:G607)</f>
        <v>0.12916666666666665</v>
      </c>
      <c r="H598" s="132">
        <f>QUOTIENT(SUM(I599:I607),60)+SUM(H599:H607)</f>
        <v>15</v>
      </c>
      <c r="I598" s="132">
        <f>MOD(SUM(I599:I607),60)</f>
        <v>26</v>
      </c>
      <c r="Q598" s="168">
        <v>10.826000000000001</v>
      </c>
      <c r="R598" s="167">
        <v>8760</v>
      </c>
      <c r="S598" s="169">
        <f>(R598-H588-I588/60)/R598</f>
        <v>0.99716133942161334</v>
      </c>
      <c r="T598" s="168">
        <f>(H598+I598/60)*Q598</f>
        <v>167.08126666666666</v>
      </c>
      <c r="U598" s="170">
        <f>Q598*R598</f>
        <v>94835.760000000009</v>
      </c>
    </row>
    <row r="599" spans="1:21" ht="42.75" x14ac:dyDescent="0.2">
      <c r="C599" s="176">
        <v>45076</v>
      </c>
      <c r="D599" s="165" t="s">
        <v>1113</v>
      </c>
      <c r="E599" s="176">
        <f>C599</f>
        <v>45076</v>
      </c>
      <c r="F599" s="165" t="s">
        <v>1089</v>
      </c>
      <c r="G599" s="166" t="s">
        <v>1559</v>
      </c>
      <c r="H599" s="132">
        <v>0</v>
      </c>
      <c r="I599" s="132">
        <v>21</v>
      </c>
      <c r="O599" s="179" t="s">
        <v>1562</v>
      </c>
    </row>
    <row r="600" spans="1:21" ht="42.75" x14ac:dyDescent="0.2">
      <c r="C600" s="176">
        <v>45096</v>
      </c>
      <c r="D600" s="165" t="s">
        <v>1554</v>
      </c>
      <c r="E600" s="176">
        <v>45096</v>
      </c>
      <c r="F600" s="165" t="s">
        <v>1560</v>
      </c>
      <c r="G600" s="166">
        <v>2.4305555555555556E-2</v>
      </c>
      <c r="H600" s="132">
        <v>0</v>
      </c>
      <c r="I600" s="132">
        <v>35</v>
      </c>
      <c r="O600" s="173" t="s">
        <v>1563</v>
      </c>
    </row>
    <row r="601" spans="1:21" x14ac:dyDescent="0.2">
      <c r="C601" s="176">
        <v>45127</v>
      </c>
      <c r="D601" s="165" t="s">
        <v>1363</v>
      </c>
      <c r="E601" s="176">
        <f>C601</f>
        <v>45127</v>
      </c>
      <c r="F601" s="165" t="s">
        <v>990</v>
      </c>
      <c r="G601" s="166">
        <v>6.2499999999999995E-3</v>
      </c>
      <c r="H601" s="132">
        <v>0</v>
      </c>
      <c r="I601" s="132">
        <v>9</v>
      </c>
      <c r="O601" s="179" t="s">
        <v>1564</v>
      </c>
    </row>
    <row r="602" spans="1:21" x14ac:dyDescent="0.2">
      <c r="C602" s="176">
        <v>45370</v>
      </c>
      <c r="D602" s="165" t="s">
        <v>1465</v>
      </c>
      <c r="E602" s="176">
        <v>45370</v>
      </c>
      <c r="F602" s="165" t="s">
        <v>1561</v>
      </c>
      <c r="G602" s="166">
        <v>2.8472222222222222E-2</v>
      </c>
      <c r="H602" s="132">
        <v>0</v>
      </c>
      <c r="I602" s="132">
        <v>41</v>
      </c>
      <c r="O602" s="173" t="s">
        <v>2734</v>
      </c>
    </row>
    <row r="603" spans="1:21" x14ac:dyDescent="0.2">
      <c r="C603" s="176">
        <v>45382</v>
      </c>
      <c r="D603" s="165" t="s">
        <v>1342</v>
      </c>
      <c r="E603" s="176">
        <v>45382</v>
      </c>
      <c r="F603" s="165" t="s">
        <v>1292</v>
      </c>
      <c r="G603" s="166">
        <v>2.2916666666666669E-2</v>
      </c>
      <c r="H603" s="132">
        <v>0</v>
      </c>
      <c r="I603" s="132">
        <v>32</v>
      </c>
      <c r="O603" s="173" t="s">
        <v>2735</v>
      </c>
    </row>
    <row r="604" spans="1:21" ht="42.75" x14ac:dyDescent="0.2">
      <c r="C604" s="176">
        <v>45064</v>
      </c>
      <c r="D604" s="165" t="s">
        <v>1156</v>
      </c>
      <c r="E604" s="176">
        <f>C604</f>
        <v>45064</v>
      </c>
      <c r="F604" s="165" t="s">
        <v>1113</v>
      </c>
      <c r="G604" s="166">
        <v>2.8472222222222222E-2</v>
      </c>
      <c r="H604" s="132">
        <v>0</v>
      </c>
      <c r="I604" s="132">
        <v>41</v>
      </c>
      <c r="O604" s="179" t="s">
        <v>1565</v>
      </c>
    </row>
    <row r="605" spans="1:21" ht="99.75" x14ac:dyDescent="0.2">
      <c r="C605" s="176">
        <v>45075</v>
      </c>
      <c r="D605" s="165" t="s">
        <v>1222</v>
      </c>
      <c r="E605" s="176">
        <f>C605</f>
        <v>45075</v>
      </c>
      <c r="F605" s="165" t="s">
        <v>1076</v>
      </c>
      <c r="G605" s="166">
        <v>1.8749999999999999E-2</v>
      </c>
      <c r="H605" s="132">
        <v>0</v>
      </c>
      <c r="I605" s="132">
        <v>27</v>
      </c>
      <c r="O605" s="164" t="s">
        <v>1854</v>
      </c>
    </row>
    <row r="606" spans="1:21" s="132" customFormat="1" ht="30" x14ac:dyDescent="0.2">
      <c r="B606" s="133" t="s">
        <v>424</v>
      </c>
      <c r="C606" s="176"/>
      <c r="D606" s="190"/>
      <c r="E606" s="176"/>
      <c r="F606" s="171"/>
      <c r="G606" s="172"/>
      <c r="H606" s="132">
        <v>12</v>
      </c>
      <c r="I606" s="132">
        <v>0</v>
      </c>
      <c r="J606" s="165"/>
      <c r="K606" s="165"/>
      <c r="L606" s="165"/>
      <c r="M606" s="165"/>
      <c r="N606" s="171"/>
      <c r="O606" s="133"/>
      <c r="P606" s="139"/>
      <c r="Q606" s="168"/>
      <c r="R606" s="167"/>
      <c r="S606" s="169"/>
      <c r="T606" s="168"/>
      <c r="U606" s="170"/>
    </row>
    <row r="607" spans="1:21" s="132" customFormat="1" x14ac:dyDescent="0.2">
      <c r="B607" s="133"/>
      <c r="C607" s="176"/>
      <c r="D607" s="190"/>
      <c r="E607" s="176"/>
      <c r="F607" s="171"/>
      <c r="G607" s="172"/>
      <c r="J607" s="165"/>
      <c r="K607" s="165"/>
      <c r="L607" s="165"/>
      <c r="M607" s="165"/>
      <c r="N607" s="171"/>
      <c r="O607" s="133"/>
      <c r="P607" s="139"/>
      <c r="Q607" s="168"/>
      <c r="R607" s="167"/>
      <c r="S607" s="169"/>
      <c r="T607" s="168"/>
      <c r="U607" s="170"/>
    </row>
    <row r="608" spans="1:21" x14ac:dyDescent="0.2">
      <c r="A608" s="132">
        <v>185</v>
      </c>
      <c r="B608" s="133" t="s">
        <v>772</v>
      </c>
      <c r="C608" s="176"/>
      <c r="E608" s="176"/>
      <c r="G608" s="135">
        <f>SUM(G609:G613)</f>
        <v>5.2777777777777778E-2</v>
      </c>
      <c r="H608" s="132">
        <f>SUM(H609:H613)+QUOTIENT(SUM(I609:I613),60)</f>
        <v>13</v>
      </c>
      <c r="I608" s="132">
        <f>MOD(SUM(I609:I613),60)</f>
        <v>9</v>
      </c>
      <c r="Q608" s="168">
        <v>10.220000000000001</v>
      </c>
      <c r="R608" s="167">
        <v>8760</v>
      </c>
      <c r="S608" s="169">
        <f>(R608-H608-I608/60)/R608</f>
        <v>0.99849885844748865</v>
      </c>
      <c r="T608" s="168">
        <f>(H608+I608/60)*Q608</f>
        <v>134.393</v>
      </c>
      <c r="U608" s="170">
        <f>Q608*R608</f>
        <v>89527.200000000012</v>
      </c>
    </row>
    <row r="609" spans="1:21" ht="142.5" x14ac:dyDescent="0.2">
      <c r="C609" s="176">
        <v>45065</v>
      </c>
      <c r="D609" s="165" t="s">
        <v>1609</v>
      </c>
      <c r="E609" s="176">
        <f>C609</f>
        <v>45065</v>
      </c>
      <c r="F609" s="165" t="s">
        <v>1083</v>
      </c>
      <c r="G609" s="166">
        <v>3.4027777777777775E-2</v>
      </c>
      <c r="H609" s="132">
        <v>0</v>
      </c>
      <c r="I609" s="132">
        <v>49</v>
      </c>
      <c r="O609" s="164" t="s">
        <v>1610</v>
      </c>
    </row>
    <row r="610" spans="1:21" ht="114" x14ac:dyDescent="0.2">
      <c r="C610" s="176">
        <v>45164</v>
      </c>
      <c r="D610" s="165" t="s">
        <v>2171</v>
      </c>
      <c r="E610" s="176">
        <f t="shared" ref="E610" si="33">C610</f>
        <v>45164</v>
      </c>
      <c r="F610" s="165" t="s">
        <v>738</v>
      </c>
      <c r="G610" s="166">
        <v>1.3194444444444444E-2</v>
      </c>
      <c r="H610" s="132">
        <v>0</v>
      </c>
      <c r="I610" s="132">
        <v>12</v>
      </c>
      <c r="O610" s="164" t="s">
        <v>2172</v>
      </c>
    </row>
    <row r="611" spans="1:21" ht="28.5" x14ac:dyDescent="0.2">
      <c r="C611" s="176">
        <v>45283</v>
      </c>
      <c r="D611" s="165" t="s">
        <v>1214</v>
      </c>
      <c r="E611" s="176">
        <f>C611</f>
        <v>45283</v>
      </c>
      <c r="F611" s="165" t="s">
        <v>2058</v>
      </c>
      <c r="G611" s="166">
        <v>5.5555555555555558E-3</v>
      </c>
      <c r="H611" s="132">
        <v>0</v>
      </c>
      <c r="I611" s="132">
        <v>8</v>
      </c>
      <c r="O611" s="164" t="s">
        <v>2631</v>
      </c>
    </row>
    <row r="612" spans="1:21" s="132" customFormat="1" ht="30" x14ac:dyDescent="0.2">
      <c r="B612" s="133" t="s">
        <v>424</v>
      </c>
      <c r="C612" s="176"/>
      <c r="D612" s="190"/>
      <c r="E612" s="176"/>
      <c r="F612" s="171"/>
      <c r="G612" s="172"/>
      <c r="H612" s="132">
        <v>12</v>
      </c>
      <c r="I612" s="132">
        <v>0</v>
      </c>
      <c r="J612" s="165"/>
      <c r="K612" s="165"/>
      <c r="L612" s="165"/>
      <c r="M612" s="165"/>
      <c r="N612" s="171"/>
      <c r="O612" s="133"/>
      <c r="P612" s="139"/>
      <c r="Q612" s="168"/>
      <c r="R612" s="167"/>
      <c r="S612" s="169"/>
      <c r="T612" s="168"/>
      <c r="U612" s="170"/>
    </row>
    <row r="613" spans="1:21" s="132" customFormat="1" x14ac:dyDescent="0.2">
      <c r="B613" s="133"/>
      <c r="C613" s="176"/>
      <c r="D613" s="190"/>
      <c r="E613" s="176"/>
      <c r="F613" s="171"/>
      <c r="G613" s="172"/>
      <c r="J613" s="165"/>
      <c r="K613" s="165"/>
      <c r="L613" s="165"/>
      <c r="M613" s="165"/>
      <c r="N613" s="171"/>
      <c r="O613" s="133"/>
      <c r="P613" s="139"/>
      <c r="Q613" s="168"/>
      <c r="R613" s="167"/>
      <c r="S613" s="169"/>
      <c r="T613" s="168"/>
      <c r="U613" s="170"/>
    </row>
    <row r="614" spans="1:21" x14ac:dyDescent="0.2">
      <c r="A614" s="132">
        <v>186</v>
      </c>
      <c r="B614" s="133" t="s">
        <v>1280</v>
      </c>
      <c r="C614" s="176"/>
      <c r="E614" s="176"/>
      <c r="G614" s="135">
        <f>SUM(G615:G622)</f>
        <v>1.03125</v>
      </c>
      <c r="H614" s="132">
        <f>QUOTIENT(SUM(I615:I622),60)+SUM(H615:H622)</f>
        <v>24</v>
      </c>
      <c r="I614" s="132">
        <f>MOD(SUM(I615:I622),60)</f>
        <v>38</v>
      </c>
      <c r="Q614" s="168">
        <v>31.811</v>
      </c>
      <c r="R614" s="167">
        <v>8760</v>
      </c>
      <c r="S614" s="169">
        <f>(R614-H614-I614/60)/R614</f>
        <v>0.99718797564687978</v>
      </c>
      <c r="T614" s="168">
        <f>(H614+I614/60)*Q614</f>
        <v>783.61096666666663</v>
      </c>
      <c r="U614" s="170">
        <f>Q614*R614</f>
        <v>278664.36</v>
      </c>
    </row>
    <row r="615" spans="1:21" ht="156.75" x14ac:dyDescent="0.2">
      <c r="C615" s="176">
        <v>45073</v>
      </c>
      <c r="D615" s="165" t="s">
        <v>1102</v>
      </c>
      <c r="E615" s="176">
        <f>C615</f>
        <v>45073</v>
      </c>
      <c r="F615" s="165" t="s">
        <v>1071</v>
      </c>
      <c r="G615" s="166">
        <v>1.6666666666666666E-2</v>
      </c>
      <c r="H615" s="132">
        <v>0</v>
      </c>
      <c r="I615" s="132">
        <v>24</v>
      </c>
      <c r="O615" s="164" t="s">
        <v>1617</v>
      </c>
    </row>
    <row r="616" spans="1:21" ht="99.75" x14ac:dyDescent="0.2">
      <c r="C616" s="176">
        <v>45095</v>
      </c>
      <c r="D616" s="165" t="s">
        <v>1611</v>
      </c>
      <c r="E616" s="176">
        <v>45095</v>
      </c>
      <c r="F616" s="165" t="s">
        <v>1397</v>
      </c>
      <c r="G616" s="166">
        <v>4.3055555555555562E-2</v>
      </c>
      <c r="H616" s="132">
        <v>1</v>
      </c>
      <c r="I616" s="132">
        <v>2</v>
      </c>
      <c r="O616" s="164" t="s">
        <v>1613</v>
      </c>
    </row>
    <row r="617" spans="1:21" ht="156.75" x14ac:dyDescent="0.2">
      <c r="C617" s="176">
        <v>45128</v>
      </c>
      <c r="D617" s="165" t="s">
        <v>1612</v>
      </c>
      <c r="E617" s="176">
        <f>C617</f>
        <v>45128</v>
      </c>
      <c r="F617" s="165" t="s">
        <v>1198</v>
      </c>
      <c r="G617" s="166">
        <v>4.6527777777777779E-2</v>
      </c>
      <c r="H617" s="132">
        <v>1</v>
      </c>
      <c r="I617" s="132">
        <v>7</v>
      </c>
      <c r="O617" s="164" t="s">
        <v>1614</v>
      </c>
    </row>
    <row r="618" spans="1:21" ht="71.25" x14ac:dyDescent="0.2">
      <c r="C618" s="176">
        <v>45135</v>
      </c>
      <c r="D618" s="165" t="s">
        <v>1405</v>
      </c>
      <c r="E618" s="176">
        <f>C618</f>
        <v>45135</v>
      </c>
      <c r="F618" s="165" t="s">
        <v>1436</v>
      </c>
      <c r="G618" s="166">
        <v>1.3194444444444444E-2</v>
      </c>
      <c r="H618" s="132">
        <v>0</v>
      </c>
      <c r="I618" s="132">
        <v>19</v>
      </c>
      <c r="O618" s="164" t="s">
        <v>1615</v>
      </c>
    </row>
    <row r="619" spans="1:21" ht="57" x14ac:dyDescent="0.2">
      <c r="C619" s="176">
        <v>45138</v>
      </c>
      <c r="D619" s="165" t="s">
        <v>1080</v>
      </c>
      <c r="E619" s="176">
        <v>45139</v>
      </c>
      <c r="F619" s="174">
        <v>0.49305555555555558</v>
      </c>
      <c r="G619" s="166">
        <v>0.8930555555555556</v>
      </c>
      <c r="H619" s="132">
        <v>21</v>
      </c>
      <c r="I619" s="132">
        <v>26</v>
      </c>
      <c r="O619" s="164" t="s">
        <v>1616</v>
      </c>
    </row>
    <row r="620" spans="1:21" ht="114" x14ac:dyDescent="0.2">
      <c r="C620" s="176">
        <v>45164</v>
      </c>
      <c r="D620" s="165" t="s">
        <v>2171</v>
      </c>
      <c r="E620" s="176">
        <f t="shared" ref="E620" si="34">C620</f>
        <v>45164</v>
      </c>
      <c r="F620" s="165" t="s">
        <v>738</v>
      </c>
      <c r="G620" s="166">
        <v>1.3194444444444444E-2</v>
      </c>
      <c r="H620" s="132">
        <v>0</v>
      </c>
      <c r="I620" s="132">
        <v>12</v>
      </c>
      <c r="O620" s="164" t="s">
        <v>2172</v>
      </c>
    </row>
    <row r="621" spans="1:21" ht="28.5" x14ac:dyDescent="0.2">
      <c r="C621" s="176">
        <v>45283</v>
      </c>
      <c r="D621" s="165" t="s">
        <v>1214</v>
      </c>
      <c r="E621" s="176">
        <f>C621</f>
        <v>45283</v>
      </c>
      <c r="F621" s="165" t="s">
        <v>2058</v>
      </c>
      <c r="G621" s="166">
        <v>5.5555555555555558E-3</v>
      </c>
      <c r="H621" s="132">
        <v>0</v>
      </c>
      <c r="I621" s="132">
        <v>8</v>
      </c>
      <c r="O621" s="164" t="s">
        <v>2631</v>
      </c>
    </row>
    <row r="622" spans="1:21" x14ac:dyDescent="0.2">
      <c r="C622" s="176"/>
      <c r="D622" s="213"/>
      <c r="E622" s="176"/>
      <c r="F622" s="213"/>
      <c r="G622" s="214"/>
      <c r="O622" s="215"/>
    </row>
    <row r="623" spans="1:21" x14ac:dyDescent="0.2">
      <c r="A623" s="132">
        <v>187</v>
      </c>
      <c r="B623" s="133" t="s">
        <v>581</v>
      </c>
      <c r="C623" s="176"/>
      <c r="E623" s="176"/>
      <c r="G623" s="135">
        <f>SUM(G624:G630)</f>
        <v>8.3333333333333329E-2</v>
      </c>
      <c r="H623" s="132">
        <f>QUOTIENT(SUM(I624:I630),60)+SUM(H624:H630)</f>
        <v>13</v>
      </c>
      <c r="I623" s="132">
        <f>MOD(SUM(I624:I630),60)</f>
        <v>53</v>
      </c>
      <c r="Q623" s="168">
        <v>7.8</v>
      </c>
      <c r="R623" s="167">
        <v>8760</v>
      </c>
      <c r="S623" s="169">
        <f>(R623-H623-I623/60)/R623</f>
        <v>0.99841514459665148</v>
      </c>
      <c r="T623" s="168">
        <f>(H623+I623/60)*Q623</f>
        <v>108.28999999999999</v>
      </c>
      <c r="U623" s="170">
        <f>Q623*R623</f>
        <v>68328</v>
      </c>
    </row>
    <row r="624" spans="1:21" ht="156.75" x14ac:dyDescent="0.2">
      <c r="C624" s="176">
        <v>45073</v>
      </c>
      <c r="D624" s="165" t="s">
        <v>1102</v>
      </c>
      <c r="E624" s="176">
        <f>C624</f>
        <v>45073</v>
      </c>
      <c r="F624" s="165" t="s">
        <v>1071</v>
      </c>
      <c r="G624" s="166">
        <v>1.6666666666666666E-2</v>
      </c>
      <c r="H624" s="132">
        <v>0</v>
      </c>
      <c r="I624" s="132">
        <v>24</v>
      </c>
      <c r="O624" s="164" t="s">
        <v>1617</v>
      </c>
    </row>
    <row r="625" spans="1:21" ht="99.75" x14ac:dyDescent="0.2">
      <c r="C625" s="176">
        <v>45095</v>
      </c>
      <c r="D625" s="165" t="s">
        <v>1611</v>
      </c>
      <c r="E625" s="176">
        <v>45095</v>
      </c>
      <c r="F625" s="165" t="s">
        <v>1397</v>
      </c>
      <c r="G625" s="166">
        <v>4.3055555555555562E-2</v>
      </c>
      <c r="H625" s="132">
        <v>1</v>
      </c>
      <c r="I625" s="132">
        <v>2</v>
      </c>
      <c r="O625" s="164" t="s">
        <v>1613</v>
      </c>
    </row>
    <row r="626" spans="1:21" x14ac:dyDescent="0.2">
      <c r="C626" s="176">
        <v>45101</v>
      </c>
      <c r="D626" s="165" t="s">
        <v>1481</v>
      </c>
      <c r="E626" s="176">
        <v>45101</v>
      </c>
      <c r="F626" s="165" t="s">
        <v>1088</v>
      </c>
      <c r="G626" s="166">
        <v>4.8611111111111112E-3</v>
      </c>
      <c r="H626" s="132">
        <v>0</v>
      </c>
      <c r="I626" s="132">
        <v>7</v>
      </c>
      <c r="O626" s="164" t="s">
        <v>1767</v>
      </c>
    </row>
    <row r="627" spans="1:21" ht="114" x14ac:dyDescent="0.2">
      <c r="C627" s="176">
        <v>45164</v>
      </c>
      <c r="D627" s="165" t="s">
        <v>2171</v>
      </c>
      <c r="E627" s="176">
        <f t="shared" ref="E627" si="35">C627</f>
        <v>45164</v>
      </c>
      <c r="F627" s="165" t="s">
        <v>738</v>
      </c>
      <c r="G627" s="166">
        <v>1.3194444444444444E-2</v>
      </c>
      <c r="H627" s="132">
        <v>0</v>
      </c>
      <c r="I627" s="132">
        <v>12</v>
      </c>
      <c r="O627" s="164" t="s">
        <v>2172</v>
      </c>
    </row>
    <row r="628" spans="1:21" ht="28.5" x14ac:dyDescent="0.2">
      <c r="C628" s="176">
        <v>45283</v>
      </c>
      <c r="D628" s="165" t="s">
        <v>1214</v>
      </c>
      <c r="E628" s="176">
        <f>C628</f>
        <v>45283</v>
      </c>
      <c r="F628" s="165" t="s">
        <v>2058</v>
      </c>
      <c r="G628" s="166">
        <v>5.5555555555555558E-3</v>
      </c>
      <c r="H628" s="132">
        <v>0</v>
      </c>
      <c r="I628" s="132">
        <v>8</v>
      </c>
      <c r="O628" s="164" t="s">
        <v>2631</v>
      </c>
    </row>
    <row r="629" spans="1:21" s="132" customFormat="1" ht="30" x14ac:dyDescent="0.2">
      <c r="B629" s="133" t="s">
        <v>424</v>
      </c>
      <c r="C629" s="176"/>
      <c r="D629" s="190"/>
      <c r="E629" s="176"/>
      <c r="F629" s="171"/>
      <c r="G629" s="172"/>
      <c r="H629" s="132">
        <v>12</v>
      </c>
      <c r="I629" s="132">
        <v>0</v>
      </c>
      <c r="J629" s="165"/>
      <c r="K629" s="165"/>
      <c r="L629" s="165"/>
      <c r="M629" s="165"/>
      <c r="N629" s="171"/>
      <c r="O629" s="133"/>
      <c r="P629" s="139"/>
      <c r="Q629" s="168"/>
      <c r="R629" s="167"/>
      <c r="S629" s="169"/>
      <c r="T629" s="168"/>
      <c r="U629" s="170"/>
    </row>
    <row r="630" spans="1:21" s="132" customFormat="1" x14ac:dyDescent="0.2">
      <c r="B630" s="133"/>
      <c r="C630" s="176"/>
      <c r="D630" s="171"/>
      <c r="E630" s="176"/>
      <c r="F630" s="190"/>
      <c r="G630" s="172"/>
      <c r="J630" s="165"/>
      <c r="K630" s="165"/>
      <c r="L630" s="165"/>
      <c r="M630" s="165"/>
      <c r="N630" s="166"/>
      <c r="O630" s="133"/>
      <c r="P630" s="139"/>
      <c r="Q630" s="168"/>
      <c r="R630" s="167"/>
      <c r="S630" s="169"/>
      <c r="T630" s="168"/>
      <c r="U630" s="170"/>
    </row>
    <row r="631" spans="1:21" x14ac:dyDescent="0.2">
      <c r="A631" s="132">
        <v>188</v>
      </c>
      <c r="B631" s="133" t="s">
        <v>582</v>
      </c>
      <c r="C631" s="176"/>
      <c r="E631" s="176"/>
      <c r="G631" s="135">
        <f>SUM(G632:G638)</f>
        <v>8.5416666666666669E-2</v>
      </c>
      <c r="H631" s="132">
        <f>QUOTIENT(SUM(I632:I638),60)+SUM(H632:H638)</f>
        <v>13</v>
      </c>
      <c r="I631" s="132">
        <f>MOD(SUM(I632:I638),60)</f>
        <v>56</v>
      </c>
      <c r="Q631" s="168">
        <v>3.17</v>
      </c>
      <c r="R631" s="167">
        <v>8760</v>
      </c>
      <c r="S631" s="169">
        <f>(R631-H631-I631/60)/R631</f>
        <v>0.99840943683409444</v>
      </c>
      <c r="T631" s="168">
        <f>(H631+I631/60)*Q631</f>
        <v>44.168666666666667</v>
      </c>
      <c r="U631" s="170">
        <f>Q631*R631</f>
        <v>27769.200000000001</v>
      </c>
    </row>
    <row r="632" spans="1:21" ht="156.75" x14ac:dyDescent="0.2">
      <c r="C632" s="176">
        <v>45073</v>
      </c>
      <c r="D632" s="165" t="s">
        <v>1102</v>
      </c>
      <c r="E632" s="176">
        <f>C632</f>
        <v>45073</v>
      </c>
      <c r="F632" s="165" t="s">
        <v>1071</v>
      </c>
      <c r="G632" s="166">
        <v>1.6666666666666666E-2</v>
      </c>
      <c r="H632" s="132">
        <v>0</v>
      </c>
      <c r="I632" s="132">
        <v>24</v>
      </c>
      <c r="O632" s="164" t="s">
        <v>1617</v>
      </c>
    </row>
    <row r="633" spans="1:21" ht="99.75" x14ac:dyDescent="0.2">
      <c r="C633" s="176">
        <v>45095</v>
      </c>
      <c r="D633" s="165" t="s">
        <v>1611</v>
      </c>
      <c r="E633" s="176">
        <v>45095</v>
      </c>
      <c r="F633" s="165" t="s">
        <v>1397</v>
      </c>
      <c r="G633" s="166">
        <v>4.3055555555555562E-2</v>
      </c>
      <c r="H633" s="132">
        <v>1</v>
      </c>
      <c r="I633" s="132">
        <v>2</v>
      </c>
      <c r="O633" s="164" t="s">
        <v>1613</v>
      </c>
    </row>
    <row r="634" spans="1:21" x14ac:dyDescent="0.2">
      <c r="C634" s="176">
        <v>45101</v>
      </c>
      <c r="D634" s="165" t="s">
        <v>816</v>
      </c>
      <c r="E634" s="176">
        <v>45101</v>
      </c>
      <c r="F634" s="165" t="s">
        <v>803</v>
      </c>
      <c r="G634" s="166">
        <v>6.9444444444444441E-3</v>
      </c>
      <c r="H634" s="132">
        <v>0</v>
      </c>
      <c r="I634" s="132">
        <v>10</v>
      </c>
      <c r="O634" s="164" t="s">
        <v>1768</v>
      </c>
    </row>
    <row r="635" spans="1:21" ht="114" x14ac:dyDescent="0.2">
      <c r="C635" s="176">
        <v>45164</v>
      </c>
      <c r="D635" s="165" t="s">
        <v>2171</v>
      </c>
      <c r="E635" s="176">
        <f t="shared" ref="E635" si="36">C635</f>
        <v>45164</v>
      </c>
      <c r="F635" s="165" t="s">
        <v>738</v>
      </c>
      <c r="G635" s="166">
        <v>1.3194444444444444E-2</v>
      </c>
      <c r="H635" s="132">
        <v>0</v>
      </c>
      <c r="I635" s="132">
        <v>12</v>
      </c>
      <c r="O635" s="164" t="s">
        <v>2172</v>
      </c>
    </row>
    <row r="636" spans="1:21" ht="28.5" x14ac:dyDescent="0.2">
      <c r="C636" s="176">
        <v>45283</v>
      </c>
      <c r="D636" s="165" t="s">
        <v>1214</v>
      </c>
      <c r="E636" s="176">
        <f>C636</f>
        <v>45283</v>
      </c>
      <c r="F636" s="165" t="s">
        <v>2058</v>
      </c>
      <c r="G636" s="166">
        <v>5.5555555555555558E-3</v>
      </c>
      <c r="H636" s="132">
        <v>0</v>
      </c>
      <c r="I636" s="132">
        <v>8</v>
      </c>
      <c r="O636" s="164" t="s">
        <v>2631</v>
      </c>
    </row>
    <row r="637" spans="1:21" s="132" customFormat="1" ht="30" x14ac:dyDescent="0.2">
      <c r="B637" s="133" t="s">
        <v>424</v>
      </c>
      <c r="C637" s="176"/>
      <c r="D637" s="190"/>
      <c r="E637" s="176"/>
      <c r="F637" s="171"/>
      <c r="G637" s="172"/>
      <c r="H637" s="132">
        <v>12</v>
      </c>
      <c r="I637" s="132">
        <v>0</v>
      </c>
      <c r="J637" s="165"/>
      <c r="K637" s="165"/>
      <c r="L637" s="165"/>
      <c r="M637" s="165"/>
      <c r="N637" s="171"/>
      <c r="O637" s="133"/>
      <c r="P637" s="139"/>
      <c r="Q637" s="168"/>
      <c r="R637" s="167"/>
      <c r="S637" s="169"/>
      <c r="T637" s="168"/>
      <c r="U637" s="170"/>
    </row>
    <row r="638" spans="1:21" s="132" customFormat="1" x14ac:dyDescent="0.2">
      <c r="B638" s="133"/>
      <c r="C638" s="176"/>
      <c r="D638" s="174"/>
      <c r="E638" s="176"/>
      <c r="F638" s="174"/>
      <c r="G638" s="166"/>
      <c r="J638" s="165"/>
      <c r="K638" s="165"/>
      <c r="L638" s="165"/>
      <c r="M638" s="165"/>
      <c r="N638" s="166"/>
      <c r="O638" s="133"/>
      <c r="P638" s="139"/>
      <c r="Q638" s="168"/>
      <c r="R638" s="167"/>
      <c r="S638" s="169"/>
      <c r="T638" s="168"/>
      <c r="U638" s="170"/>
    </row>
    <row r="639" spans="1:21" ht="30" x14ac:dyDescent="0.2">
      <c r="A639" s="132">
        <v>189</v>
      </c>
      <c r="B639" s="133" t="s">
        <v>894</v>
      </c>
      <c r="C639" s="176"/>
      <c r="E639" s="176"/>
      <c r="G639" s="135">
        <f>SUM(G640:G645)</f>
        <v>7.8472222222222221E-2</v>
      </c>
      <c r="H639" s="132">
        <f>QUOTIENT(SUM(I640:I645),60)+SUM(H640:H645)</f>
        <v>13</v>
      </c>
      <c r="I639" s="132">
        <f>MOD(SUM(I640:I645),60)</f>
        <v>46</v>
      </c>
      <c r="Q639" s="168">
        <v>12.638999999999999</v>
      </c>
      <c r="R639" s="167">
        <v>8760</v>
      </c>
      <c r="S639" s="169">
        <f>(R639-H639-I639/60)/R639</f>
        <v>0.99842846270928465</v>
      </c>
      <c r="T639" s="168">
        <f>(H639+I639/60)*Q639</f>
        <v>173.99690000000001</v>
      </c>
      <c r="U639" s="170">
        <f>Q639*R639</f>
        <v>110717.64</v>
      </c>
    </row>
    <row r="640" spans="1:21" ht="156.75" x14ac:dyDescent="0.2">
      <c r="C640" s="176">
        <v>45073</v>
      </c>
      <c r="D640" s="165" t="s">
        <v>1102</v>
      </c>
      <c r="E640" s="176">
        <f>C640</f>
        <v>45073</v>
      </c>
      <c r="F640" s="165" t="s">
        <v>1071</v>
      </c>
      <c r="G640" s="166">
        <v>1.6666666666666666E-2</v>
      </c>
      <c r="H640" s="132">
        <v>0</v>
      </c>
      <c r="I640" s="132">
        <v>24</v>
      </c>
      <c r="O640" s="164" t="s">
        <v>1617</v>
      </c>
    </row>
    <row r="641" spans="1:21" ht="99.75" x14ac:dyDescent="0.2">
      <c r="C641" s="176">
        <v>45095</v>
      </c>
      <c r="D641" s="165" t="s">
        <v>1611</v>
      </c>
      <c r="E641" s="176">
        <v>45095</v>
      </c>
      <c r="F641" s="165" t="s">
        <v>1397</v>
      </c>
      <c r="G641" s="166">
        <v>4.3055555555555562E-2</v>
      </c>
      <c r="H641" s="132">
        <v>1</v>
      </c>
      <c r="I641" s="132">
        <v>2</v>
      </c>
      <c r="O641" s="164" t="s">
        <v>1613</v>
      </c>
    </row>
    <row r="642" spans="1:21" ht="114" x14ac:dyDescent="0.2">
      <c r="C642" s="176">
        <v>45164</v>
      </c>
      <c r="D642" s="165" t="s">
        <v>2171</v>
      </c>
      <c r="E642" s="176">
        <f t="shared" ref="E642" si="37">C642</f>
        <v>45164</v>
      </c>
      <c r="F642" s="165" t="s">
        <v>738</v>
      </c>
      <c r="G642" s="166">
        <v>1.3194444444444444E-2</v>
      </c>
      <c r="H642" s="132">
        <v>0</v>
      </c>
      <c r="I642" s="132">
        <v>12</v>
      </c>
      <c r="O642" s="164" t="s">
        <v>2172</v>
      </c>
    </row>
    <row r="643" spans="1:21" ht="28.5" x14ac:dyDescent="0.2">
      <c r="C643" s="176">
        <v>45283</v>
      </c>
      <c r="D643" s="165" t="s">
        <v>1214</v>
      </c>
      <c r="E643" s="176">
        <f>C643</f>
        <v>45283</v>
      </c>
      <c r="F643" s="165" t="s">
        <v>2058</v>
      </c>
      <c r="G643" s="166">
        <v>5.5555555555555558E-3</v>
      </c>
      <c r="H643" s="132">
        <v>0</v>
      </c>
      <c r="I643" s="132">
        <v>8</v>
      </c>
      <c r="O643" s="164" t="s">
        <v>2631</v>
      </c>
    </row>
    <row r="644" spans="1:21" s="132" customFormat="1" ht="30" x14ac:dyDescent="0.2">
      <c r="B644" s="133" t="s">
        <v>424</v>
      </c>
      <c r="C644" s="176"/>
      <c r="D644" s="190"/>
      <c r="E644" s="176"/>
      <c r="F644" s="171"/>
      <c r="G644" s="172"/>
      <c r="H644" s="132">
        <v>12</v>
      </c>
      <c r="I644" s="132">
        <v>0</v>
      </c>
      <c r="J644" s="165"/>
      <c r="K644" s="165"/>
      <c r="L644" s="165"/>
      <c r="M644" s="165"/>
      <c r="N644" s="171"/>
      <c r="O644" s="133"/>
      <c r="P644" s="139"/>
      <c r="Q644" s="168"/>
      <c r="R644" s="167"/>
      <c r="S644" s="169"/>
      <c r="T644" s="168"/>
      <c r="U644" s="170"/>
    </row>
    <row r="645" spans="1:21" s="132" customFormat="1" x14ac:dyDescent="0.2">
      <c r="B645" s="133"/>
      <c r="C645" s="176"/>
      <c r="D645" s="171"/>
      <c r="E645" s="176"/>
      <c r="F645" s="190"/>
      <c r="G645" s="172"/>
      <c r="J645" s="165"/>
      <c r="K645" s="165"/>
      <c r="L645" s="165"/>
      <c r="M645" s="165"/>
      <c r="N645" s="166"/>
      <c r="O645" s="133"/>
      <c r="P645" s="139"/>
      <c r="Q645" s="168"/>
      <c r="R645" s="167"/>
      <c r="S645" s="169"/>
      <c r="T645" s="168"/>
      <c r="U645" s="170"/>
    </row>
    <row r="646" spans="1:21" x14ac:dyDescent="0.2">
      <c r="A646" s="132">
        <v>190</v>
      </c>
      <c r="B646" s="133" t="s">
        <v>572</v>
      </c>
      <c r="C646" s="176"/>
      <c r="E646" s="176"/>
      <c r="G646" s="135">
        <f>SUM(G647:G652)</f>
        <v>7.8472222222222221E-2</v>
      </c>
      <c r="H646" s="132">
        <f>QUOTIENT(SUM(I647:I652),60)+SUM(H647:H652)</f>
        <v>13</v>
      </c>
      <c r="I646" s="132">
        <f>MOD(SUM(I647:I652),60)</f>
        <v>46</v>
      </c>
      <c r="Q646" s="168">
        <v>9.0079999999999991</v>
      </c>
      <c r="R646" s="167">
        <v>8760</v>
      </c>
      <c r="S646" s="169">
        <f>(R646-H646-I646/60)/R646</f>
        <v>0.99842846270928465</v>
      </c>
      <c r="T646" s="168">
        <f>(H646+I646/60)*Q646</f>
        <v>124.01013333333333</v>
      </c>
      <c r="U646" s="170">
        <f>Q646*R646</f>
        <v>78910.079999999987</v>
      </c>
    </row>
    <row r="647" spans="1:21" ht="156.75" x14ac:dyDescent="0.2">
      <c r="C647" s="176">
        <v>45073</v>
      </c>
      <c r="D647" s="165" t="s">
        <v>1102</v>
      </c>
      <c r="E647" s="176">
        <f>C647</f>
        <v>45073</v>
      </c>
      <c r="F647" s="165" t="s">
        <v>1071</v>
      </c>
      <c r="G647" s="166">
        <v>1.6666666666666666E-2</v>
      </c>
      <c r="H647" s="132">
        <v>0</v>
      </c>
      <c r="I647" s="132">
        <v>24</v>
      </c>
      <c r="O647" s="164" t="s">
        <v>1617</v>
      </c>
    </row>
    <row r="648" spans="1:21" ht="99.75" x14ac:dyDescent="0.2">
      <c r="C648" s="176">
        <v>45095</v>
      </c>
      <c r="D648" s="165" t="s">
        <v>1611</v>
      </c>
      <c r="E648" s="176">
        <v>45095</v>
      </c>
      <c r="F648" s="165" t="s">
        <v>1397</v>
      </c>
      <c r="G648" s="166">
        <v>4.3055555555555562E-2</v>
      </c>
      <c r="H648" s="132">
        <v>1</v>
      </c>
      <c r="I648" s="132">
        <v>2</v>
      </c>
      <c r="O648" s="164" t="s">
        <v>1613</v>
      </c>
    </row>
    <row r="649" spans="1:21" ht="114" x14ac:dyDescent="0.2">
      <c r="C649" s="176">
        <v>45164</v>
      </c>
      <c r="D649" s="165" t="s">
        <v>2171</v>
      </c>
      <c r="E649" s="176">
        <f t="shared" ref="E649" si="38">C649</f>
        <v>45164</v>
      </c>
      <c r="F649" s="165" t="s">
        <v>738</v>
      </c>
      <c r="G649" s="166">
        <v>1.3194444444444444E-2</v>
      </c>
      <c r="H649" s="132">
        <v>0</v>
      </c>
      <c r="I649" s="132">
        <v>12</v>
      </c>
      <c r="O649" s="164" t="s">
        <v>2172</v>
      </c>
    </row>
    <row r="650" spans="1:21" ht="28.5" x14ac:dyDescent="0.2">
      <c r="C650" s="176">
        <v>45283</v>
      </c>
      <c r="D650" s="165" t="s">
        <v>1214</v>
      </c>
      <c r="E650" s="176">
        <f>C650</f>
        <v>45283</v>
      </c>
      <c r="F650" s="165" t="s">
        <v>2058</v>
      </c>
      <c r="G650" s="166">
        <v>5.5555555555555558E-3</v>
      </c>
      <c r="H650" s="132">
        <v>0</v>
      </c>
      <c r="I650" s="132">
        <v>8</v>
      </c>
      <c r="O650" s="164" t="s">
        <v>2631</v>
      </c>
    </row>
    <row r="651" spans="1:21" s="132" customFormat="1" ht="30" x14ac:dyDescent="0.2">
      <c r="B651" s="133" t="s">
        <v>424</v>
      </c>
      <c r="C651" s="176"/>
      <c r="D651" s="190"/>
      <c r="E651" s="176"/>
      <c r="F651" s="171"/>
      <c r="G651" s="172"/>
      <c r="H651" s="132">
        <v>12</v>
      </c>
      <c r="I651" s="132">
        <v>0</v>
      </c>
      <c r="J651" s="165"/>
      <c r="K651" s="165"/>
      <c r="L651" s="165"/>
      <c r="M651" s="165"/>
      <c r="N651" s="171"/>
      <c r="O651" s="133"/>
      <c r="P651" s="139"/>
      <c r="Q651" s="168"/>
      <c r="R651" s="167"/>
      <c r="S651" s="169"/>
      <c r="T651" s="168"/>
      <c r="U651" s="170"/>
    </row>
    <row r="652" spans="1:21" s="132" customFormat="1" x14ac:dyDescent="0.2">
      <c r="B652" s="133"/>
      <c r="C652" s="176"/>
      <c r="D652" s="171"/>
      <c r="E652" s="176"/>
      <c r="F652" s="190"/>
      <c r="G652" s="172"/>
      <c r="J652" s="165"/>
      <c r="K652" s="165"/>
      <c r="L652" s="165"/>
      <c r="M652" s="165"/>
      <c r="N652" s="166"/>
      <c r="O652" s="133"/>
      <c r="P652" s="139"/>
      <c r="Q652" s="168"/>
      <c r="R652" s="167"/>
      <c r="S652" s="169"/>
      <c r="T652" s="168"/>
      <c r="U652" s="170"/>
    </row>
    <row r="653" spans="1:21" x14ac:dyDescent="0.2">
      <c r="A653" s="132">
        <v>191</v>
      </c>
      <c r="B653" s="133" t="s">
        <v>1031</v>
      </c>
      <c r="C653" s="176"/>
      <c r="E653" s="176"/>
      <c r="G653" s="135">
        <f>SUM(G654:G659)</f>
        <v>7.8472222222222221E-2</v>
      </c>
      <c r="H653" s="132">
        <f>QUOTIENT(SUM(I654:I659),60)+SUM(H654:H659)</f>
        <v>13</v>
      </c>
      <c r="I653" s="132">
        <f>MOD(SUM(I654:I659),60)</f>
        <v>46</v>
      </c>
      <c r="Q653" s="168">
        <v>6.5540000000000003</v>
      </c>
      <c r="R653" s="167">
        <v>8760</v>
      </c>
      <c r="S653" s="169">
        <f>(R653-H653-I653/60)/R653</f>
        <v>0.99842846270928465</v>
      </c>
      <c r="T653" s="168">
        <f>(H653+I653/60)*Q653</f>
        <v>90.226733333333343</v>
      </c>
      <c r="U653" s="170">
        <f>Q653*R653</f>
        <v>57413.04</v>
      </c>
    </row>
    <row r="654" spans="1:21" ht="156.75" x14ac:dyDescent="0.2">
      <c r="C654" s="176">
        <v>45073</v>
      </c>
      <c r="D654" s="165" t="s">
        <v>1102</v>
      </c>
      <c r="E654" s="176">
        <f>C654</f>
        <v>45073</v>
      </c>
      <c r="F654" s="165" t="s">
        <v>1071</v>
      </c>
      <c r="G654" s="166">
        <v>1.6666666666666666E-2</v>
      </c>
      <c r="H654" s="132">
        <v>0</v>
      </c>
      <c r="I654" s="132">
        <v>24</v>
      </c>
      <c r="O654" s="164" t="s">
        <v>1617</v>
      </c>
    </row>
    <row r="655" spans="1:21" ht="99.75" x14ac:dyDescent="0.2">
      <c r="C655" s="176">
        <v>45095</v>
      </c>
      <c r="D655" s="165" t="s">
        <v>1611</v>
      </c>
      <c r="E655" s="176">
        <v>45095</v>
      </c>
      <c r="F655" s="165" t="s">
        <v>1397</v>
      </c>
      <c r="G655" s="166">
        <v>4.3055555555555562E-2</v>
      </c>
      <c r="H655" s="132">
        <v>1</v>
      </c>
      <c r="I655" s="132">
        <v>2</v>
      </c>
      <c r="O655" s="164" t="s">
        <v>1613</v>
      </c>
    </row>
    <row r="656" spans="1:21" ht="114" x14ac:dyDescent="0.2">
      <c r="C656" s="176">
        <v>45164</v>
      </c>
      <c r="D656" s="165" t="s">
        <v>2171</v>
      </c>
      <c r="E656" s="176">
        <f t="shared" ref="E656" si="39">C656</f>
        <v>45164</v>
      </c>
      <c r="F656" s="165" t="s">
        <v>738</v>
      </c>
      <c r="G656" s="166">
        <v>1.3194444444444444E-2</v>
      </c>
      <c r="H656" s="132">
        <v>0</v>
      </c>
      <c r="I656" s="132">
        <v>12</v>
      </c>
      <c r="O656" s="164" t="s">
        <v>2172</v>
      </c>
    </row>
    <row r="657" spans="1:21" ht="28.5" x14ac:dyDescent="0.2">
      <c r="C657" s="176">
        <v>45283</v>
      </c>
      <c r="D657" s="165" t="s">
        <v>1214</v>
      </c>
      <c r="E657" s="176">
        <f>C657</f>
        <v>45283</v>
      </c>
      <c r="F657" s="165" t="s">
        <v>2058</v>
      </c>
      <c r="G657" s="166">
        <v>5.5555555555555558E-3</v>
      </c>
      <c r="H657" s="132">
        <v>0</v>
      </c>
      <c r="I657" s="132">
        <v>8</v>
      </c>
      <c r="O657" s="164" t="s">
        <v>2631</v>
      </c>
    </row>
    <row r="658" spans="1:21" s="132" customFormat="1" ht="30" x14ac:dyDescent="0.2">
      <c r="B658" s="133" t="s">
        <v>424</v>
      </c>
      <c r="C658" s="176"/>
      <c r="D658" s="190"/>
      <c r="E658" s="176"/>
      <c r="F658" s="171"/>
      <c r="G658" s="172"/>
      <c r="H658" s="132">
        <v>12</v>
      </c>
      <c r="I658" s="132">
        <v>0</v>
      </c>
      <c r="J658" s="165"/>
      <c r="K658" s="165"/>
      <c r="L658" s="165"/>
      <c r="M658" s="165"/>
      <c r="N658" s="171"/>
      <c r="O658" s="133"/>
      <c r="P658" s="139"/>
      <c r="Q658" s="168"/>
      <c r="R658" s="167"/>
      <c r="S658" s="169"/>
      <c r="T658" s="168"/>
      <c r="U658" s="170"/>
    </row>
    <row r="659" spans="1:21" s="132" customFormat="1" x14ac:dyDescent="0.2">
      <c r="B659" s="133"/>
      <c r="C659" s="176"/>
      <c r="D659" s="171"/>
      <c r="E659" s="176"/>
      <c r="F659" s="190"/>
      <c r="G659" s="172"/>
      <c r="J659" s="165"/>
      <c r="K659" s="165"/>
      <c r="L659" s="165"/>
      <c r="M659" s="165"/>
      <c r="N659" s="166"/>
      <c r="O659" s="133"/>
      <c r="P659" s="139"/>
      <c r="Q659" s="168"/>
      <c r="R659" s="167"/>
      <c r="S659" s="169"/>
      <c r="T659" s="168"/>
      <c r="U659" s="170"/>
    </row>
    <row r="660" spans="1:21" ht="30" x14ac:dyDescent="0.2">
      <c r="A660" s="132">
        <v>192</v>
      </c>
      <c r="B660" s="133" t="s">
        <v>895</v>
      </c>
      <c r="C660" s="176"/>
      <c r="E660" s="176"/>
      <c r="G660" s="135">
        <f>SUM(G661:G665)</f>
        <v>3.5416666666666666E-2</v>
      </c>
      <c r="H660" s="132">
        <f>QUOTIENT(SUM(I661:I665),60)+SUM(H661:H665)</f>
        <v>12</v>
      </c>
      <c r="I660" s="132">
        <f>MOD(SUM(I661:I665),60)</f>
        <v>44</v>
      </c>
      <c r="Q660" s="168">
        <v>0.89400000000000002</v>
      </c>
      <c r="R660" s="167">
        <v>8760</v>
      </c>
      <c r="S660" s="169">
        <f>(R660-H660-I660/60)/R660</f>
        <v>0.99854642313546416</v>
      </c>
      <c r="T660" s="168">
        <f>(H660+I660/60)*Q660</f>
        <v>11.383599999999999</v>
      </c>
      <c r="U660" s="170">
        <f>Q660*R660</f>
        <v>7831.4400000000005</v>
      </c>
    </row>
    <row r="661" spans="1:21" ht="156.75" x14ac:dyDescent="0.2">
      <c r="C661" s="176">
        <v>45073</v>
      </c>
      <c r="D661" s="165" t="s">
        <v>1102</v>
      </c>
      <c r="E661" s="176">
        <f>C661</f>
        <v>45073</v>
      </c>
      <c r="F661" s="165" t="s">
        <v>1071</v>
      </c>
      <c r="G661" s="166">
        <v>1.6666666666666666E-2</v>
      </c>
      <c r="H661" s="132">
        <v>0</v>
      </c>
      <c r="I661" s="132">
        <v>24</v>
      </c>
      <c r="O661" s="164" t="s">
        <v>1617</v>
      </c>
    </row>
    <row r="662" spans="1:21" ht="114" x14ac:dyDescent="0.2">
      <c r="C662" s="176">
        <v>45164</v>
      </c>
      <c r="D662" s="165" t="s">
        <v>2171</v>
      </c>
      <c r="E662" s="176">
        <f t="shared" ref="E662" si="40">C662</f>
        <v>45164</v>
      </c>
      <c r="F662" s="165" t="s">
        <v>738</v>
      </c>
      <c r="G662" s="166">
        <v>1.3194444444444444E-2</v>
      </c>
      <c r="H662" s="132">
        <v>0</v>
      </c>
      <c r="I662" s="132">
        <v>12</v>
      </c>
      <c r="O662" s="164" t="s">
        <v>2172</v>
      </c>
    </row>
    <row r="663" spans="1:21" ht="28.5" x14ac:dyDescent="0.2">
      <c r="C663" s="176">
        <v>45283</v>
      </c>
      <c r="D663" s="165" t="s">
        <v>1214</v>
      </c>
      <c r="E663" s="176">
        <f>C663</f>
        <v>45283</v>
      </c>
      <c r="F663" s="165" t="s">
        <v>2058</v>
      </c>
      <c r="G663" s="166">
        <v>5.5555555555555558E-3</v>
      </c>
      <c r="H663" s="132">
        <v>0</v>
      </c>
      <c r="I663" s="132">
        <v>8</v>
      </c>
      <c r="O663" s="164" t="s">
        <v>2631</v>
      </c>
    </row>
    <row r="664" spans="1:21" s="132" customFormat="1" ht="30" x14ac:dyDescent="0.2">
      <c r="B664" s="133" t="s">
        <v>424</v>
      </c>
      <c r="C664" s="176"/>
      <c r="D664" s="190"/>
      <c r="E664" s="176"/>
      <c r="F664" s="171"/>
      <c r="G664" s="172"/>
      <c r="H664" s="132">
        <v>12</v>
      </c>
      <c r="I664" s="132">
        <v>0</v>
      </c>
      <c r="J664" s="165"/>
      <c r="K664" s="165"/>
      <c r="L664" s="165"/>
      <c r="M664" s="165"/>
      <c r="N664" s="171"/>
      <c r="O664" s="133"/>
      <c r="P664" s="139"/>
      <c r="Q664" s="168"/>
      <c r="R664" s="167"/>
      <c r="S664" s="169"/>
      <c r="T664" s="168"/>
      <c r="U664" s="170"/>
    </row>
    <row r="665" spans="1:21" x14ac:dyDescent="0.2">
      <c r="C665" s="176"/>
      <c r="D665" s="213"/>
      <c r="E665" s="176"/>
      <c r="F665" s="213"/>
      <c r="G665" s="214"/>
      <c r="O665" s="215"/>
    </row>
    <row r="666" spans="1:21" x14ac:dyDescent="0.2">
      <c r="A666" s="132">
        <v>193</v>
      </c>
      <c r="B666" s="133" t="s">
        <v>421</v>
      </c>
      <c r="C666" s="176"/>
      <c r="E666" s="176"/>
      <c r="G666" s="135">
        <f>SUM(G667:G669)</f>
        <v>2.2222222222222223E-2</v>
      </c>
      <c r="H666" s="132">
        <f>SUM(H667:H669)+QUOTIENT(SUM(I667:I669),60)</f>
        <v>0</v>
      </c>
      <c r="I666" s="132">
        <f>MOD(SUM(I667:I669),60)</f>
        <v>32</v>
      </c>
      <c r="Q666" s="168">
        <v>5.4</v>
      </c>
      <c r="R666" s="167">
        <v>8760</v>
      </c>
      <c r="S666" s="169">
        <f>(R666-H666-I666/60)/R666</f>
        <v>0.99993911719939121</v>
      </c>
      <c r="T666" s="168">
        <f>(H666+I666/60)*Q666</f>
        <v>2.8800000000000003</v>
      </c>
      <c r="U666" s="170">
        <f>Q666*R666</f>
        <v>47304</v>
      </c>
    </row>
    <row r="667" spans="1:21" ht="156.75" x14ac:dyDescent="0.2">
      <c r="C667" s="176">
        <v>45073</v>
      </c>
      <c r="D667" s="165" t="s">
        <v>1102</v>
      </c>
      <c r="E667" s="176">
        <f>C667</f>
        <v>45073</v>
      </c>
      <c r="F667" s="165" t="s">
        <v>1071</v>
      </c>
      <c r="G667" s="166">
        <v>1.6666666666666666E-2</v>
      </c>
      <c r="H667" s="132">
        <v>0</v>
      </c>
      <c r="I667" s="132">
        <v>24</v>
      </c>
      <c r="O667" s="164" t="s">
        <v>1617</v>
      </c>
    </row>
    <row r="668" spans="1:21" ht="28.5" x14ac:dyDescent="0.2">
      <c r="C668" s="176">
        <v>45283</v>
      </c>
      <c r="D668" s="165" t="s">
        <v>1214</v>
      </c>
      <c r="E668" s="176">
        <f>C668</f>
        <v>45283</v>
      </c>
      <c r="F668" s="165" t="s">
        <v>2058</v>
      </c>
      <c r="G668" s="166">
        <v>5.5555555555555558E-3</v>
      </c>
      <c r="H668" s="132">
        <v>0</v>
      </c>
      <c r="I668" s="132">
        <v>8</v>
      </c>
      <c r="O668" s="164" t="s">
        <v>2631</v>
      </c>
    </row>
    <row r="669" spans="1:21" s="132" customFormat="1" x14ac:dyDescent="0.2">
      <c r="B669" s="133"/>
      <c r="C669" s="176"/>
      <c r="D669" s="171"/>
      <c r="E669" s="176"/>
      <c r="F669" s="190"/>
      <c r="G669" s="172"/>
      <c r="J669" s="165"/>
      <c r="K669" s="165"/>
      <c r="L669" s="165"/>
      <c r="M669" s="165"/>
      <c r="N669" s="166"/>
      <c r="O669" s="133"/>
      <c r="P669" s="139"/>
      <c r="Q669" s="168"/>
      <c r="R669" s="167"/>
      <c r="S669" s="169"/>
      <c r="T669" s="168"/>
      <c r="U669" s="170"/>
    </row>
    <row r="670" spans="1:21" x14ac:dyDescent="0.2">
      <c r="A670" s="132">
        <v>194</v>
      </c>
      <c r="B670" s="133" t="s">
        <v>1015</v>
      </c>
      <c r="C670" s="176"/>
      <c r="E670" s="176"/>
      <c r="G670" s="135">
        <f>SUM(G671:G699)</f>
        <v>0.85000000000000009</v>
      </c>
      <c r="H670" s="132">
        <f>QUOTIENT(SUM(I671:I699),60)+SUM(H671:H699)</f>
        <v>30</v>
      </c>
      <c r="I670" s="132">
        <f>MOD(SUM(I671:I699),60)</f>
        <v>44</v>
      </c>
      <c r="Q670" s="168">
        <v>27</v>
      </c>
      <c r="R670" s="167">
        <v>8760</v>
      </c>
      <c r="S670" s="169">
        <f>(R670-H670-I670/60)/R670</f>
        <v>0.99649162861491625</v>
      </c>
      <c r="T670" s="168">
        <f>(H670+I670/60)*Q670</f>
        <v>829.80000000000007</v>
      </c>
      <c r="U670" s="170">
        <f>Q670*R670</f>
        <v>236520</v>
      </c>
    </row>
    <row r="671" spans="1:21" ht="99.75" x14ac:dyDescent="0.2">
      <c r="C671" s="176">
        <v>45035</v>
      </c>
      <c r="D671" s="165" t="s">
        <v>817</v>
      </c>
      <c r="E671" s="176">
        <v>45035</v>
      </c>
      <c r="F671" s="165" t="s">
        <v>1116</v>
      </c>
      <c r="G671" s="166">
        <v>1.2499999999999999E-2</v>
      </c>
      <c r="H671" s="132">
        <v>0</v>
      </c>
      <c r="I671" s="132">
        <v>18</v>
      </c>
      <c r="O671" s="164" t="s">
        <v>2619</v>
      </c>
    </row>
    <row r="672" spans="1:21" ht="85.5" x14ac:dyDescent="0.2">
      <c r="C672" s="176">
        <v>45041</v>
      </c>
      <c r="D672" s="165" t="s">
        <v>2618</v>
      </c>
      <c r="E672" s="176">
        <v>45041</v>
      </c>
      <c r="F672" s="165" t="s">
        <v>2078</v>
      </c>
      <c r="G672" s="166">
        <v>5.2083333333333336E-2</v>
      </c>
      <c r="H672" s="132">
        <v>1</v>
      </c>
      <c r="I672" s="132">
        <v>15</v>
      </c>
      <c r="O672" s="164" t="s">
        <v>2620</v>
      </c>
    </row>
    <row r="673" spans="1:21" ht="99.75" x14ac:dyDescent="0.2">
      <c r="C673" s="176">
        <v>45043</v>
      </c>
      <c r="D673" s="165" t="s">
        <v>1354</v>
      </c>
      <c r="E673" s="176">
        <v>45043</v>
      </c>
      <c r="F673" s="165" t="s">
        <v>747</v>
      </c>
      <c r="G673" s="166">
        <v>6.9444444444444441E-3</v>
      </c>
      <c r="H673" s="132">
        <v>0</v>
      </c>
      <c r="I673" s="132">
        <v>10</v>
      </c>
      <c r="O673" s="164" t="s">
        <v>2621</v>
      </c>
    </row>
    <row r="674" spans="1:21" ht="71.25" x14ac:dyDescent="0.2">
      <c r="C674" s="176">
        <v>45065</v>
      </c>
      <c r="D674" s="165" t="s">
        <v>1361</v>
      </c>
      <c r="E674" s="176">
        <f t="shared" ref="E674:E680" si="41">C674</f>
        <v>45065</v>
      </c>
      <c r="F674" s="165" t="s">
        <v>2037</v>
      </c>
      <c r="G674" s="166">
        <v>3.6805555555555557E-2</v>
      </c>
      <c r="H674" s="132">
        <v>0</v>
      </c>
      <c r="I674" s="132">
        <v>53</v>
      </c>
      <c r="O674" s="164" t="s">
        <v>2622</v>
      </c>
    </row>
    <row r="675" spans="1:21" ht="57" x14ac:dyDescent="0.2">
      <c r="C675" s="176">
        <v>45186</v>
      </c>
      <c r="D675" s="165" t="s">
        <v>1985</v>
      </c>
      <c r="E675" s="176">
        <f t="shared" si="41"/>
        <v>45186</v>
      </c>
      <c r="F675" s="165" t="s">
        <v>1155</v>
      </c>
      <c r="G675" s="166">
        <v>1.3888888888888888E-2</v>
      </c>
      <c r="H675" s="132">
        <v>0</v>
      </c>
      <c r="I675" s="132">
        <v>20</v>
      </c>
      <c r="O675" s="164" t="s">
        <v>2623</v>
      </c>
    </row>
    <row r="676" spans="1:21" ht="57" x14ac:dyDescent="0.2">
      <c r="C676" s="176">
        <v>45188</v>
      </c>
      <c r="D676" s="165" t="s">
        <v>803</v>
      </c>
      <c r="E676" s="176">
        <f t="shared" si="41"/>
        <v>45188</v>
      </c>
      <c r="F676" s="165" t="s">
        <v>1237</v>
      </c>
      <c r="G676" s="166">
        <v>7.6388888888888886E-3</v>
      </c>
      <c r="H676" s="132">
        <v>0</v>
      </c>
      <c r="I676" s="132">
        <v>11</v>
      </c>
      <c r="O676" s="164" t="s">
        <v>2624</v>
      </c>
    </row>
    <row r="677" spans="1:21" ht="57" x14ac:dyDescent="0.2">
      <c r="C677" s="176">
        <v>45195</v>
      </c>
      <c r="D677" s="165" t="s">
        <v>859</v>
      </c>
      <c r="E677" s="176">
        <f t="shared" si="41"/>
        <v>45195</v>
      </c>
      <c r="F677" s="165" t="s">
        <v>1797</v>
      </c>
      <c r="G677" s="166">
        <v>4.3750000000000004E-2</v>
      </c>
      <c r="H677" s="132">
        <v>1</v>
      </c>
      <c r="I677" s="132">
        <v>3</v>
      </c>
      <c r="O677" s="164" t="s">
        <v>2625</v>
      </c>
    </row>
    <row r="678" spans="1:21" ht="28.5" x14ac:dyDescent="0.2">
      <c r="C678" s="176">
        <v>45209</v>
      </c>
      <c r="D678" s="165" t="s">
        <v>2457</v>
      </c>
      <c r="E678" s="176">
        <f t="shared" si="41"/>
        <v>45209</v>
      </c>
      <c r="F678" s="165" t="s">
        <v>1181</v>
      </c>
      <c r="G678" s="166">
        <v>0.29236111111111113</v>
      </c>
      <c r="H678" s="132">
        <v>7</v>
      </c>
      <c r="I678" s="132">
        <v>1</v>
      </c>
      <c r="O678" s="164" t="s">
        <v>2626</v>
      </c>
    </row>
    <row r="679" spans="1:21" ht="71.25" x14ac:dyDescent="0.2">
      <c r="C679" s="176">
        <v>45218</v>
      </c>
      <c r="D679" s="165" t="s">
        <v>2591</v>
      </c>
      <c r="E679" s="176">
        <f t="shared" si="41"/>
        <v>45218</v>
      </c>
      <c r="F679" s="165" t="s">
        <v>1205</v>
      </c>
      <c r="G679" s="166">
        <v>7.6388888888888886E-3</v>
      </c>
      <c r="H679" s="132">
        <v>0</v>
      </c>
      <c r="I679" s="132">
        <v>11</v>
      </c>
      <c r="O679" s="164" t="s">
        <v>2627</v>
      </c>
    </row>
    <row r="680" spans="1:21" ht="28.5" x14ac:dyDescent="0.2">
      <c r="C680" s="176">
        <v>45283</v>
      </c>
      <c r="D680" s="165" t="s">
        <v>1214</v>
      </c>
      <c r="E680" s="176">
        <f t="shared" si="41"/>
        <v>45283</v>
      </c>
      <c r="F680" s="165" t="s">
        <v>2058</v>
      </c>
      <c r="G680" s="166">
        <v>5.5555555555555558E-3</v>
      </c>
      <c r="H680" s="132">
        <v>0</v>
      </c>
      <c r="I680" s="132">
        <v>8</v>
      </c>
      <c r="O680" s="164" t="s">
        <v>2631</v>
      </c>
    </row>
    <row r="681" spans="1:21" s="132" customFormat="1" ht="30" x14ac:dyDescent="0.2">
      <c r="B681" s="133" t="s">
        <v>424</v>
      </c>
      <c r="C681" s="176"/>
      <c r="D681" s="190"/>
      <c r="E681" s="176"/>
      <c r="F681" s="171"/>
      <c r="G681" s="172"/>
      <c r="H681" s="132">
        <v>12</v>
      </c>
      <c r="I681" s="132">
        <v>0</v>
      </c>
      <c r="J681" s="165"/>
      <c r="K681" s="165"/>
      <c r="L681" s="165"/>
      <c r="M681" s="165"/>
      <c r="N681" s="171"/>
      <c r="O681" s="133"/>
      <c r="P681" s="139"/>
      <c r="Q681" s="168"/>
      <c r="R681" s="167"/>
      <c r="S681" s="169"/>
      <c r="T681" s="168"/>
      <c r="U681" s="170"/>
    </row>
    <row r="682" spans="1:21" x14ac:dyDescent="0.2">
      <c r="C682" s="176"/>
      <c r="D682" s="165"/>
      <c r="E682" s="176"/>
      <c r="F682" s="165"/>
    </row>
    <row r="683" spans="1:21" x14ac:dyDescent="0.2">
      <c r="A683" s="132">
        <v>195</v>
      </c>
      <c r="B683" s="133" t="s">
        <v>778</v>
      </c>
      <c r="C683" s="176"/>
      <c r="D683" s="190"/>
      <c r="E683" s="176"/>
      <c r="F683" s="190"/>
      <c r="G683" s="135">
        <f>SUM(G684:G684)</f>
        <v>1.3888888888888888E-2</v>
      </c>
      <c r="H683" s="132">
        <f>QUOTIENT(SUM(I684:I684),60)+SUM(H684:H684)</f>
        <v>0</v>
      </c>
      <c r="I683" s="132">
        <f>MOD(SUM(I684:I684),60)</f>
        <v>20</v>
      </c>
      <c r="Q683" s="168">
        <v>48.8</v>
      </c>
      <c r="R683" s="167">
        <v>8760</v>
      </c>
      <c r="S683" s="169">
        <f>(R683-H683-I683/60)/R683</f>
        <v>0.99996194824961937</v>
      </c>
      <c r="T683" s="168">
        <f>(H683+I683/60)*Q683</f>
        <v>16.266666666666666</v>
      </c>
      <c r="U683" s="170">
        <f>Q683*R683</f>
        <v>427488</v>
      </c>
    </row>
    <row r="684" spans="1:21" ht="42.75" x14ac:dyDescent="0.2">
      <c r="C684" s="176">
        <v>45215</v>
      </c>
      <c r="D684" s="165" t="s">
        <v>1627</v>
      </c>
      <c r="E684" s="176">
        <f t="shared" ref="E684" si="42">C684</f>
        <v>45215</v>
      </c>
      <c r="F684" s="165" t="s">
        <v>1244</v>
      </c>
      <c r="G684" s="166">
        <v>1.3888888888888888E-2</v>
      </c>
      <c r="H684" s="132">
        <v>0</v>
      </c>
      <c r="I684" s="132">
        <v>20</v>
      </c>
      <c r="O684" s="164" t="s">
        <v>1901</v>
      </c>
    </row>
    <row r="685" spans="1:21" x14ac:dyDescent="0.2">
      <c r="A685" s="132">
        <v>196</v>
      </c>
      <c r="B685" s="133" t="s">
        <v>777</v>
      </c>
      <c r="C685" s="176"/>
      <c r="D685" s="190"/>
      <c r="E685" s="176"/>
      <c r="F685" s="190"/>
      <c r="G685" s="135">
        <f>SUM(G686:G687)</f>
        <v>4.5833333333333337E-2</v>
      </c>
      <c r="H685" s="132">
        <f>QUOTIENT(SUM(I686:I687),60)+SUM(H686:H687)</f>
        <v>0</v>
      </c>
      <c r="I685" s="132">
        <f>MOD(SUM(I686:I687),60)</f>
        <v>47</v>
      </c>
      <c r="Q685" s="168">
        <v>6.98</v>
      </c>
      <c r="R685" s="167">
        <v>8760</v>
      </c>
      <c r="S685" s="169">
        <f>(R685-H685-I685/60)/R685</f>
        <v>0.9999105783866058</v>
      </c>
      <c r="T685" s="168">
        <f>(H685+I685/60)*Q685</f>
        <v>5.4676666666666671</v>
      </c>
      <c r="U685" s="170">
        <f>Q685*R685</f>
        <v>61144.800000000003</v>
      </c>
    </row>
    <row r="686" spans="1:21" ht="57" x14ac:dyDescent="0.2">
      <c r="C686" s="176">
        <v>45174</v>
      </c>
      <c r="D686" s="165" t="s">
        <v>1159</v>
      </c>
      <c r="E686" s="176">
        <f t="shared" ref="E686" si="43">C686</f>
        <v>45174</v>
      </c>
      <c r="F686" s="165" t="s">
        <v>1380</v>
      </c>
      <c r="G686" s="166">
        <v>4.5833333333333337E-2</v>
      </c>
      <c r="H686" s="132">
        <v>0</v>
      </c>
      <c r="I686" s="132">
        <v>47</v>
      </c>
      <c r="O686" s="164" t="s">
        <v>1649</v>
      </c>
    </row>
    <row r="687" spans="1:21" s="132" customFormat="1" x14ac:dyDescent="0.2">
      <c r="B687" s="133"/>
      <c r="C687" s="176"/>
      <c r="D687" s="165"/>
      <c r="E687" s="176"/>
      <c r="F687" s="165"/>
      <c r="G687" s="166"/>
      <c r="J687" s="165"/>
      <c r="K687" s="165"/>
      <c r="L687" s="165"/>
      <c r="M687" s="165"/>
      <c r="N687" s="165"/>
      <c r="O687" s="133"/>
      <c r="P687" s="139"/>
      <c r="Q687" s="168"/>
      <c r="R687" s="167"/>
      <c r="S687" s="169"/>
      <c r="T687" s="168"/>
      <c r="U687" s="170"/>
    </row>
    <row r="688" spans="1:21" x14ac:dyDescent="0.2">
      <c r="A688" s="132">
        <v>197</v>
      </c>
      <c r="B688" s="133" t="s">
        <v>902</v>
      </c>
      <c r="C688" s="176"/>
      <c r="E688" s="176"/>
      <c r="G688" s="135">
        <f>SUM(G689:G690)</f>
        <v>3.6805555555555557E-2</v>
      </c>
      <c r="H688" s="132">
        <f>QUOTIENT(SUM(I689:I690),60)+SUM(H689:H690)</f>
        <v>0</v>
      </c>
      <c r="I688" s="132">
        <f>MOD(SUM(I689:I690),60)</f>
        <v>47</v>
      </c>
      <c r="Q688" s="168">
        <v>24.6</v>
      </c>
      <c r="R688" s="167">
        <v>8760</v>
      </c>
      <c r="S688" s="169">
        <f>(R688-H688-I688/60)/R688</f>
        <v>0.9999105783866058</v>
      </c>
      <c r="T688" s="168">
        <f>(H688+I688/60)*Q688</f>
        <v>19.27</v>
      </c>
      <c r="U688" s="170">
        <f>Q688*R688</f>
        <v>215496</v>
      </c>
    </row>
    <row r="689" spans="1:21" ht="128.25" x14ac:dyDescent="0.2">
      <c r="C689" s="176">
        <v>45174</v>
      </c>
      <c r="D689" s="165" t="s">
        <v>1159</v>
      </c>
      <c r="E689" s="176">
        <f t="shared" ref="E689" si="44">C689</f>
        <v>45174</v>
      </c>
      <c r="F689" s="165" t="s">
        <v>1107</v>
      </c>
      <c r="G689" s="166">
        <v>3.6805555555555557E-2</v>
      </c>
      <c r="H689" s="132">
        <v>0</v>
      </c>
      <c r="I689" s="132">
        <v>47</v>
      </c>
      <c r="O689" s="164" t="s">
        <v>1648</v>
      </c>
    </row>
    <row r="690" spans="1:21" x14ac:dyDescent="0.2">
      <c r="C690" s="176"/>
      <c r="E690" s="176"/>
      <c r="G690" s="135"/>
    </row>
    <row r="691" spans="1:21" x14ac:dyDescent="0.2">
      <c r="A691" s="132">
        <v>198</v>
      </c>
      <c r="B691" s="133" t="s">
        <v>903</v>
      </c>
      <c r="C691" s="176"/>
      <c r="E691" s="176"/>
      <c r="G691" s="135">
        <f>SUM(G692:G694)</f>
        <v>4.3055555555555555E-2</v>
      </c>
      <c r="H691" s="132">
        <f>QUOTIENT(SUM(I692:I694),60)+SUM(H692:H694)</f>
        <v>0</v>
      </c>
      <c r="I691" s="132">
        <f>MOD(SUM(I692:I694),60)</f>
        <v>56</v>
      </c>
      <c r="Q691" s="168">
        <v>16.77</v>
      </c>
      <c r="R691" s="167">
        <v>8760</v>
      </c>
      <c r="S691" s="169">
        <f>(R691-H691-I691/60)/R691</f>
        <v>0.99989345509893468</v>
      </c>
      <c r="T691" s="168">
        <f>(H691+I691/60)*Q691</f>
        <v>15.651999999999999</v>
      </c>
      <c r="U691" s="170">
        <f>Q691*R691</f>
        <v>146905.19999999998</v>
      </c>
    </row>
    <row r="692" spans="1:21" ht="128.25" x14ac:dyDescent="0.2">
      <c r="C692" s="176">
        <v>45174</v>
      </c>
      <c r="D692" s="165" t="s">
        <v>1159</v>
      </c>
      <c r="E692" s="176">
        <f t="shared" ref="E692" si="45">C692</f>
        <v>45174</v>
      </c>
      <c r="F692" s="165" t="s">
        <v>1107</v>
      </c>
      <c r="G692" s="166">
        <v>3.6805555555555557E-2</v>
      </c>
      <c r="H692" s="132">
        <v>0</v>
      </c>
      <c r="I692" s="132">
        <v>47</v>
      </c>
      <c r="O692" s="164" t="s">
        <v>1648</v>
      </c>
    </row>
    <row r="693" spans="1:21" ht="28.5" x14ac:dyDescent="0.2">
      <c r="C693" s="176">
        <v>45215</v>
      </c>
      <c r="D693" s="165" t="s">
        <v>1627</v>
      </c>
      <c r="E693" s="176">
        <f>C693</f>
        <v>45215</v>
      </c>
      <c r="F693" s="165" t="s">
        <v>1343</v>
      </c>
      <c r="G693" s="166">
        <v>6.2499999999999995E-3</v>
      </c>
      <c r="H693" s="132">
        <v>0</v>
      </c>
      <c r="I693" s="132">
        <v>9</v>
      </c>
      <c r="O693" s="164" t="s">
        <v>1905</v>
      </c>
    </row>
    <row r="694" spans="1:21" x14ac:dyDescent="0.2">
      <c r="C694" s="176"/>
      <c r="D694" s="165"/>
      <c r="E694" s="176"/>
      <c r="F694" s="165"/>
      <c r="O694" s="164"/>
    </row>
    <row r="695" spans="1:21" x14ac:dyDescent="0.2">
      <c r="A695" s="132">
        <v>199</v>
      </c>
      <c r="B695" s="133" t="s">
        <v>779</v>
      </c>
      <c r="C695" s="176"/>
      <c r="E695" s="176"/>
      <c r="G695" s="135">
        <f>SUM(G696:G697)</f>
        <v>4.5833333333333337E-2</v>
      </c>
      <c r="H695" s="132">
        <f>QUOTIENT(SUM(I696:I697),60)+SUM(H696:H697)</f>
        <v>0</v>
      </c>
      <c r="I695" s="132">
        <f>MOD(SUM(I696:I697),60)</f>
        <v>47</v>
      </c>
      <c r="Q695" s="168">
        <v>6.66</v>
      </c>
      <c r="R695" s="167">
        <v>8760</v>
      </c>
      <c r="S695" s="169">
        <f>(R695-H695-I695/60)/R695</f>
        <v>0.9999105783866058</v>
      </c>
      <c r="T695" s="168">
        <f>(H695+I695/60)*Q695</f>
        <v>5.2169999999999996</v>
      </c>
      <c r="U695" s="170">
        <f>Q695*R695</f>
        <v>58341.599999999999</v>
      </c>
    </row>
    <row r="696" spans="1:21" ht="57" x14ac:dyDescent="0.2">
      <c r="C696" s="176">
        <v>45174</v>
      </c>
      <c r="D696" s="165" t="s">
        <v>1159</v>
      </c>
      <c r="E696" s="176">
        <f t="shared" ref="E696" si="46">C696</f>
        <v>45174</v>
      </c>
      <c r="F696" s="165" t="s">
        <v>1380</v>
      </c>
      <c r="G696" s="166">
        <v>4.5833333333333337E-2</v>
      </c>
      <c r="H696" s="132">
        <v>0</v>
      </c>
      <c r="I696" s="132">
        <v>47</v>
      </c>
      <c r="O696" s="164" t="s">
        <v>1649</v>
      </c>
    </row>
    <row r="697" spans="1:21" s="132" customFormat="1" x14ac:dyDescent="0.2">
      <c r="B697" s="133"/>
      <c r="C697" s="176"/>
      <c r="D697" s="165"/>
      <c r="E697" s="176"/>
      <c r="F697" s="165"/>
      <c r="G697" s="166"/>
      <c r="J697" s="165"/>
      <c r="K697" s="165"/>
      <c r="L697" s="165"/>
      <c r="M697" s="165"/>
      <c r="N697" s="165"/>
      <c r="O697" s="133"/>
      <c r="P697" s="139"/>
      <c r="Q697" s="168"/>
      <c r="R697" s="167"/>
      <c r="S697" s="169"/>
      <c r="T697" s="168"/>
      <c r="U697" s="170"/>
    </row>
    <row r="698" spans="1:21" x14ac:dyDescent="0.2">
      <c r="A698" s="132">
        <v>200</v>
      </c>
      <c r="B698" s="133" t="s">
        <v>419</v>
      </c>
      <c r="C698" s="176"/>
      <c r="D698" s="165"/>
      <c r="E698" s="176"/>
      <c r="F698" s="165"/>
      <c r="G698" s="135">
        <f>SUM(G699:G700)</f>
        <v>0</v>
      </c>
      <c r="H698" s="132">
        <f>QUOTIENT(SUM(I699:I700),60)+SUM(H699:H700)</f>
        <v>0</v>
      </c>
      <c r="I698" s="132">
        <f>MOD(SUM(I699:I700),60)</f>
        <v>0</v>
      </c>
      <c r="Q698" s="168">
        <v>28.21</v>
      </c>
      <c r="R698" s="167">
        <v>8760</v>
      </c>
      <c r="S698" s="169">
        <f>(R698-H698-I698/60)/R698</f>
        <v>1</v>
      </c>
      <c r="T698" s="168">
        <f>(H698+I698/60)*Q698</f>
        <v>0</v>
      </c>
      <c r="U698" s="170">
        <f>Q698*R698</f>
        <v>247119.6</v>
      </c>
    </row>
    <row r="699" spans="1:21" s="132" customFormat="1" x14ac:dyDescent="0.2">
      <c r="B699" s="133"/>
      <c r="C699" s="176"/>
      <c r="D699" s="165"/>
      <c r="E699" s="176"/>
      <c r="F699" s="165"/>
      <c r="G699" s="166"/>
      <c r="J699" s="165"/>
      <c r="K699" s="165"/>
      <c r="L699" s="165"/>
      <c r="M699" s="165"/>
      <c r="N699" s="165"/>
      <c r="O699" s="133"/>
      <c r="P699" s="139"/>
      <c r="Q699" s="168"/>
      <c r="R699" s="167"/>
      <c r="S699" s="169"/>
      <c r="T699" s="168"/>
      <c r="U699" s="170"/>
    </row>
    <row r="700" spans="1:21" s="132" customFormat="1" x14ac:dyDescent="0.2">
      <c r="B700" s="133"/>
      <c r="C700" s="176"/>
      <c r="D700" s="165"/>
      <c r="E700" s="176"/>
      <c r="F700" s="165"/>
      <c r="G700" s="166"/>
      <c r="J700" s="165"/>
      <c r="K700" s="165"/>
      <c r="L700" s="165"/>
      <c r="M700" s="165"/>
      <c r="N700" s="165"/>
      <c r="O700" s="133"/>
      <c r="P700" s="139"/>
      <c r="Q700" s="168"/>
      <c r="R700" s="167"/>
      <c r="S700" s="169"/>
      <c r="T700" s="168"/>
      <c r="U700" s="170"/>
    </row>
    <row r="701" spans="1:21" x14ac:dyDescent="0.2">
      <c r="A701" s="132">
        <v>201</v>
      </c>
      <c r="B701" s="133" t="s">
        <v>891</v>
      </c>
      <c r="C701" s="176"/>
      <c r="D701" s="165"/>
      <c r="E701" s="176"/>
      <c r="F701" s="165"/>
      <c r="G701" s="135">
        <f>SUM(G702:G703)</f>
        <v>4.3750000000000004E-2</v>
      </c>
      <c r="H701" s="132">
        <f>QUOTIENT(SUM(I702:I703),60)+SUM(H702:H703)</f>
        <v>0</v>
      </c>
      <c r="I701" s="132">
        <f>MOD(SUM(I702:I703),60)</f>
        <v>47</v>
      </c>
      <c r="Q701" s="168">
        <v>38.186999999999998</v>
      </c>
      <c r="R701" s="167">
        <v>8760</v>
      </c>
      <c r="S701" s="169">
        <f>(R701-H701-I701/60)/R701</f>
        <v>0.9999105783866058</v>
      </c>
      <c r="T701" s="168">
        <f>(H701+I701/60)*Q701</f>
        <v>29.913149999999998</v>
      </c>
      <c r="U701" s="170">
        <f>Q701*R701</f>
        <v>334518.12</v>
      </c>
    </row>
    <row r="702" spans="1:21" ht="71.25" x14ac:dyDescent="0.2">
      <c r="C702" s="176">
        <v>45174</v>
      </c>
      <c r="D702" s="165" t="s">
        <v>1159</v>
      </c>
      <c r="E702" s="176">
        <f t="shared" ref="E702" si="47">C702</f>
        <v>45174</v>
      </c>
      <c r="F702" s="165" t="s">
        <v>1336</v>
      </c>
      <c r="G702" s="166">
        <v>4.3750000000000004E-2</v>
      </c>
      <c r="H702" s="132">
        <v>0</v>
      </c>
      <c r="I702" s="132">
        <v>47</v>
      </c>
      <c r="O702" s="164" t="s">
        <v>1650</v>
      </c>
    </row>
    <row r="703" spans="1:21" s="132" customFormat="1" x14ac:dyDescent="0.2">
      <c r="B703" s="133"/>
      <c r="C703" s="176"/>
      <c r="D703" s="174"/>
      <c r="E703" s="176"/>
      <c r="F703" s="174"/>
      <c r="G703" s="166"/>
      <c r="J703" s="165"/>
      <c r="K703" s="165"/>
      <c r="L703" s="165"/>
      <c r="M703" s="165"/>
      <c r="N703" s="166"/>
      <c r="O703" s="191"/>
      <c r="P703" s="139"/>
      <c r="Q703" s="168"/>
      <c r="R703" s="167"/>
      <c r="S703" s="169"/>
      <c r="T703" s="168"/>
      <c r="U703" s="170"/>
    </row>
    <row r="704" spans="1:21" x14ac:dyDescent="0.2">
      <c r="A704" s="132">
        <v>202</v>
      </c>
      <c r="B704" s="133" t="s">
        <v>892</v>
      </c>
      <c r="C704" s="176"/>
      <c r="D704" s="165"/>
      <c r="E704" s="176"/>
      <c r="F704" s="165"/>
      <c r="G704" s="135">
        <f>SUM(G705:G706)</f>
        <v>4.3750000000000004E-2</v>
      </c>
      <c r="H704" s="132">
        <f>QUOTIENT(SUM(I705:I706),60)+SUM(H705:H706)</f>
        <v>0</v>
      </c>
      <c r="I704" s="132">
        <f>MOD(SUM(I705:I706),60)</f>
        <v>47</v>
      </c>
      <c r="Q704" s="168">
        <v>38.186999999999998</v>
      </c>
      <c r="R704" s="167">
        <v>8760</v>
      </c>
      <c r="S704" s="169">
        <f>(R704-H704-I704/60)/R704</f>
        <v>0.9999105783866058</v>
      </c>
      <c r="T704" s="168">
        <f>(H704+I704/60)*Q704</f>
        <v>29.913149999999998</v>
      </c>
      <c r="U704" s="170">
        <f>Q704*R704</f>
        <v>334518.12</v>
      </c>
    </row>
    <row r="705" spans="1:21" ht="71.25" x14ac:dyDescent="0.2">
      <c r="C705" s="176">
        <v>45174</v>
      </c>
      <c r="D705" s="165" t="s">
        <v>1159</v>
      </c>
      <c r="E705" s="176">
        <f t="shared" ref="E705" si="48">C705</f>
        <v>45174</v>
      </c>
      <c r="F705" s="165" t="s">
        <v>1336</v>
      </c>
      <c r="G705" s="166">
        <v>4.3750000000000004E-2</v>
      </c>
      <c r="H705" s="132">
        <v>0</v>
      </c>
      <c r="I705" s="132">
        <v>47</v>
      </c>
      <c r="O705" s="164" t="s">
        <v>1650</v>
      </c>
    </row>
    <row r="706" spans="1:21" s="132" customFormat="1" x14ac:dyDescent="0.2">
      <c r="B706" s="133"/>
      <c r="C706" s="176"/>
      <c r="D706" s="174"/>
      <c r="E706" s="176"/>
      <c r="F706" s="174"/>
      <c r="G706" s="166"/>
      <c r="J706" s="165"/>
      <c r="K706" s="165"/>
      <c r="L706" s="165"/>
      <c r="M706" s="165"/>
      <c r="N706" s="166"/>
      <c r="O706" s="191"/>
      <c r="P706" s="139"/>
      <c r="Q706" s="168"/>
      <c r="R706" s="167"/>
      <c r="S706" s="169"/>
      <c r="T706" s="168"/>
      <c r="U706" s="170"/>
    </row>
    <row r="707" spans="1:21" x14ac:dyDescent="0.2">
      <c r="A707" s="132">
        <v>203</v>
      </c>
      <c r="B707" s="133" t="s">
        <v>592</v>
      </c>
      <c r="C707" s="176"/>
      <c r="E707" s="176"/>
      <c r="G707" s="135">
        <f>SUM(G708:G711)</f>
        <v>2.5694444444444447E-2</v>
      </c>
      <c r="H707" s="132">
        <f>QUOTIENT(SUM(I708:I711),60)+SUM(H708:H711)</f>
        <v>0</v>
      </c>
      <c r="I707" s="132">
        <f>MOD(SUM(I708:I711),60)</f>
        <v>37</v>
      </c>
      <c r="Q707" s="168">
        <v>70.86</v>
      </c>
      <c r="R707" s="167">
        <v>8760</v>
      </c>
      <c r="S707" s="169">
        <f>(R707-H707-I707/60)/R707</f>
        <v>0.999929604261796</v>
      </c>
      <c r="T707" s="168">
        <f>(H707+I707/60)*Q707</f>
        <v>43.697000000000003</v>
      </c>
      <c r="U707" s="170">
        <f>Q707*R707</f>
        <v>620733.6</v>
      </c>
    </row>
    <row r="708" spans="1:21" ht="99.75" x14ac:dyDescent="0.2">
      <c r="C708" s="176">
        <v>45090</v>
      </c>
      <c r="D708" s="165" t="s">
        <v>1627</v>
      </c>
      <c r="E708" s="176">
        <v>45090</v>
      </c>
      <c r="F708" s="165" t="s">
        <v>1089</v>
      </c>
      <c r="G708" s="166">
        <v>2.7777777777777779E-3</v>
      </c>
      <c r="H708" s="132">
        <v>0</v>
      </c>
      <c r="I708" s="132">
        <v>4</v>
      </c>
      <c r="O708" s="164" t="s">
        <v>1628</v>
      </c>
    </row>
    <row r="709" spans="1:21" ht="42.75" x14ac:dyDescent="0.2">
      <c r="C709" s="176">
        <v>45192</v>
      </c>
      <c r="D709" s="165" t="s">
        <v>1629</v>
      </c>
      <c r="E709" s="176">
        <f>C709</f>
        <v>45192</v>
      </c>
      <c r="F709" s="165" t="s">
        <v>1035</v>
      </c>
      <c r="G709" s="174">
        <v>2.2916666666666669E-2</v>
      </c>
      <c r="H709" s="132">
        <v>0</v>
      </c>
      <c r="I709" s="132">
        <v>33</v>
      </c>
      <c r="O709" s="164" t="s">
        <v>2714</v>
      </c>
    </row>
    <row r="710" spans="1:21" x14ac:dyDescent="0.2">
      <c r="C710" s="176"/>
      <c r="D710" s="165"/>
      <c r="E710" s="176"/>
      <c r="F710" s="165"/>
      <c r="O710" s="164"/>
    </row>
    <row r="711" spans="1:21" s="132" customFormat="1" x14ac:dyDescent="0.2">
      <c r="B711" s="133"/>
      <c r="C711" s="176"/>
      <c r="D711" s="171"/>
      <c r="E711" s="176"/>
      <c r="F711" s="171"/>
      <c r="G711" s="172"/>
      <c r="J711" s="165"/>
      <c r="K711" s="165"/>
      <c r="L711" s="165"/>
      <c r="M711" s="165"/>
      <c r="N711" s="166"/>
      <c r="O711" s="133"/>
      <c r="P711" s="139"/>
      <c r="Q711" s="168"/>
      <c r="R711" s="167"/>
      <c r="S711" s="169"/>
      <c r="T711" s="168"/>
      <c r="U711" s="170"/>
    </row>
    <row r="712" spans="1:21" x14ac:dyDescent="0.2">
      <c r="A712" s="132">
        <v>204</v>
      </c>
      <c r="B712" s="133" t="s">
        <v>739</v>
      </c>
      <c r="C712" s="176"/>
      <c r="E712" s="176"/>
      <c r="G712" s="135">
        <f>SUM(G713:G717)</f>
        <v>5.0694444444444445E-2</v>
      </c>
      <c r="H712" s="132">
        <f>QUOTIENT(SUM(I713:I717),60)+SUM(H713:H717)</f>
        <v>13</v>
      </c>
      <c r="I712" s="132">
        <f>MOD(SUM(I713:I717),60)</f>
        <v>13</v>
      </c>
      <c r="Q712" s="168">
        <v>49.89</v>
      </c>
      <c r="R712" s="167">
        <v>8760</v>
      </c>
      <c r="S712" s="169">
        <f>(R712-H712-I712/60)/R712</f>
        <v>0.99849124809741241</v>
      </c>
      <c r="T712" s="168">
        <f>(H712+I712/60)*Q712</f>
        <v>659.37950000000001</v>
      </c>
      <c r="U712" s="170">
        <f>Q712*R712</f>
        <v>437036.4</v>
      </c>
    </row>
    <row r="713" spans="1:21" ht="99.75" x14ac:dyDescent="0.2">
      <c r="C713" s="176">
        <v>45090</v>
      </c>
      <c r="D713" s="165" t="s">
        <v>1627</v>
      </c>
      <c r="E713" s="176">
        <v>45090</v>
      </c>
      <c r="F713" s="165" t="s">
        <v>1089</v>
      </c>
      <c r="G713" s="166">
        <v>2.7777777777777779E-3</v>
      </c>
      <c r="H713" s="132">
        <v>0</v>
      </c>
      <c r="I713" s="132">
        <v>4</v>
      </c>
      <c r="O713" s="164" t="s">
        <v>1628</v>
      </c>
    </row>
    <row r="714" spans="1:21" ht="42.75" x14ac:dyDescent="0.2">
      <c r="C714" s="176">
        <v>45343</v>
      </c>
      <c r="D714" s="165" t="s">
        <v>1634</v>
      </c>
      <c r="E714" s="176">
        <v>45343</v>
      </c>
      <c r="F714" s="165" t="s">
        <v>1536</v>
      </c>
      <c r="G714" s="166">
        <v>2.0833333333333332E-2</v>
      </c>
      <c r="H714" s="132">
        <v>0</v>
      </c>
      <c r="I714" s="132">
        <v>30</v>
      </c>
      <c r="O714" s="164" t="s">
        <v>1637</v>
      </c>
    </row>
    <row r="715" spans="1:21" x14ac:dyDescent="0.2">
      <c r="C715" s="176">
        <v>45192</v>
      </c>
      <c r="D715" s="165" t="s">
        <v>1629</v>
      </c>
      <c r="E715" s="176">
        <f>C715</f>
        <v>45192</v>
      </c>
      <c r="F715" s="165" t="s">
        <v>1165</v>
      </c>
      <c r="G715" s="174">
        <v>2.7083333333333334E-2</v>
      </c>
      <c r="H715" s="132">
        <v>0</v>
      </c>
      <c r="I715" s="132">
        <v>39</v>
      </c>
      <c r="O715" s="164" t="s">
        <v>2465</v>
      </c>
    </row>
    <row r="716" spans="1:21" s="132" customFormat="1" ht="30" x14ac:dyDescent="0.2">
      <c r="B716" s="133" t="s">
        <v>424</v>
      </c>
      <c r="C716" s="176"/>
      <c r="D716" s="190"/>
      <c r="E716" s="176"/>
      <c r="F716" s="171"/>
      <c r="G716" s="172"/>
      <c r="H716" s="132">
        <v>12</v>
      </c>
      <c r="I716" s="132">
        <v>0</v>
      </c>
      <c r="J716" s="165"/>
      <c r="K716" s="165"/>
      <c r="L716" s="165"/>
      <c r="M716" s="165"/>
      <c r="N716" s="171"/>
      <c r="O716" s="133"/>
      <c r="P716" s="139"/>
      <c r="Q716" s="168"/>
      <c r="R716" s="167"/>
      <c r="S716" s="169"/>
      <c r="T716" s="168"/>
      <c r="U716" s="170"/>
    </row>
    <row r="717" spans="1:21" s="132" customFormat="1" x14ac:dyDescent="0.2">
      <c r="B717" s="133"/>
      <c r="C717" s="176"/>
      <c r="D717" s="171"/>
      <c r="E717" s="176"/>
      <c r="F717" s="171"/>
      <c r="G717" s="172"/>
      <c r="J717" s="165"/>
      <c r="K717" s="165"/>
      <c r="L717" s="165"/>
      <c r="M717" s="165"/>
      <c r="N717" s="166"/>
      <c r="O717" s="133"/>
      <c r="P717" s="139"/>
      <c r="Q717" s="168"/>
      <c r="R717" s="167"/>
      <c r="S717" s="169"/>
      <c r="T717" s="168"/>
      <c r="U717" s="170"/>
    </row>
    <row r="718" spans="1:21" x14ac:dyDescent="0.2">
      <c r="A718" s="132">
        <v>205</v>
      </c>
      <c r="B718" s="133" t="s">
        <v>842</v>
      </c>
      <c r="C718" s="176"/>
      <c r="E718" s="176"/>
      <c r="G718" s="135">
        <f>SUM(G719:G724)</f>
        <v>0.10347222222222222</v>
      </c>
      <c r="H718" s="132">
        <f>QUOTIENT(SUM(I719:I724),60)+SUM(H719:H724)</f>
        <v>13</v>
      </c>
      <c r="I718" s="132">
        <f>MOD(SUM(I719:I724),60)</f>
        <v>51</v>
      </c>
      <c r="Q718" s="168">
        <v>24.43</v>
      </c>
      <c r="R718" s="167">
        <v>8760</v>
      </c>
      <c r="S718" s="169">
        <f>(R718-H718-I718/60)/R718</f>
        <v>0.99841894977168943</v>
      </c>
      <c r="T718" s="168">
        <f>(H718+I718/60)*Q718</f>
        <v>338.35550000000001</v>
      </c>
      <c r="U718" s="170">
        <f>Q718*R718</f>
        <v>214006.8</v>
      </c>
    </row>
    <row r="719" spans="1:21" ht="99.75" x14ac:dyDescent="0.2">
      <c r="C719" s="176">
        <v>45090</v>
      </c>
      <c r="D719" s="165" t="s">
        <v>1627</v>
      </c>
      <c r="E719" s="176">
        <v>45090</v>
      </c>
      <c r="F719" s="165" t="s">
        <v>1089</v>
      </c>
      <c r="G719" s="166">
        <v>2.7777777777777779E-3</v>
      </c>
      <c r="H719" s="132">
        <v>0</v>
      </c>
      <c r="I719" s="132">
        <v>4</v>
      </c>
      <c r="O719" s="164" t="s">
        <v>1628</v>
      </c>
    </row>
    <row r="720" spans="1:21" ht="85.5" x14ac:dyDescent="0.2">
      <c r="C720" s="176">
        <v>45192</v>
      </c>
      <c r="D720" s="165" t="s">
        <v>1629</v>
      </c>
      <c r="E720" s="176">
        <f>C720</f>
        <v>45192</v>
      </c>
      <c r="F720" s="165" t="s">
        <v>1577</v>
      </c>
      <c r="G720" s="166">
        <v>2.9861111111111113E-2</v>
      </c>
      <c r="H720" s="132">
        <v>0</v>
      </c>
      <c r="I720" s="132">
        <v>43</v>
      </c>
      <c r="O720" s="164" t="s">
        <v>1630</v>
      </c>
    </row>
    <row r="721" spans="1:21" ht="199.5" x14ac:dyDescent="0.2">
      <c r="C721" s="176">
        <v>45198</v>
      </c>
      <c r="D721" s="165" t="s">
        <v>1436</v>
      </c>
      <c r="E721" s="176">
        <f>C721</f>
        <v>45198</v>
      </c>
      <c r="F721" s="165" t="s">
        <v>1498</v>
      </c>
      <c r="G721" s="166">
        <v>4.9999999999999996E-2</v>
      </c>
      <c r="H721" s="132">
        <v>0</v>
      </c>
      <c r="I721" s="132">
        <v>34</v>
      </c>
      <c r="O721" s="164" t="s">
        <v>1631</v>
      </c>
    </row>
    <row r="722" spans="1:21" ht="42.75" x14ac:dyDescent="0.2">
      <c r="C722" s="176">
        <v>45343</v>
      </c>
      <c r="D722" s="165" t="s">
        <v>1634</v>
      </c>
      <c r="E722" s="176">
        <v>45343</v>
      </c>
      <c r="F722" s="165" t="s">
        <v>1536</v>
      </c>
      <c r="G722" s="166">
        <v>2.0833333333333332E-2</v>
      </c>
      <c r="H722" s="132">
        <v>0</v>
      </c>
      <c r="I722" s="132">
        <v>30</v>
      </c>
      <c r="O722" s="164" t="s">
        <v>1637</v>
      </c>
    </row>
    <row r="723" spans="1:21" s="132" customFormat="1" ht="30" x14ac:dyDescent="0.2">
      <c r="B723" s="133" t="s">
        <v>424</v>
      </c>
      <c r="C723" s="176"/>
      <c r="D723" s="190"/>
      <c r="E723" s="176"/>
      <c r="F723" s="171"/>
      <c r="G723" s="172"/>
      <c r="H723" s="132">
        <v>12</v>
      </c>
      <c r="I723" s="132">
        <v>0</v>
      </c>
      <c r="J723" s="165"/>
      <c r="K723" s="165"/>
      <c r="L723" s="165"/>
      <c r="M723" s="165"/>
      <c r="N723" s="171"/>
      <c r="O723" s="133"/>
      <c r="P723" s="139"/>
      <c r="Q723" s="168"/>
      <c r="R723" s="167"/>
      <c r="S723" s="169"/>
      <c r="T723" s="168"/>
      <c r="U723" s="170"/>
    </row>
    <row r="724" spans="1:21" s="132" customFormat="1" x14ac:dyDescent="0.2">
      <c r="B724" s="133"/>
      <c r="C724" s="176"/>
      <c r="D724" s="171"/>
      <c r="E724" s="176"/>
      <c r="F724" s="171"/>
      <c r="G724" s="172"/>
      <c r="J724" s="165"/>
      <c r="K724" s="165"/>
      <c r="L724" s="165"/>
      <c r="M724" s="165"/>
      <c r="N724" s="166"/>
      <c r="O724" s="133"/>
      <c r="P724" s="139"/>
      <c r="Q724" s="168"/>
      <c r="R724" s="167"/>
      <c r="S724" s="169"/>
      <c r="T724" s="168"/>
      <c r="U724" s="170"/>
    </row>
    <row r="725" spans="1:21" x14ac:dyDescent="0.2">
      <c r="A725" s="132">
        <v>206</v>
      </c>
      <c r="B725" s="133" t="s">
        <v>365</v>
      </c>
      <c r="C725" s="176"/>
      <c r="E725" s="176"/>
      <c r="G725" s="135">
        <f>SUM(G726:G727)</f>
        <v>0</v>
      </c>
      <c r="H725" s="132">
        <f>QUOTIENT(SUM(I726:I727),60)+SUM(H726:H727)</f>
        <v>0</v>
      </c>
      <c r="I725" s="132">
        <f>MOD(SUM(I726:I727),60)</f>
        <v>0</v>
      </c>
      <c r="Q725" s="168">
        <v>32.51</v>
      </c>
      <c r="R725" s="167">
        <v>8760</v>
      </c>
      <c r="S725" s="169">
        <f>(R725-H725-I725/60)/R725</f>
        <v>1</v>
      </c>
      <c r="T725" s="168">
        <f>(H725+I725/60)*Q725</f>
        <v>0</v>
      </c>
      <c r="U725" s="170">
        <f>Q725*R725</f>
        <v>284787.59999999998</v>
      </c>
    </row>
    <row r="726" spans="1:21" x14ac:dyDescent="0.2">
      <c r="C726" s="176"/>
      <c r="D726" s="165"/>
      <c r="E726" s="176"/>
      <c r="F726" s="165"/>
      <c r="O726" s="138"/>
    </row>
    <row r="727" spans="1:21" x14ac:dyDescent="0.2">
      <c r="C727" s="176"/>
      <c r="E727" s="176"/>
    </row>
    <row r="728" spans="1:21" x14ac:dyDescent="0.2">
      <c r="A728" s="132">
        <v>207</v>
      </c>
      <c r="B728" s="133" t="s">
        <v>657</v>
      </c>
      <c r="C728" s="176"/>
      <c r="D728" s="190"/>
      <c r="E728" s="176"/>
      <c r="F728" s="190"/>
      <c r="G728" s="135">
        <f>SUM(G729:G734)</f>
        <v>0.13263888888888889</v>
      </c>
      <c r="H728" s="132">
        <f>QUOTIENT(SUM(I729:I734),60)+SUM(H729:H734)</f>
        <v>15</v>
      </c>
      <c r="I728" s="132">
        <f>MOD(SUM(I729:I734),60)</f>
        <v>11</v>
      </c>
      <c r="Q728" s="168">
        <v>6.45</v>
      </c>
      <c r="R728" s="167">
        <v>8760</v>
      </c>
      <c r="S728" s="169">
        <f>(R728-H728-I728/60)/R728</f>
        <v>0.99826674277016747</v>
      </c>
      <c r="T728" s="168">
        <f>(H728+I728/60)*Q728</f>
        <v>97.932500000000005</v>
      </c>
      <c r="U728" s="170">
        <f>Q728*R728</f>
        <v>56502</v>
      </c>
    </row>
    <row r="729" spans="1:21" ht="43.5" x14ac:dyDescent="0.2">
      <c r="C729" s="176">
        <v>45030</v>
      </c>
      <c r="D729" s="165" t="s">
        <v>1576</v>
      </c>
      <c r="E729" s="176">
        <v>45030</v>
      </c>
      <c r="F729" s="165" t="s">
        <v>1338</v>
      </c>
      <c r="G729" s="166">
        <v>3.2638888888888891E-2</v>
      </c>
      <c r="H729" s="132">
        <v>0</v>
      </c>
      <c r="I729" s="132">
        <v>47</v>
      </c>
      <c r="O729" s="173" t="s">
        <v>2717</v>
      </c>
    </row>
    <row r="730" spans="1:21" ht="43.5" x14ac:dyDescent="0.2">
      <c r="C730" s="176">
        <v>45035</v>
      </c>
      <c r="D730" s="165" t="s">
        <v>1177</v>
      </c>
      <c r="E730" s="176">
        <v>45035</v>
      </c>
      <c r="F730" s="165" t="s">
        <v>1577</v>
      </c>
      <c r="G730" s="166">
        <v>5.2777777777777778E-2</v>
      </c>
      <c r="H730" s="132">
        <v>1</v>
      </c>
      <c r="I730" s="132">
        <v>16</v>
      </c>
      <c r="O730" s="173" t="s">
        <v>2718</v>
      </c>
    </row>
    <row r="731" spans="1:21" ht="43.5" x14ac:dyDescent="0.2">
      <c r="C731" s="176">
        <v>45038</v>
      </c>
      <c r="D731" s="165" t="s">
        <v>1346</v>
      </c>
      <c r="E731" s="176">
        <v>45038</v>
      </c>
      <c r="F731" s="165" t="s">
        <v>1103</v>
      </c>
      <c r="G731" s="166">
        <v>3.6805555555555557E-2</v>
      </c>
      <c r="H731" s="132">
        <v>0</v>
      </c>
      <c r="I731" s="132">
        <v>53</v>
      </c>
      <c r="O731" s="173" t="s">
        <v>2719</v>
      </c>
    </row>
    <row r="732" spans="1:21" ht="43.5" x14ac:dyDescent="0.2">
      <c r="C732" s="176">
        <v>45164</v>
      </c>
      <c r="D732" s="165" t="s">
        <v>835</v>
      </c>
      <c r="E732" s="176">
        <f t="shared" ref="E732" si="49">C732</f>
        <v>45164</v>
      </c>
      <c r="F732" s="165" t="s">
        <v>782</v>
      </c>
      <c r="G732" s="166">
        <v>1.0416666666666666E-2</v>
      </c>
      <c r="H732" s="132">
        <v>0</v>
      </c>
      <c r="I732" s="132">
        <v>15</v>
      </c>
      <c r="O732" s="173" t="s">
        <v>2720</v>
      </c>
    </row>
    <row r="733" spans="1:21" s="132" customFormat="1" ht="30" x14ac:dyDescent="0.2">
      <c r="B733" s="133" t="s">
        <v>424</v>
      </c>
      <c r="C733" s="176"/>
      <c r="D733" s="190"/>
      <c r="E733" s="176"/>
      <c r="F733" s="171"/>
      <c r="G733" s="172"/>
      <c r="H733" s="132">
        <v>12</v>
      </c>
      <c r="I733" s="132">
        <v>0</v>
      </c>
      <c r="J733" s="165"/>
      <c r="K733" s="165"/>
      <c r="L733" s="165"/>
      <c r="M733" s="165"/>
      <c r="N733" s="171"/>
      <c r="O733" s="133"/>
      <c r="P733" s="139"/>
      <c r="Q733" s="168"/>
      <c r="R733" s="167"/>
      <c r="S733" s="169"/>
      <c r="T733" s="168"/>
      <c r="U733" s="170"/>
    </row>
    <row r="734" spans="1:21" s="132" customFormat="1" x14ac:dyDescent="0.2">
      <c r="B734" s="133"/>
      <c r="C734" s="176"/>
      <c r="D734" s="171"/>
      <c r="E734" s="176"/>
      <c r="F734" s="171"/>
      <c r="G734" s="172"/>
      <c r="J734" s="165"/>
      <c r="K734" s="165"/>
      <c r="L734" s="165"/>
      <c r="M734" s="165"/>
      <c r="N734" s="166"/>
      <c r="O734" s="133"/>
      <c r="P734" s="139"/>
      <c r="Q734" s="168"/>
      <c r="R734" s="167"/>
      <c r="S734" s="169"/>
      <c r="T734" s="168"/>
      <c r="U734" s="170"/>
    </row>
    <row r="735" spans="1:21" x14ac:dyDescent="0.2">
      <c r="A735" s="132">
        <v>208</v>
      </c>
      <c r="B735" s="133" t="s">
        <v>228</v>
      </c>
      <c r="C735" s="176"/>
      <c r="E735" s="176"/>
      <c r="G735" s="135">
        <f>SUM(G736:G737)</f>
        <v>0.35902777777777778</v>
      </c>
      <c r="H735" s="132">
        <f>QUOTIENT(SUM(I736:I737),60)+SUM(H736:H737)</f>
        <v>8</v>
      </c>
      <c r="I735" s="132">
        <f>MOD(SUM(I736:I737),60)</f>
        <v>37</v>
      </c>
      <c r="Q735" s="168">
        <v>2.5979999999999999</v>
      </c>
      <c r="R735" s="167">
        <v>8760</v>
      </c>
      <c r="S735" s="169">
        <f>(R735-H735-I735/60)/R735</f>
        <v>0.99901636225266366</v>
      </c>
      <c r="T735" s="168">
        <f>(H735+I735/60)*Q735</f>
        <v>22.386099999999999</v>
      </c>
      <c r="U735" s="170">
        <f>Q735*R735</f>
        <v>22758.48</v>
      </c>
    </row>
    <row r="736" spans="1:21" ht="28.5" x14ac:dyDescent="0.2">
      <c r="C736" s="176">
        <v>45256</v>
      </c>
      <c r="D736" s="165" t="s">
        <v>1401</v>
      </c>
      <c r="E736" s="176">
        <f>C736</f>
        <v>45256</v>
      </c>
      <c r="F736" s="165" t="s">
        <v>1406</v>
      </c>
      <c r="G736" s="166">
        <v>0.35902777777777778</v>
      </c>
      <c r="H736" s="132">
        <v>8</v>
      </c>
      <c r="I736" s="132">
        <v>37</v>
      </c>
      <c r="O736" s="173" t="s">
        <v>2736</v>
      </c>
    </row>
    <row r="737" spans="1:21" x14ac:dyDescent="0.2">
      <c r="C737" s="176"/>
      <c r="E737" s="176"/>
      <c r="G737" s="135"/>
    </row>
    <row r="738" spans="1:21" x14ac:dyDescent="0.2">
      <c r="A738" s="132">
        <v>209</v>
      </c>
      <c r="B738" s="133" t="s">
        <v>1469</v>
      </c>
      <c r="C738" s="176"/>
      <c r="E738" s="176"/>
      <c r="G738" s="135">
        <f>SUM(G739:G747)</f>
        <v>7.9166666666666663E-2</v>
      </c>
      <c r="H738" s="132">
        <f>QUOTIENT(SUM(I739:I747),60)+SUM(H739:H747)</f>
        <v>13</v>
      </c>
      <c r="I738" s="132">
        <f>MOD(SUM(I739:I747),60)</f>
        <v>54</v>
      </c>
      <c r="Q738" s="168">
        <v>3.5649999999999999</v>
      </c>
      <c r="R738" s="167">
        <v>8760</v>
      </c>
      <c r="S738" s="169">
        <f>(R738-H738-I738/60)/R738</f>
        <v>0.99841324200913251</v>
      </c>
      <c r="T738" s="168">
        <f>(H738+I738/60)*Q738</f>
        <v>49.5535</v>
      </c>
      <c r="U738" s="170">
        <f>Q738*R738</f>
        <v>31229.399999999998</v>
      </c>
    </row>
    <row r="739" spans="1:21" ht="43.5" x14ac:dyDescent="0.2">
      <c r="C739" s="176">
        <v>45145</v>
      </c>
      <c r="D739" s="165" t="s">
        <v>1372</v>
      </c>
      <c r="E739" s="176">
        <f t="shared" ref="E739:E740" si="50">C739</f>
        <v>45145</v>
      </c>
      <c r="F739" s="165" t="s">
        <v>1138</v>
      </c>
      <c r="G739" s="166">
        <v>5.5555555555555558E-3</v>
      </c>
      <c r="H739" s="132">
        <v>0</v>
      </c>
      <c r="I739" s="132">
        <v>8</v>
      </c>
      <c r="O739" s="173" t="s">
        <v>2721</v>
      </c>
    </row>
    <row r="740" spans="1:21" ht="43.5" x14ac:dyDescent="0.2">
      <c r="C740" s="176">
        <v>45153</v>
      </c>
      <c r="D740" s="165" t="s">
        <v>1580</v>
      </c>
      <c r="E740" s="176">
        <f t="shared" si="50"/>
        <v>45153</v>
      </c>
      <c r="F740" s="165" t="s">
        <v>1581</v>
      </c>
      <c r="G740" s="166">
        <v>4.8611111111111112E-3</v>
      </c>
      <c r="H740" s="132">
        <v>0</v>
      </c>
      <c r="I740" s="132">
        <v>7</v>
      </c>
      <c r="O740" s="173" t="s">
        <v>2722</v>
      </c>
    </row>
    <row r="741" spans="1:21" ht="28.5" x14ac:dyDescent="0.2">
      <c r="C741" s="176">
        <v>45268</v>
      </c>
      <c r="D741" s="165" t="s">
        <v>1081</v>
      </c>
      <c r="E741" s="176">
        <f>C741</f>
        <v>45268</v>
      </c>
      <c r="F741" s="165" t="s">
        <v>1440</v>
      </c>
      <c r="G741" s="166">
        <v>1.3888888888888888E-2</v>
      </c>
      <c r="H741" s="132">
        <v>0</v>
      </c>
      <c r="I741" s="132">
        <v>20</v>
      </c>
      <c r="O741" s="173" t="s">
        <v>2737</v>
      </c>
    </row>
    <row r="742" spans="1:21" x14ac:dyDescent="0.2">
      <c r="C742" s="176">
        <v>45285</v>
      </c>
      <c r="D742" s="165" t="s">
        <v>1138</v>
      </c>
      <c r="E742" s="176">
        <f>C742</f>
        <v>45285</v>
      </c>
      <c r="F742" s="165" t="s">
        <v>975</v>
      </c>
      <c r="G742" s="166">
        <v>1.6666666666666666E-2</v>
      </c>
      <c r="H742" s="132">
        <v>0</v>
      </c>
      <c r="I742" s="132">
        <v>24</v>
      </c>
      <c r="O742" s="173" t="s">
        <v>2738</v>
      </c>
    </row>
    <row r="743" spans="1:21" x14ac:dyDescent="0.2">
      <c r="C743" s="176">
        <v>45299</v>
      </c>
      <c r="D743" s="165" t="s">
        <v>1138</v>
      </c>
      <c r="E743" s="176">
        <v>45299</v>
      </c>
      <c r="F743" s="165" t="s">
        <v>1029</v>
      </c>
      <c r="G743" s="166">
        <v>6.9444444444444441E-3</v>
      </c>
      <c r="H743" s="132">
        <v>0</v>
      </c>
      <c r="I743" s="132">
        <v>10</v>
      </c>
      <c r="O743" s="173" t="s">
        <v>2739</v>
      </c>
    </row>
    <row r="744" spans="1:21" ht="28.5" x14ac:dyDescent="0.2">
      <c r="C744" s="176">
        <v>45343</v>
      </c>
      <c r="D744" s="165" t="s">
        <v>854</v>
      </c>
      <c r="E744" s="176">
        <v>45343</v>
      </c>
      <c r="F744" s="165" t="s">
        <v>1582</v>
      </c>
      <c r="G744" s="166">
        <v>2.5694444444444447E-2</v>
      </c>
      <c r="H744" s="132">
        <v>0</v>
      </c>
      <c r="I744" s="132">
        <v>37</v>
      </c>
      <c r="O744" s="173" t="s">
        <v>2740</v>
      </c>
    </row>
    <row r="745" spans="1:21" ht="28.5" x14ac:dyDescent="0.2">
      <c r="C745" s="176">
        <v>45346</v>
      </c>
      <c r="D745" s="165" t="s">
        <v>1583</v>
      </c>
      <c r="E745" s="176">
        <v>45346</v>
      </c>
      <c r="F745" s="165" t="s">
        <v>1584</v>
      </c>
      <c r="G745" s="166">
        <v>5.5555555555555558E-3</v>
      </c>
      <c r="H745" s="132">
        <v>0</v>
      </c>
      <c r="I745" s="132">
        <v>8</v>
      </c>
      <c r="O745" s="173" t="s">
        <v>2741</v>
      </c>
    </row>
    <row r="746" spans="1:21" s="132" customFormat="1" ht="30" x14ac:dyDescent="0.2">
      <c r="B746" s="133" t="s">
        <v>424</v>
      </c>
      <c r="C746" s="176"/>
      <c r="D746" s="190"/>
      <c r="E746" s="176"/>
      <c r="F746" s="171"/>
      <c r="G746" s="172"/>
      <c r="H746" s="132">
        <v>12</v>
      </c>
      <c r="I746" s="132">
        <v>0</v>
      </c>
      <c r="J746" s="165"/>
      <c r="K746" s="165"/>
      <c r="L746" s="165"/>
      <c r="M746" s="165"/>
      <c r="N746" s="171"/>
      <c r="O746" s="133"/>
      <c r="P746" s="139"/>
      <c r="Q746" s="168"/>
      <c r="R746" s="167"/>
      <c r="S746" s="169"/>
      <c r="T746" s="168"/>
      <c r="U746" s="170"/>
    </row>
    <row r="747" spans="1:21" s="132" customFormat="1" x14ac:dyDescent="0.2">
      <c r="B747" s="133"/>
      <c r="C747" s="176"/>
      <c r="D747" s="171"/>
      <c r="E747" s="176"/>
      <c r="F747" s="190"/>
      <c r="G747" s="172"/>
      <c r="J747" s="165"/>
      <c r="K747" s="165"/>
      <c r="L747" s="165"/>
      <c r="M747" s="165"/>
      <c r="N747" s="166"/>
      <c r="O747" s="191"/>
      <c r="P747" s="139"/>
      <c r="Q747" s="168"/>
      <c r="R747" s="167"/>
      <c r="S747" s="169"/>
      <c r="T747" s="168"/>
      <c r="U747" s="170"/>
    </row>
    <row r="748" spans="1:21" x14ac:dyDescent="0.2">
      <c r="A748" s="132">
        <v>210</v>
      </c>
      <c r="B748" s="133" t="s">
        <v>1278</v>
      </c>
      <c r="C748" s="176"/>
      <c r="E748" s="176"/>
      <c r="G748" s="135">
        <f>SUM(G749:G750)</f>
        <v>7.8472222222222221E-2</v>
      </c>
      <c r="H748" s="132">
        <f>QUOTIENT(SUM(I749:I750),60)+SUM(H749:H750)</f>
        <v>0</v>
      </c>
      <c r="I748" s="132">
        <f>MOD(SUM(I749:I750),60)</f>
        <v>10</v>
      </c>
      <c r="Q748" s="168">
        <v>45.76</v>
      </c>
      <c r="R748" s="167">
        <v>8760</v>
      </c>
      <c r="S748" s="169">
        <f>(R748-H748-I748/60)/R748</f>
        <v>0.9999809741248098</v>
      </c>
      <c r="T748" s="168">
        <f>(H748+I748/60)*Q748</f>
        <v>7.626666666666666</v>
      </c>
      <c r="U748" s="170">
        <f>Q748*R748</f>
        <v>400857.59999999998</v>
      </c>
    </row>
    <row r="749" spans="1:21" ht="58.5" x14ac:dyDescent="0.2">
      <c r="C749" s="176">
        <v>45365</v>
      </c>
      <c r="D749" s="165" t="s">
        <v>1191</v>
      </c>
      <c r="E749" s="176">
        <v>45365</v>
      </c>
      <c r="F749" s="165" t="s">
        <v>1251</v>
      </c>
      <c r="G749" s="166">
        <v>7.8472222222222221E-2</v>
      </c>
      <c r="H749" s="132">
        <v>0</v>
      </c>
      <c r="I749" s="132">
        <v>10</v>
      </c>
      <c r="O749" s="173" t="s">
        <v>2723</v>
      </c>
    </row>
    <row r="750" spans="1:21" x14ac:dyDescent="0.2">
      <c r="C750" s="176"/>
      <c r="D750" s="165"/>
      <c r="E750" s="176"/>
      <c r="F750" s="165"/>
    </row>
    <row r="751" spans="1:21" x14ac:dyDescent="0.2">
      <c r="A751" s="132">
        <v>211</v>
      </c>
      <c r="B751" s="133" t="s">
        <v>1279</v>
      </c>
      <c r="C751" s="176"/>
      <c r="E751" s="176"/>
      <c r="G751" s="135">
        <f>SUM(G752:G757)</f>
        <v>0.3</v>
      </c>
      <c r="H751" s="132">
        <f>QUOTIENT(SUM(I752:I757),60)+SUM(H752:H757)</f>
        <v>19</v>
      </c>
      <c r="I751" s="132">
        <f>MOD(SUM(I752:I757),60)</f>
        <v>11</v>
      </c>
      <c r="Q751" s="168">
        <v>43.26</v>
      </c>
      <c r="R751" s="167">
        <v>8760</v>
      </c>
      <c r="S751" s="169">
        <f>(R751-H751-I751/60)/R751</f>
        <v>0.99781012176560135</v>
      </c>
      <c r="T751" s="168">
        <f>(H751+I751/60)*Q751</f>
        <v>829.87099999999998</v>
      </c>
      <c r="U751" s="170">
        <f>Q751*R751</f>
        <v>378957.6</v>
      </c>
    </row>
    <row r="752" spans="1:21" ht="114" x14ac:dyDescent="0.2">
      <c r="C752" s="176">
        <v>45061</v>
      </c>
      <c r="D752" s="165" t="s">
        <v>1114</v>
      </c>
      <c r="E752" s="176">
        <f>C752</f>
        <v>45061</v>
      </c>
      <c r="F752" s="165" t="s">
        <v>1239</v>
      </c>
      <c r="G752" s="166">
        <v>1.1111111111111112E-2</v>
      </c>
      <c r="H752" s="132">
        <v>0</v>
      </c>
      <c r="I752" s="132">
        <v>16</v>
      </c>
      <c r="O752" s="164" t="s">
        <v>2666</v>
      </c>
    </row>
    <row r="753" spans="1:21" ht="156.75" x14ac:dyDescent="0.2">
      <c r="C753" s="176">
        <v>45077</v>
      </c>
      <c r="D753" s="165" t="s">
        <v>1077</v>
      </c>
      <c r="E753" s="176">
        <f>C753</f>
        <v>45077</v>
      </c>
      <c r="F753" s="165" t="s">
        <v>1007</v>
      </c>
      <c r="G753" s="166">
        <v>4.7916666666666663E-2</v>
      </c>
      <c r="H753" s="132">
        <v>1</v>
      </c>
      <c r="I753" s="132">
        <v>9</v>
      </c>
      <c r="O753" s="164" t="s">
        <v>2667</v>
      </c>
    </row>
    <row r="754" spans="1:21" ht="199.5" x14ac:dyDescent="0.2">
      <c r="C754" s="176">
        <v>45077</v>
      </c>
      <c r="D754" s="165" t="s">
        <v>1385</v>
      </c>
      <c r="E754" s="176">
        <v>45078</v>
      </c>
      <c r="F754" s="175">
        <v>0.19583333333333333</v>
      </c>
      <c r="G754" s="166">
        <v>0.22222222222222221</v>
      </c>
      <c r="H754" s="132">
        <v>5</v>
      </c>
      <c r="I754" s="132">
        <v>20</v>
      </c>
      <c r="O754" s="164" t="s">
        <v>2668</v>
      </c>
    </row>
    <row r="755" spans="1:21" ht="85.5" x14ac:dyDescent="0.2">
      <c r="C755" s="176">
        <v>45288</v>
      </c>
      <c r="D755" s="165" t="s">
        <v>2669</v>
      </c>
      <c r="E755" s="176" t="s">
        <v>2670</v>
      </c>
      <c r="F755" s="174">
        <v>1.5972222222222224E-2</v>
      </c>
      <c r="G755" s="166">
        <v>1.8749999999999999E-2</v>
      </c>
      <c r="H755" s="132">
        <v>0</v>
      </c>
      <c r="I755" s="132">
        <v>26</v>
      </c>
      <c r="O755" s="164" t="s">
        <v>2671</v>
      </c>
    </row>
    <row r="756" spans="1:21" s="132" customFormat="1" ht="30" x14ac:dyDescent="0.2">
      <c r="B756" s="133" t="s">
        <v>424</v>
      </c>
      <c r="C756" s="176"/>
      <c r="D756" s="190"/>
      <c r="E756" s="176"/>
      <c r="F756" s="171"/>
      <c r="G756" s="172"/>
      <c r="H756" s="132">
        <v>12</v>
      </c>
      <c r="I756" s="132">
        <v>0</v>
      </c>
      <c r="J756" s="165"/>
      <c r="K756" s="165"/>
      <c r="L756" s="165"/>
      <c r="M756" s="165"/>
      <c r="N756" s="171"/>
      <c r="O756" s="133"/>
      <c r="P756" s="139"/>
      <c r="Q756" s="168"/>
      <c r="R756" s="167"/>
      <c r="S756" s="169"/>
      <c r="T756" s="168"/>
      <c r="U756" s="170"/>
    </row>
    <row r="757" spans="1:21" s="132" customFormat="1" x14ac:dyDescent="0.2">
      <c r="B757" s="133"/>
      <c r="C757" s="176"/>
      <c r="D757" s="171"/>
      <c r="E757" s="176"/>
      <c r="F757" s="190"/>
      <c r="G757" s="172"/>
      <c r="J757" s="165"/>
      <c r="K757" s="165"/>
      <c r="L757" s="165"/>
      <c r="M757" s="165"/>
      <c r="N757" s="166"/>
      <c r="O757" s="191"/>
      <c r="P757" s="139"/>
      <c r="Q757" s="168"/>
      <c r="R757" s="167"/>
      <c r="S757" s="169"/>
      <c r="T757" s="168"/>
      <c r="U757" s="170"/>
    </row>
    <row r="758" spans="1:21" x14ac:dyDescent="0.2">
      <c r="A758" s="132">
        <v>212</v>
      </c>
      <c r="B758" s="133" t="s">
        <v>536</v>
      </c>
      <c r="C758" s="176"/>
      <c r="D758" s="190"/>
      <c r="E758" s="176"/>
      <c r="F758" s="190"/>
      <c r="G758" s="135">
        <f>SUM(G759:G764)</f>
        <v>3.0555555555555551E-2</v>
      </c>
      <c r="H758" s="132">
        <f>QUOTIENT(SUM(I759:I764),60)+SUM(H759:H764)</f>
        <v>12</v>
      </c>
      <c r="I758" s="132">
        <f>MOD(SUM(I759:I764),60)</f>
        <v>44</v>
      </c>
      <c r="Q758" s="168">
        <v>4</v>
      </c>
      <c r="R758" s="167">
        <v>8760</v>
      </c>
      <c r="S758" s="169">
        <f>(R758-H758-I758/60)/R758</f>
        <v>0.99854642313546416</v>
      </c>
      <c r="T758" s="168">
        <f>(H758+I758/60)*Q758</f>
        <v>50.93333333333333</v>
      </c>
      <c r="U758" s="170">
        <f>Q758*R758</f>
        <v>35040</v>
      </c>
    </row>
    <row r="759" spans="1:21" ht="128.25" x14ac:dyDescent="0.2">
      <c r="C759" s="176">
        <v>45074</v>
      </c>
      <c r="D759" s="165" t="s">
        <v>1256</v>
      </c>
      <c r="E759" s="176">
        <f t="shared" ref="E759:E760" si="51">C759</f>
        <v>45074</v>
      </c>
      <c r="F759" s="165" t="s">
        <v>1124</v>
      </c>
      <c r="G759" s="166">
        <v>1.3888888888888888E-2</v>
      </c>
      <c r="H759" s="132">
        <v>0</v>
      </c>
      <c r="I759" s="132">
        <v>20</v>
      </c>
      <c r="O759" s="179" t="s">
        <v>2742</v>
      </c>
    </row>
    <row r="760" spans="1:21" ht="128.25" x14ac:dyDescent="0.2">
      <c r="C760" s="176">
        <v>45075</v>
      </c>
      <c r="D760" s="165" t="s">
        <v>1188</v>
      </c>
      <c r="E760" s="176">
        <f t="shared" si="51"/>
        <v>45075</v>
      </c>
      <c r="F760" s="165" t="s">
        <v>1258</v>
      </c>
      <c r="G760" s="166">
        <v>4.1666666666666666E-3</v>
      </c>
      <c r="H760" s="132">
        <v>0</v>
      </c>
      <c r="I760" s="132">
        <v>6</v>
      </c>
      <c r="O760" s="179" t="s">
        <v>2743</v>
      </c>
    </row>
    <row r="761" spans="1:21" ht="29.25" x14ac:dyDescent="0.2">
      <c r="C761" s="176">
        <v>45151</v>
      </c>
      <c r="D761" s="165" t="s">
        <v>1366</v>
      </c>
      <c r="E761" s="176">
        <f>C761</f>
        <v>45151</v>
      </c>
      <c r="F761" s="165" t="s">
        <v>746</v>
      </c>
      <c r="G761" s="166">
        <v>1.2499999999999999E-2</v>
      </c>
      <c r="H761" s="132">
        <v>0</v>
      </c>
      <c r="I761" s="132">
        <v>18</v>
      </c>
      <c r="O761" s="173" t="s">
        <v>2724</v>
      </c>
    </row>
    <row r="762" spans="1:21" s="132" customFormat="1" ht="30" x14ac:dyDescent="0.2">
      <c r="B762" s="133" t="s">
        <v>424</v>
      </c>
      <c r="C762" s="176"/>
      <c r="D762" s="190"/>
      <c r="E762" s="176"/>
      <c r="F762" s="171"/>
      <c r="G762" s="172"/>
      <c r="H762" s="132">
        <v>12</v>
      </c>
      <c r="I762" s="132">
        <v>0</v>
      </c>
      <c r="J762" s="165"/>
      <c r="K762" s="165"/>
      <c r="L762" s="165"/>
      <c r="M762" s="165"/>
      <c r="N762" s="171"/>
      <c r="O762" s="133"/>
      <c r="P762" s="139"/>
      <c r="Q762" s="168"/>
      <c r="R762" s="167"/>
      <c r="S762" s="169"/>
      <c r="T762" s="168"/>
      <c r="U762" s="170"/>
    </row>
    <row r="763" spans="1:21" x14ac:dyDescent="0.2">
      <c r="C763" s="176"/>
      <c r="D763" s="165"/>
      <c r="E763" s="176"/>
      <c r="F763" s="165"/>
    </row>
    <row r="764" spans="1:21" s="132" customFormat="1" x14ac:dyDescent="0.2">
      <c r="B764" s="133"/>
      <c r="C764" s="176"/>
      <c r="D764" s="190"/>
      <c r="E764" s="176"/>
      <c r="F764" s="171"/>
      <c r="G764" s="172"/>
      <c r="J764" s="165"/>
      <c r="K764" s="165"/>
      <c r="L764" s="165"/>
      <c r="M764" s="165"/>
      <c r="N764" s="171"/>
      <c r="O764" s="133"/>
      <c r="P764" s="139"/>
      <c r="Q764" s="168"/>
      <c r="R764" s="167"/>
      <c r="S764" s="169"/>
      <c r="T764" s="168"/>
      <c r="U764" s="170"/>
    </row>
    <row r="765" spans="1:21" x14ac:dyDescent="0.2">
      <c r="A765" s="132">
        <v>213</v>
      </c>
      <c r="B765" s="133" t="s">
        <v>537</v>
      </c>
      <c r="C765" s="176"/>
      <c r="D765" s="190"/>
      <c r="E765" s="176"/>
      <c r="F765" s="190"/>
      <c r="G765" s="135">
        <f>SUM(G766:G768)</f>
        <v>1.8055555555555554E-2</v>
      </c>
      <c r="H765" s="132">
        <f>QUOTIENT(SUM(I766:I768),60)+SUM(H766:H768)</f>
        <v>0</v>
      </c>
      <c r="I765" s="132">
        <f>MOD(SUM(I766:I768),60)</f>
        <v>26</v>
      </c>
      <c r="Q765" s="168">
        <v>0.1</v>
      </c>
      <c r="R765" s="167">
        <v>8760</v>
      </c>
      <c r="S765" s="169">
        <f>(R765-H765-I765/60)/R765</f>
        <v>0.9999505327245054</v>
      </c>
      <c r="T765" s="168">
        <f>(H765+I765/60)*Q765</f>
        <v>4.3333333333333335E-2</v>
      </c>
      <c r="U765" s="170">
        <f>Q765*R765</f>
        <v>876</v>
      </c>
    </row>
    <row r="766" spans="1:21" ht="114" x14ac:dyDescent="0.2">
      <c r="C766" s="176">
        <v>45074</v>
      </c>
      <c r="D766" s="165" t="s">
        <v>1256</v>
      </c>
      <c r="E766" s="176">
        <f t="shared" ref="E766:E767" si="52">C766</f>
        <v>45074</v>
      </c>
      <c r="F766" s="165" t="s">
        <v>1124</v>
      </c>
      <c r="G766" s="166">
        <v>1.3888888888888888E-2</v>
      </c>
      <c r="H766" s="132">
        <v>0</v>
      </c>
      <c r="I766" s="132">
        <v>20</v>
      </c>
      <c r="O766" s="179" t="s">
        <v>1578</v>
      </c>
    </row>
    <row r="767" spans="1:21" ht="99.75" x14ac:dyDescent="0.2">
      <c r="C767" s="176">
        <v>45075</v>
      </c>
      <c r="D767" s="165" t="s">
        <v>1188</v>
      </c>
      <c r="E767" s="176">
        <f t="shared" si="52"/>
        <v>45075</v>
      </c>
      <c r="F767" s="165" t="s">
        <v>1258</v>
      </c>
      <c r="G767" s="166">
        <v>4.1666666666666666E-3</v>
      </c>
      <c r="H767" s="132">
        <v>0</v>
      </c>
      <c r="I767" s="132">
        <v>6</v>
      </c>
      <c r="O767" s="179" t="s">
        <v>1579</v>
      </c>
    </row>
    <row r="768" spans="1:21" s="132" customFormat="1" x14ac:dyDescent="0.2">
      <c r="B768" s="133"/>
      <c r="C768" s="176"/>
      <c r="D768" s="190"/>
      <c r="E768" s="176"/>
      <c r="F768" s="171"/>
      <c r="G768" s="172"/>
      <c r="J768" s="165"/>
      <c r="K768" s="165"/>
      <c r="L768" s="165"/>
      <c r="M768" s="165"/>
      <c r="N768" s="171"/>
      <c r="O768" s="133"/>
      <c r="P768" s="139"/>
      <c r="Q768" s="168"/>
      <c r="R768" s="167"/>
      <c r="S768" s="169"/>
      <c r="T768" s="168"/>
      <c r="U768" s="170"/>
    </row>
    <row r="769" spans="1:21" x14ac:dyDescent="0.2">
      <c r="A769" s="132">
        <v>214</v>
      </c>
      <c r="B769" s="133" t="s">
        <v>538</v>
      </c>
      <c r="C769" s="176"/>
      <c r="D769" s="190"/>
      <c r="E769" s="176"/>
      <c r="F769" s="190"/>
      <c r="G769" s="135">
        <f>SUM(G770:G774)</f>
        <v>3.0555555555555551E-2</v>
      </c>
      <c r="H769" s="132">
        <f>QUOTIENT(SUM(I770:I774),60)+SUM(H770:H774)</f>
        <v>12</v>
      </c>
      <c r="I769" s="132">
        <f>MOD(SUM(I770:I774),60)</f>
        <v>44</v>
      </c>
      <c r="Q769" s="168">
        <v>6</v>
      </c>
      <c r="R769" s="167">
        <v>8760</v>
      </c>
      <c r="S769" s="169">
        <f>(R769-H769-I769/60)/R769</f>
        <v>0.99854642313546416</v>
      </c>
      <c r="T769" s="168">
        <f>(H769+I769/60)*Q769</f>
        <v>76.399999999999991</v>
      </c>
      <c r="U769" s="170">
        <f>Q769*R769</f>
        <v>52560</v>
      </c>
    </row>
    <row r="770" spans="1:21" ht="128.25" x14ac:dyDescent="0.2">
      <c r="C770" s="176">
        <v>45074</v>
      </c>
      <c r="D770" s="165" t="s">
        <v>1256</v>
      </c>
      <c r="E770" s="176">
        <f t="shared" ref="E770:E771" si="53">C770</f>
        <v>45074</v>
      </c>
      <c r="F770" s="165" t="s">
        <v>1124</v>
      </c>
      <c r="G770" s="166">
        <v>1.3888888888888888E-2</v>
      </c>
      <c r="H770" s="132">
        <v>0</v>
      </c>
      <c r="I770" s="132">
        <v>20</v>
      </c>
      <c r="O770" s="179" t="s">
        <v>2742</v>
      </c>
    </row>
    <row r="771" spans="1:21" ht="128.25" x14ac:dyDescent="0.2">
      <c r="C771" s="176">
        <v>45075</v>
      </c>
      <c r="D771" s="165" t="s">
        <v>1188</v>
      </c>
      <c r="E771" s="176">
        <f t="shared" si="53"/>
        <v>45075</v>
      </c>
      <c r="F771" s="165" t="s">
        <v>1258</v>
      </c>
      <c r="G771" s="166">
        <v>4.1666666666666666E-3</v>
      </c>
      <c r="H771" s="132">
        <v>0</v>
      </c>
      <c r="I771" s="132">
        <v>6</v>
      </c>
      <c r="O771" s="179" t="s">
        <v>2743</v>
      </c>
    </row>
    <row r="772" spans="1:21" ht="29.25" x14ac:dyDescent="0.2">
      <c r="C772" s="176">
        <v>45151</v>
      </c>
      <c r="D772" s="165" t="s">
        <v>1366</v>
      </c>
      <c r="E772" s="176">
        <f>C772</f>
        <v>45151</v>
      </c>
      <c r="F772" s="165" t="s">
        <v>746</v>
      </c>
      <c r="G772" s="166">
        <v>1.2499999999999999E-2</v>
      </c>
      <c r="H772" s="132">
        <v>0</v>
      </c>
      <c r="I772" s="132">
        <v>18</v>
      </c>
      <c r="O772" s="173" t="s">
        <v>2724</v>
      </c>
    </row>
    <row r="773" spans="1:21" s="132" customFormat="1" ht="30" x14ac:dyDescent="0.2">
      <c r="B773" s="133" t="s">
        <v>424</v>
      </c>
      <c r="C773" s="176"/>
      <c r="D773" s="190"/>
      <c r="E773" s="176"/>
      <c r="F773" s="171"/>
      <c r="G773" s="172"/>
      <c r="H773" s="132">
        <v>12</v>
      </c>
      <c r="I773" s="132">
        <v>0</v>
      </c>
      <c r="J773" s="165"/>
      <c r="K773" s="165"/>
      <c r="L773" s="165"/>
      <c r="M773" s="165"/>
      <c r="N773" s="171"/>
      <c r="O773" s="133"/>
      <c r="P773" s="139"/>
      <c r="Q773" s="168"/>
      <c r="R773" s="167"/>
      <c r="S773" s="169"/>
      <c r="T773" s="168"/>
      <c r="U773" s="170"/>
    </row>
    <row r="774" spans="1:21" s="132" customFormat="1" x14ac:dyDescent="0.2">
      <c r="B774" s="133"/>
      <c r="C774" s="176"/>
      <c r="D774" s="190"/>
      <c r="E774" s="176"/>
      <c r="F774" s="171"/>
      <c r="G774" s="172"/>
      <c r="J774" s="165"/>
      <c r="K774" s="165"/>
      <c r="L774" s="165"/>
      <c r="M774" s="165"/>
      <c r="N774" s="171"/>
      <c r="O774" s="133"/>
      <c r="P774" s="139"/>
      <c r="Q774" s="168"/>
      <c r="R774" s="167"/>
      <c r="S774" s="169"/>
      <c r="T774" s="168"/>
      <c r="U774" s="170"/>
    </row>
    <row r="775" spans="1:21" x14ac:dyDescent="0.2">
      <c r="A775" s="132">
        <v>216</v>
      </c>
      <c r="B775" s="133" t="s">
        <v>514</v>
      </c>
      <c r="C775" s="176"/>
      <c r="E775" s="176"/>
      <c r="G775" s="135">
        <f>SUM(G776:G777)</f>
        <v>0</v>
      </c>
      <c r="H775" s="132">
        <f>QUOTIENT(SUM(I776:I777),60)+SUM(H776:H777)</f>
        <v>0</v>
      </c>
      <c r="I775" s="132">
        <f>MOD(SUM(I776:I777),60)</f>
        <v>0</v>
      </c>
      <c r="Q775" s="168">
        <v>43.12</v>
      </c>
      <c r="R775" s="167">
        <v>8760</v>
      </c>
      <c r="S775" s="169">
        <f>(R775-H775-I775/60)/R775</f>
        <v>1</v>
      </c>
      <c r="T775" s="168">
        <f>(H775+I775/60)*Q775</f>
        <v>0</v>
      </c>
      <c r="U775" s="170">
        <f>Q775*R775</f>
        <v>377731.19999999995</v>
      </c>
    </row>
    <row r="776" spans="1:21" x14ac:dyDescent="0.2">
      <c r="C776" s="176"/>
      <c r="D776" s="165"/>
      <c r="E776" s="176"/>
      <c r="F776" s="165"/>
      <c r="O776" s="202"/>
    </row>
    <row r="777" spans="1:21" x14ac:dyDescent="0.2">
      <c r="C777" s="176"/>
      <c r="D777" s="165"/>
      <c r="E777" s="176"/>
      <c r="F777" s="165"/>
      <c r="O777" s="202"/>
    </row>
    <row r="778" spans="1:21" x14ac:dyDescent="0.2">
      <c r="A778" s="132">
        <v>217</v>
      </c>
      <c r="B778" s="133" t="s">
        <v>1022</v>
      </c>
      <c r="C778" s="176"/>
      <c r="E778" s="176"/>
      <c r="G778" s="135">
        <f>SUM(G779:G780)</f>
        <v>1.1805555555555555E-2</v>
      </c>
      <c r="H778" s="132">
        <f>QUOTIENT(SUM(I779:I780),60)+SUM(H779:H780)</f>
        <v>0</v>
      </c>
      <c r="I778" s="132">
        <f>MOD(SUM(I779:I780),60)</f>
        <v>17</v>
      </c>
      <c r="Q778" s="168">
        <v>14.1</v>
      </c>
      <c r="R778" s="167">
        <v>8760</v>
      </c>
      <c r="S778" s="169">
        <f>(R778-H778-I778/60)/R778</f>
        <v>0.99996765601217663</v>
      </c>
      <c r="T778" s="168">
        <f>(H778+I778/60)*Q778</f>
        <v>3.9949999999999997</v>
      </c>
      <c r="U778" s="170">
        <f>Q778*R778</f>
        <v>123516</v>
      </c>
    </row>
    <row r="779" spans="1:21" ht="57" x14ac:dyDescent="0.2">
      <c r="C779" s="176">
        <v>45196</v>
      </c>
      <c r="D779" s="165" t="s">
        <v>1592</v>
      </c>
      <c r="E779" s="176">
        <f t="shared" ref="E779:E780" si="54">C779</f>
        <v>45196</v>
      </c>
      <c r="F779" s="165" t="s">
        <v>1593</v>
      </c>
      <c r="G779" s="166">
        <v>7.6388888888888886E-3</v>
      </c>
      <c r="H779" s="132">
        <v>0</v>
      </c>
      <c r="I779" s="132">
        <v>11</v>
      </c>
      <c r="O779" s="164" t="s">
        <v>1594</v>
      </c>
    </row>
    <row r="780" spans="1:21" ht="28.5" x14ac:dyDescent="0.2">
      <c r="C780" s="176">
        <v>45240</v>
      </c>
      <c r="D780" s="165" t="s">
        <v>1337</v>
      </c>
      <c r="E780" s="176">
        <f t="shared" si="54"/>
        <v>45240</v>
      </c>
      <c r="F780" s="165" t="s">
        <v>1496</v>
      </c>
      <c r="G780" s="166">
        <v>4.1666666666666666E-3</v>
      </c>
      <c r="H780" s="132">
        <v>0</v>
      </c>
      <c r="I780" s="132">
        <v>6</v>
      </c>
      <c r="O780" s="164" t="s">
        <v>1595</v>
      </c>
    </row>
    <row r="781" spans="1:21" x14ac:dyDescent="0.2">
      <c r="A781" s="132">
        <v>218</v>
      </c>
      <c r="B781" s="133" t="s">
        <v>505</v>
      </c>
      <c r="C781" s="176"/>
      <c r="E781" s="176"/>
      <c r="G781" s="135">
        <f>SUM(G782:G789)</f>
        <v>0.24305555555555555</v>
      </c>
      <c r="H781" s="132">
        <f>QUOTIENT(SUM(I782:I789),60)+SUM(H782:H789)</f>
        <v>14</v>
      </c>
      <c r="I781" s="132">
        <f>MOD(SUM(I782:I789),60)</f>
        <v>24</v>
      </c>
      <c r="Q781" s="168">
        <v>20.61</v>
      </c>
      <c r="R781" s="167">
        <v>8760</v>
      </c>
      <c r="S781" s="169">
        <f>(R781-H781-I781/60)/R781</f>
        <v>0.99835616438356167</v>
      </c>
      <c r="T781" s="168">
        <f>(H781+I781/60)*Q781</f>
        <v>296.78399999999999</v>
      </c>
      <c r="U781" s="170">
        <f>Q781*R781</f>
        <v>180543.6</v>
      </c>
    </row>
    <row r="782" spans="1:21" x14ac:dyDescent="0.2">
      <c r="C782" s="176">
        <v>45265</v>
      </c>
      <c r="D782" s="165" t="s">
        <v>1168</v>
      </c>
      <c r="E782" s="176">
        <f>C782</f>
        <v>45265</v>
      </c>
      <c r="F782" s="165" t="s">
        <v>970</v>
      </c>
      <c r="G782" s="166">
        <v>9.0277777777777787E-3</v>
      </c>
      <c r="H782" s="132">
        <v>0</v>
      </c>
      <c r="I782" s="132">
        <v>28</v>
      </c>
      <c r="O782" s="164" t="s">
        <v>1606</v>
      </c>
    </row>
    <row r="783" spans="1:21" ht="85.5" x14ac:dyDescent="0.2">
      <c r="C783" s="176">
        <v>45296</v>
      </c>
      <c r="D783" s="165" t="s">
        <v>808</v>
      </c>
      <c r="E783" s="176">
        <v>45296</v>
      </c>
      <c r="F783" s="165" t="s">
        <v>1168</v>
      </c>
      <c r="G783" s="166">
        <v>8.3333333333333332E-3</v>
      </c>
      <c r="H783" s="132">
        <v>0</v>
      </c>
      <c r="I783" s="132">
        <v>21</v>
      </c>
      <c r="O783" s="164" t="s">
        <v>1607</v>
      </c>
    </row>
    <row r="784" spans="1:21" ht="57" x14ac:dyDescent="0.2">
      <c r="C784" s="176">
        <v>45094</v>
      </c>
      <c r="D784" s="165" t="s">
        <v>1239</v>
      </c>
      <c r="E784" s="176">
        <v>45094</v>
      </c>
      <c r="F784" s="165" t="s">
        <v>1310</v>
      </c>
      <c r="G784" s="166">
        <v>9.7222222222222224E-3</v>
      </c>
      <c r="H784" s="132">
        <v>0</v>
      </c>
      <c r="I784" s="132">
        <v>14</v>
      </c>
      <c r="O784" s="164" t="s">
        <v>1740</v>
      </c>
    </row>
    <row r="785" spans="1:21" ht="71.25" x14ac:dyDescent="0.2">
      <c r="C785" s="176">
        <v>45028</v>
      </c>
      <c r="D785" s="165" t="s">
        <v>1567</v>
      </c>
      <c r="E785" s="176">
        <v>45028</v>
      </c>
      <c r="F785" s="165" t="s">
        <v>1402</v>
      </c>
      <c r="G785" s="166">
        <v>2.8472222222222222E-2</v>
      </c>
      <c r="H785" s="132">
        <v>0</v>
      </c>
      <c r="I785" s="132">
        <v>41</v>
      </c>
      <c r="O785" s="164" t="s">
        <v>2480</v>
      </c>
    </row>
    <row r="786" spans="1:21" ht="57" x14ac:dyDescent="0.2">
      <c r="C786" s="176">
        <v>45028</v>
      </c>
      <c r="D786" s="165" t="s">
        <v>1402</v>
      </c>
      <c r="E786" s="176">
        <v>45028</v>
      </c>
      <c r="F786" s="165" t="s">
        <v>1328</v>
      </c>
      <c r="G786" s="166">
        <v>0.16180555555555556</v>
      </c>
      <c r="H786" s="132">
        <v>0</v>
      </c>
      <c r="I786" s="132">
        <v>13</v>
      </c>
      <c r="O786" s="164" t="s">
        <v>2481</v>
      </c>
    </row>
    <row r="787" spans="1:21" ht="57" x14ac:dyDescent="0.2">
      <c r="C787" s="176">
        <v>45100</v>
      </c>
      <c r="D787" s="165" t="s">
        <v>2744</v>
      </c>
      <c r="E787" s="176">
        <v>45100</v>
      </c>
      <c r="F787" s="165" t="s">
        <v>1117</v>
      </c>
      <c r="G787" s="166">
        <v>2.5694444444444447E-2</v>
      </c>
      <c r="H787" s="132">
        <v>0</v>
      </c>
      <c r="I787" s="132">
        <v>27</v>
      </c>
      <c r="O787" s="164" t="s">
        <v>2482</v>
      </c>
    </row>
    <row r="788" spans="1:21" s="132" customFormat="1" ht="30" x14ac:dyDescent="0.2">
      <c r="B788" s="133" t="s">
        <v>424</v>
      </c>
      <c r="C788" s="176"/>
      <c r="D788" s="190"/>
      <c r="E788" s="176"/>
      <c r="F788" s="171"/>
      <c r="G788" s="172"/>
      <c r="H788" s="132">
        <v>12</v>
      </c>
      <c r="I788" s="132">
        <v>0</v>
      </c>
      <c r="J788" s="165"/>
      <c r="K788" s="165"/>
      <c r="L788" s="165"/>
      <c r="M788" s="165"/>
      <c r="N788" s="171"/>
      <c r="O788" s="133"/>
      <c r="P788" s="139"/>
      <c r="Q788" s="168"/>
      <c r="R788" s="167"/>
      <c r="S788" s="169"/>
      <c r="T788" s="168"/>
      <c r="U788" s="170"/>
    </row>
    <row r="789" spans="1:21" x14ac:dyDescent="0.2">
      <c r="C789" s="176"/>
      <c r="E789" s="176"/>
      <c r="G789" s="135"/>
    </row>
    <row r="790" spans="1:21" x14ac:dyDescent="0.2">
      <c r="A790" s="132">
        <v>219</v>
      </c>
      <c r="B790" s="133" t="s">
        <v>370</v>
      </c>
      <c r="C790" s="176"/>
      <c r="E790" s="176"/>
      <c r="G790" s="135">
        <f>SUM(G791:G792)</f>
        <v>0</v>
      </c>
      <c r="H790" s="132">
        <f>QUOTIENT(SUM(I791:I792),60)+SUM(H791:H792)</f>
        <v>0</v>
      </c>
      <c r="I790" s="132">
        <f>MOD(SUM(I791:I792),60)</f>
        <v>0</v>
      </c>
      <c r="Q790" s="168">
        <v>2.87</v>
      </c>
      <c r="R790" s="167">
        <v>8760</v>
      </c>
      <c r="S790" s="169">
        <f>(R790-H790-I790/60)/R790</f>
        <v>1</v>
      </c>
      <c r="T790" s="168">
        <f>(H790+I790/60)*Q790</f>
        <v>0</v>
      </c>
      <c r="U790" s="170">
        <f>Q790*R790</f>
        <v>25141.200000000001</v>
      </c>
    </row>
    <row r="791" spans="1:21" x14ac:dyDescent="0.2">
      <c r="C791" s="176"/>
      <c r="D791" s="165"/>
      <c r="E791" s="176"/>
      <c r="F791" s="165"/>
    </row>
    <row r="792" spans="1:21" x14ac:dyDescent="0.2">
      <c r="C792" s="176"/>
      <c r="D792" s="165"/>
      <c r="E792" s="176"/>
      <c r="F792" s="165"/>
    </row>
    <row r="793" spans="1:21" x14ac:dyDescent="0.2">
      <c r="A793" s="132">
        <v>220</v>
      </c>
      <c r="B793" s="133" t="s">
        <v>371</v>
      </c>
      <c r="C793" s="176"/>
      <c r="E793" s="176"/>
      <c r="G793" s="135">
        <f>SUM(G794:G795)</f>
        <v>0</v>
      </c>
      <c r="H793" s="132">
        <f>QUOTIENT(SUM(I794:I795),60)+SUM(H794:H795)</f>
        <v>0</v>
      </c>
      <c r="I793" s="132">
        <f>MOD(SUM(I794:I795),60)</f>
        <v>0</v>
      </c>
      <c r="Q793" s="168">
        <v>2.87</v>
      </c>
      <c r="R793" s="167">
        <v>8760</v>
      </c>
      <c r="S793" s="169">
        <f>(R793-H793-I793/60)/R793</f>
        <v>1</v>
      </c>
      <c r="T793" s="168">
        <f>(H793+I793/60)*Q793</f>
        <v>0</v>
      </c>
      <c r="U793" s="170">
        <f>Q793*R793</f>
        <v>25141.200000000001</v>
      </c>
    </row>
    <row r="794" spans="1:21" x14ac:dyDescent="0.2">
      <c r="C794" s="176"/>
      <c r="D794" s="165"/>
      <c r="E794" s="176"/>
      <c r="F794" s="165"/>
    </row>
    <row r="795" spans="1:21" x14ac:dyDescent="0.2">
      <c r="C795" s="176"/>
      <c r="D795" s="165"/>
      <c r="E795" s="176"/>
      <c r="F795" s="165"/>
    </row>
    <row r="796" spans="1:21" x14ac:dyDescent="0.2">
      <c r="A796" s="132">
        <v>221</v>
      </c>
      <c r="B796" s="133" t="s">
        <v>884</v>
      </c>
      <c r="C796" s="176"/>
      <c r="D796" s="190"/>
      <c r="E796" s="176"/>
      <c r="F796" s="190"/>
      <c r="G796" s="135">
        <f>SUM(G797:G798)</f>
        <v>0</v>
      </c>
      <c r="H796" s="132">
        <f>QUOTIENT(SUM(I797:I798),60)+SUM(H797:H798)</f>
        <v>0</v>
      </c>
      <c r="I796" s="132">
        <f>MOD(SUM(I797:I798),60)</f>
        <v>0</v>
      </c>
      <c r="Q796" s="168">
        <v>33.5</v>
      </c>
      <c r="R796" s="167">
        <v>8760</v>
      </c>
      <c r="S796" s="169">
        <f>(R796-H796-I796/60)/R796</f>
        <v>1</v>
      </c>
      <c r="T796" s="168">
        <f>(H796+I796/60)*Q796</f>
        <v>0</v>
      </c>
      <c r="U796" s="170">
        <f>Q796*R796</f>
        <v>293460</v>
      </c>
    </row>
    <row r="797" spans="1:21" x14ac:dyDescent="0.2">
      <c r="C797" s="176"/>
      <c r="D797" s="165"/>
      <c r="E797" s="176"/>
      <c r="F797" s="165"/>
      <c r="O797" s="138"/>
    </row>
    <row r="798" spans="1:21" s="132" customFormat="1" x14ac:dyDescent="0.2">
      <c r="B798" s="133"/>
      <c r="C798" s="176"/>
      <c r="D798" s="190"/>
      <c r="E798" s="176"/>
      <c r="F798" s="171"/>
      <c r="G798" s="172"/>
      <c r="J798" s="165"/>
      <c r="K798" s="165"/>
      <c r="L798" s="165"/>
      <c r="M798" s="165"/>
      <c r="N798" s="171"/>
      <c r="O798" s="133"/>
      <c r="P798" s="139"/>
      <c r="Q798" s="168"/>
      <c r="R798" s="167"/>
      <c r="S798" s="169"/>
      <c r="T798" s="168"/>
      <c r="U798" s="170"/>
    </row>
    <row r="799" spans="1:21" x14ac:dyDescent="0.2">
      <c r="A799" s="132">
        <v>222</v>
      </c>
      <c r="B799" s="133" t="s">
        <v>885</v>
      </c>
      <c r="C799" s="176"/>
      <c r="D799" s="190"/>
      <c r="E799" s="176"/>
      <c r="F799" s="190"/>
      <c r="G799" s="135">
        <f>SUM(G800:G801)</f>
        <v>5.2083333333333336E-2</v>
      </c>
      <c r="H799" s="132">
        <f>QUOTIENT(SUM(I800:I801),60)+SUM(H800:H801)</f>
        <v>1</v>
      </c>
      <c r="I799" s="132">
        <f>MOD(SUM(I800:I801),60)</f>
        <v>15</v>
      </c>
      <c r="Q799" s="168">
        <v>43.9</v>
      </c>
      <c r="R799" s="167">
        <v>8760</v>
      </c>
      <c r="S799" s="169">
        <f>(R799-H799-I799/60)/R799</f>
        <v>0.99985730593607303</v>
      </c>
      <c r="T799" s="168">
        <f>(H799+I799/60)*Q799</f>
        <v>54.875</v>
      </c>
      <c r="U799" s="170">
        <f>Q799*R799</f>
        <v>384564</v>
      </c>
    </row>
    <row r="800" spans="1:21" ht="85.5" x14ac:dyDescent="0.2">
      <c r="C800" s="176">
        <v>45073</v>
      </c>
      <c r="D800" s="165" t="s">
        <v>1623</v>
      </c>
      <c r="E800" s="176">
        <f>C800</f>
        <v>45073</v>
      </c>
      <c r="F800" s="165" t="s">
        <v>993</v>
      </c>
      <c r="G800" s="166">
        <v>5.2083333333333336E-2</v>
      </c>
      <c r="H800" s="132">
        <v>1</v>
      </c>
      <c r="I800" s="132">
        <v>15</v>
      </c>
      <c r="O800" s="164" t="s">
        <v>1624</v>
      </c>
    </row>
    <row r="801" spans="1:21" s="132" customFormat="1" x14ac:dyDescent="0.2">
      <c r="B801" s="133"/>
      <c r="C801" s="176"/>
      <c r="D801" s="190"/>
      <c r="E801" s="176"/>
      <c r="F801" s="171"/>
      <c r="G801" s="172"/>
      <c r="J801" s="165"/>
      <c r="K801" s="165"/>
      <c r="L801" s="165"/>
      <c r="M801" s="165"/>
      <c r="N801" s="171"/>
      <c r="O801" s="133"/>
      <c r="P801" s="139"/>
      <c r="Q801" s="168"/>
      <c r="R801" s="167"/>
      <c r="S801" s="169"/>
      <c r="T801" s="168"/>
      <c r="U801" s="170"/>
    </row>
    <row r="802" spans="1:21" x14ac:dyDescent="0.2">
      <c r="A802" s="132">
        <v>223</v>
      </c>
      <c r="B802" s="133" t="s">
        <v>521</v>
      </c>
      <c r="C802" s="176"/>
      <c r="D802" s="190"/>
      <c r="E802" s="176"/>
      <c r="F802" s="190"/>
      <c r="G802" s="135">
        <f>SUM(G803:G807)</f>
        <v>0.49583333333333335</v>
      </c>
      <c r="H802" s="132">
        <f>QUOTIENT(SUM(I803:I807),60)+SUM(H803:H807)</f>
        <v>16</v>
      </c>
      <c r="I802" s="132">
        <f>MOD(SUM(I803:I807),60)</f>
        <v>26</v>
      </c>
      <c r="Q802" s="168">
        <v>29.13</v>
      </c>
      <c r="R802" s="167">
        <v>8760</v>
      </c>
      <c r="S802" s="169">
        <f>(R802-H802-I802/60)/R802</f>
        <v>0.99812404870624061</v>
      </c>
      <c r="T802" s="168">
        <f>(H802+I802/60)*Q802</f>
        <v>478.70299999999997</v>
      </c>
      <c r="U802" s="170">
        <f>Q802*R802</f>
        <v>255178.8</v>
      </c>
    </row>
    <row r="803" spans="1:21" x14ac:dyDescent="0.2">
      <c r="C803" s="176">
        <v>45031</v>
      </c>
      <c r="D803" s="165" t="s">
        <v>1345</v>
      </c>
      <c r="E803" s="176">
        <v>45031</v>
      </c>
      <c r="F803" s="165" t="s">
        <v>855</v>
      </c>
      <c r="G803" s="166">
        <v>7.6388888888888886E-3</v>
      </c>
      <c r="H803" s="132">
        <v>0</v>
      </c>
      <c r="I803" s="132">
        <v>11</v>
      </c>
      <c r="O803" s="164" t="s">
        <v>1621</v>
      </c>
    </row>
    <row r="804" spans="1:21" ht="28.5" x14ac:dyDescent="0.2">
      <c r="C804" s="176">
        <v>45189</v>
      </c>
      <c r="D804" s="165" t="s">
        <v>1418</v>
      </c>
      <c r="E804" s="176">
        <f>C804</f>
        <v>45189</v>
      </c>
      <c r="F804" s="165" t="s">
        <v>1320</v>
      </c>
      <c r="G804" s="166">
        <v>0.37708333333333338</v>
      </c>
      <c r="H804" s="132">
        <v>1</v>
      </c>
      <c r="I804" s="132">
        <v>35</v>
      </c>
      <c r="O804" s="164" t="s">
        <v>1622</v>
      </c>
    </row>
    <row r="805" spans="1:21" x14ac:dyDescent="0.2">
      <c r="C805" s="176">
        <v>45132</v>
      </c>
      <c r="D805" s="165" t="s">
        <v>2007</v>
      </c>
      <c r="E805" s="176">
        <f t="shared" ref="E805" si="55">C805</f>
        <v>45132</v>
      </c>
      <c r="F805" s="165" t="s">
        <v>1255</v>
      </c>
      <c r="G805" s="166">
        <v>0.1111111111111111</v>
      </c>
      <c r="H805" s="132">
        <v>2</v>
      </c>
      <c r="I805" s="132">
        <v>40</v>
      </c>
      <c r="O805" s="164" t="s">
        <v>1875</v>
      </c>
    </row>
    <row r="806" spans="1:21" s="132" customFormat="1" ht="30" x14ac:dyDescent="0.2">
      <c r="B806" s="133" t="s">
        <v>424</v>
      </c>
      <c r="C806" s="176"/>
      <c r="D806" s="190"/>
      <c r="E806" s="176"/>
      <c r="F806" s="171"/>
      <c r="G806" s="172"/>
      <c r="H806" s="132">
        <v>12</v>
      </c>
      <c r="I806" s="132">
        <v>0</v>
      </c>
      <c r="J806" s="165"/>
      <c r="K806" s="165"/>
      <c r="L806" s="165"/>
      <c r="M806" s="165"/>
      <c r="N806" s="171"/>
      <c r="O806" s="133"/>
      <c r="P806" s="139"/>
      <c r="Q806" s="168"/>
      <c r="R806" s="167"/>
      <c r="S806" s="169"/>
      <c r="T806" s="168"/>
      <c r="U806" s="170"/>
    </row>
    <row r="807" spans="1:21" x14ac:dyDescent="0.2">
      <c r="C807" s="176"/>
      <c r="D807" s="165"/>
      <c r="E807" s="176"/>
      <c r="F807" s="165"/>
    </row>
    <row r="808" spans="1:21" x14ac:dyDescent="0.2">
      <c r="A808" s="132">
        <v>224</v>
      </c>
      <c r="B808" s="133" t="s">
        <v>522</v>
      </c>
      <c r="C808" s="176"/>
      <c r="D808" s="190"/>
      <c r="E808" s="176"/>
      <c r="F808" s="190"/>
      <c r="G808" s="135">
        <f>SUM(G809:G810)</f>
        <v>0.37708333333333338</v>
      </c>
      <c r="H808" s="132">
        <f>QUOTIENT(SUM(I809:I810),60)+SUM(H809:H810)</f>
        <v>1</v>
      </c>
      <c r="I808" s="132">
        <f>MOD(SUM(I809:I810),60)</f>
        <v>35</v>
      </c>
      <c r="Q808" s="168">
        <v>29.13</v>
      </c>
      <c r="R808" s="167">
        <v>8760</v>
      </c>
      <c r="S808" s="169">
        <f>(R808-H808-I808/60)/R808</f>
        <v>0.99981925418569251</v>
      </c>
      <c r="T808" s="168">
        <f>(H808+I808/60)*Q808</f>
        <v>46.122500000000002</v>
      </c>
      <c r="U808" s="170">
        <f>Q808*R808</f>
        <v>255178.8</v>
      </c>
    </row>
    <row r="809" spans="1:21" ht="28.5" x14ac:dyDescent="0.2">
      <c r="C809" s="176">
        <v>45189</v>
      </c>
      <c r="D809" s="165" t="s">
        <v>1418</v>
      </c>
      <c r="E809" s="176">
        <f>C809</f>
        <v>45189</v>
      </c>
      <c r="F809" s="165" t="s">
        <v>1320</v>
      </c>
      <c r="G809" s="166">
        <v>0.37708333333333338</v>
      </c>
      <c r="H809" s="132">
        <v>1</v>
      </c>
      <c r="I809" s="132">
        <v>35</v>
      </c>
      <c r="O809" s="164" t="s">
        <v>1622</v>
      </c>
    </row>
    <row r="810" spans="1:21" s="132" customFormat="1" x14ac:dyDescent="0.2">
      <c r="B810" s="133"/>
      <c r="C810" s="176"/>
      <c r="D810" s="174"/>
      <c r="E810" s="176"/>
      <c r="F810" s="174"/>
      <c r="G810" s="166"/>
      <c r="J810" s="165"/>
      <c r="K810" s="165"/>
      <c r="L810" s="165"/>
      <c r="M810" s="165"/>
      <c r="N810" s="166"/>
      <c r="O810" s="133"/>
      <c r="P810" s="139"/>
      <c r="Q810" s="168"/>
      <c r="R810" s="167"/>
      <c r="S810" s="169"/>
      <c r="T810" s="168"/>
      <c r="U810" s="170"/>
    </row>
    <row r="811" spans="1:21" x14ac:dyDescent="0.2">
      <c r="A811" s="132">
        <v>225</v>
      </c>
      <c r="B811" s="133" t="s">
        <v>1517</v>
      </c>
      <c r="C811" s="176"/>
      <c r="E811" s="176"/>
      <c r="G811" s="135">
        <f>SUM(G812:G813)</f>
        <v>0</v>
      </c>
      <c r="H811" s="132">
        <f>QUOTIENT(SUM(I812:I813),60)+SUM(H812:H813)</f>
        <v>0</v>
      </c>
      <c r="I811" s="132">
        <f>MOD(SUM(I812:I813),60)</f>
        <v>0</v>
      </c>
      <c r="Q811" s="168">
        <v>40.225000000000001</v>
      </c>
      <c r="R811" s="167">
        <v>6756</v>
      </c>
      <c r="S811" s="169">
        <f>(R811-H811-I811/60)/R811</f>
        <v>1</v>
      </c>
      <c r="T811" s="168">
        <f>(H811+I811/60)*Q811</f>
        <v>0</v>
      </c>
      <c r="U811" s="170">
        <f>Q811*R811</f>
        <v>271760.10000000003</v>
      </c>
    </row>
    <row r="812" spans="1:21" x14ac:dyDescent="0.2">
      <c r="C812" s="176"/>
      <c r="D812" s="165"/>
      <c r="E812" s="176"/>
      <c r="F812" s="165"/>
      <c r="O812" s="202"/>
    </row>
    <row r="813" spans="1:21" x14ac:dyDescent="0.2">
      <c r="C813" s="176"/>
      <c r="E813" s="176"/>
      <c r="G813" s="135"/>
    </row>
    <row r="814" spans="1:21" x14ac:dyDescent="0.2">
      <c r="A814" s="132">
        <v>226</v>
      </c>
      <c r="B814" s="133" t="s">
        <v>1518</v>
      </c>
      <c r="C814" s="176"/>
      <c r="E814" s="176"/>
      <c r="G814" s="135">
        <f>SUM(G815:G816)</f>
        <v>3.1944444444444449E-2</v>
      </c>
      <c r="H814" s="132">
        <f>QUOTIENT(SUM(I815:I816),60)+SUM(H815:H816)</f>
        <v>0</v>
      </c>
      <c r="I814" s="132">
        <f>MOD(SUM(I815:I816),60)</f>
        <v>46</v>
      </c>
      <c r="Q814" s="168">
        <v>40.225000000000001</v>
      </c>
      <c r="R814" s="167">
        <v>6756</v>
      </c>
      <c r="S814" s="169">
        <f>(R814-H814-I814/60)/R814</f>
        <v>0.99988652062364325</v>
      </c>
      <c r="T814" s="168">
        <f>(H814+I814/60)*Q814</f>
        <v>30.839166666666671</v>
      </c>
      <c r="U814" s="170">
        <f>Q814*R814</f>
        <v>271760.10000000003</v>
      </c>
    </row>
    <row r="815" spans="1:21" ht="28.5" x14ac:dyDescent="0.2">
      <c r="C815" s="176">
        <v>45198</v>
      </c>
      <c r="D815" s="165" t="s">
        <v>1104</v>
      </c>
      <c r="E815" s="176">
        <f>C815</f>
        <v>45198</v>
      </c>
      <c r="F815" s="165" t="s">
        <v>1383</v>
      </c>
      <c r="G815" s="166">
        <v>3.1944444444444449E-2</v>
      </c>
      <c r="H815" s="132">
        <v>0</v>
      </c>
      <c r="I815" s="132">
        <v>46</v>
      </c>
      <c r="O815" s="164" t="s">
        <v>1625</v>
      </c>
    </row>
    <row r="816" spans="1:21" x14ac:dyDescent="0.2">
      <c r="C816" s="176"/>
      <c r="E816" s="176"/>
      <c r="G816" s="135"/>
    </row>
    <row r="817" spans="1:21" x14ac:dyDescent="0.2">
      <c r="A817" s="132">
        <v>227</v>
      </c>
      <c r="B817" s="133" t="s">
        <v>229</v>
      </c>
      <c r="C817" s="176"/>
      <c r="E817" s="176"/>
      <c r="G817" s="135">
        <f>SUM(G818:G822)</f>
        <v>4.0972222222222222E-2</v>
      </c>
      <c r="H817" s="132">
        <f>QUOTIENT(SUM(I818:I822),60)+SUM(H818:H822)</f>
        <v>12</v>
      </c>
      <c r="I817" s="132">
        <f>MOD(SUM(I818:I822),60)</f>
        <v>59</v>
      </c>
      <c r="Q817" s="168">
        <v>3.1</v>
      </c>
      <c r="R817" s="167">
        <v>8760</v>
      </c>
      <c r="S817" s="169">
        <f>(R817-H817-I817/60)/R817</f>
        <v>0.99851788432267885</v>
      </c>
      <c r="T817" s="168">
        <f>(H817+I817/60)*Q817</f>
        <v>40.248333333333335</v>
      </c>
      <c r="U817" s="170">
        <f>Q817*R817</f>
        <v>27156</v>
      </c>
    </row>
    <row r="818" spans="1:21" ht="99.75" x14ac:dyDescent="0.2">
      <c r="C818" s="176">
        <v>45090</v>
      </c>
      <c r="D818" s="165" t="s">
        <v>1627</v>
      </c>
      <c r="E818" s="176">
        <v>45090</v>
      </c>
      <c r="F818" s="165" t="s">
        <v>1089</v>
      </c>
      <c r="G818" s="166">
        <v>2.7777777777777779E-3</v>
      </c>
      <c r="H818" s="132">
        <v>0</v>
      </c>
      <c r="I818" s="132">
        <v>4</v>
      </c>
      <c r="O818" s="164" t="s">
        <v>1628</v>
      </c>
    </row>
    <row r="819" spans="1:21" ht="114" x14ac:dyDescent="0.2">
      <c r="C819" s="176">
        <v>45198</v>
      </c>
      <c r="D819" s="165" t="s">
        <v>1436</v>
      </c>
      <c r="E819" s="176">
        <f>C819</f>
        <v>45198</v>
      </c>
      <c r="F819" s="165" t="s">
        <v>1632</v>
      </c>
      <c r="G819" s="166">
        <v>2.361111111111111E-2</v>
      </c>
      <c r="H819" s="132">
        <v>0</v>
      </c>
      <c r="I819" s="132">
        <v>34</v>
      </c>
      <c r="O819" s="164" t="s">
        <v>1633</v>
      </c>
    </row>
    <row r="820" spans="1:21" ht="57" x14ac:dyDescent="0.2">
      <c r="C820" s="176">
        <v>45343</v>
      </c>
      <c r="D820" s="165" t="s">
        <v>1634</v>
      </c>
      <c r="E820" s="176">
        <v>45343</v>
      </c>
      <c r="F820" s="165" t="s">
        <v>1635</v>
      </c>
      <c r="G820" s="166">
        <v>1.4583333333333332E-2</v>
      </c>
      <c r="H820" s="132">
        <v>0</v>
      </c>
      <c r="I820" s="132">
        <v>21</v>
      </c>
      <c r="O820" s="164" t="s">
        <v>1636</v>
      </c>
    </row>
    <row r="821" spans="1:21" s="132" customFormat="1" ht="30" x14ac:dyDescent="0.2">
      <c r="B821" s="133" t="s">
        <v>424</v>
      </c>
      <c r="C821" s="176"/>
      <c r="D821" s="190"/>
      <c r="E821" s="176"/>
      <c r="F821" s="171"/>
      <c r="G821" s="172"/>
      <c r="H821" s="132">
        <v>12</v>
      </c>
      <c r="I821" s="132">
        <v>0</v>
      </c>
      <c r="J821" s="165"/>
      <c r="K821" s="165"/>
      <c r="L821" s="165"/>
      <c r="M821" s="165"/>
      <c r="N821" s="171"/>
      <c r="O821" s="133"/>
      <c r="P821" s="139"/>
      <c r="Q821" s="168"/>
      <c r="R821" s="167"/>
      <c r="S821" s="169"/>
      <c r="T821" s="168"/>
      <c r="U821" s="170"/>
    </row>
    <row r="822" spans="1:21" x14ac:dyDescent="0.2">
      <c r="C822" s="176"/>
      <c r="E822" s="176"/>
      <c r="G822" s="135"/>
    </row>
    <row r="823" spans="1:21" x14ac:dyDescent="0.2">
      <c r="A823" s="132">
        <v>228</v>
      </c>
      <c r="B823" s="133" t="s">
        <v>610</v>
      </c>
      <c r="C823" s="176"/>
      <c r="E823" s="176"/>
      <c r="G823" s="135">
        <f>SUM(G824:G829)</f>
        <v>6.5972222222222224E-2</v>
      </c>
      <c r="H823" s="132">
        <f>QUOTIENT(SUM(I824:I829),60)+SUM(H824:H829)</f>
        <v>13</v>
      </c>
      <c r="I823" s="132">
        <f>MOD(SUM(I824:I829),60)</f>
        <v>16</v>
      </c>
      <c r="Q823" s="168">
        <v>31.48</v>
      </c>
      <c r="R823" s="167">
        <v>8760</v>
      </c>
      <c r="S823" s="169">
        <f>(R823-H823-I823/60)/R823</f>
        <v>0.99848554033485548</v>
      </c>
      <c r="T823" s="168">
        <f>(H823+I823/60)*Q823</f>
        <v>417.6346666666667</v>
      </c>
      <c r="U823" s="170">
        <f>Q823*R823</f>
        <v>275764.8</v>
      </c>
    </row>
    <row r="824" spans="1:21" ht="57" x14ac:dyDescent="0.2">
      <c r="C824" s="176">
        <v>45174</v>
      </c>
      <c r="D824" s="165" t="s">
        <v>1159</v>
      </c>
      <c r="E824" s="176">
        <f t="shared" ref="E824:E827" si="56">C824</f>
        <v>45174</v>
      </c>
      <c r="F824" s="165" t="s">
        <v>1380</v>
      </c>
      <c r="G824" s="166">
        <v>4.5833333333333337E-2</v>
      </c>
      <c r="H824" s="132">
        <v>0</v>
      </c>
      <c r="I824" s="132">
        <v>47</v>
      </c>
      <c r="O824" s="164" t="s">
        <v>1649</v>
      </c>
    </row>
    <row r="825" spans="1:21" ht="42.75" x14ac:dyDescent="0.2">
      <c r="C825" s="176">
        <v>45215</v>
      </c>
      <c r="D825" s="165" t="s">
        <v>1627</v>
      </c>
      <c r="E825" s="176">
        <f t="shared" si="56"/>
        <v>45215</v>
      </c>
      <c r="F825" s="165" t="s">
        <v>1493</v>
      </c>
      <c r="G825" s="166">
        <v>6.9444444444444441E-3</v>
      </c>
      <c r="H825" s="132">
        <v>0</v>
      </c>
      <c r="I825" s="132">
        <v>10</v>
      </c>
      <c r="O825" s="164" t="s">
        <v>1906</v>
      </c>
    </row>
    <row r="826" spans="1:21" ht="114" x14ac:dyDescent="0.2">
      <c r="C826" s="176">
        <v>45070</v>
      </c>
      <c r="D826" s="165" t="s">
        <v>851</v>
      </c>
      <c r="E826" s="176">
        <f t="shared" si="56"/>
        <v>45070</v>
      </c>
      <c r="F826" s="165" t="s">
        <v>801</v>
      </c>
      <c r="G826" s="166">
        <v>8.3333333333333332E-3</v>
      </c>
      <c r="H826" s="132">
        <v>0</v>
      </c>
      <c r="I826" s="132">
        <v>12</v>
      </c>
      <c r="O826" s="164" t="s">
        <v>1973</v>
      </c>
    </row>
    <row r="827" spans="1:21" ht="85.5" x14ac:dyDescent="0.2">
      <c r="C827" s="176">
        <v>45076</v>
      </c>
      <c r="D827" s="165" t="s">
        <v>782</v>
      </c>
      <c r="E827" s="176">
        <f t="shared" si="56"/>
        <v>45076</v>
      </c>
      <c r="F827" s="165" t="s">
        <v>792</v>
      </c>
      <c r="G827" s="166">
        <v>4.8611111111111112E-3</v>
      </c>
      <c r="H827" s="132">
        <v>0</v>
      </c>
      <c r="I827" s="132">
        <v>7</v>
      </c>
      <c r="O827" s="164" t="s">
        <v>1974</v>
      </c>
    </row>
    <row r="828" spans="1:21" s="132" customFormat="1" ht="30" x14ac:dyDescent="0.2">
      <c r="B828" s="133" t="s">
        <v>424</v>
      </c>
      <c r="C828" s="176"/>
      <c r="D828" s="190"/>
      <c r="E828" s="176"/>
      <c r="F828" s="171"/>
      <c r="G828" s="172"/>
      <c r="H828" s="132">
        <v>12</v>
      </c>
      <c r="I828" s="132">
        <v>0</v>
      </c>
      <c r="J828" s="165"/>
      <c r="K828" s="165"/>
      <c r="L828" s="165"/>
      <c r="M828" s="165"/>
      <c r="N828" s="171"/>
      <c r="O828" s="133"/>
      <c r="P828" s="139"/>
      <c r="Q828" s="168"/>
      <c r="R828" s="167"/>
      <c r="S828" s="169"/>
      <c r="T828" s="168"/>
      <c r="U828" s="170"/>
    </row>
    <row r="829" spans="1:21" x14ac:dyDescent="0.2">
      <c r="C829" s="176"/>
      <c r="D829" s="165"/>
      <c r="E829" s="176"/>
      <c r="F829" s="165"/>
      <c r="O829" s="164"/>
    </row>
    <row r="830" spans="1:21" x14ac:dyDescent="0.2">
      <c r="A830" s="132">
        <v>229</v>
      </c>
      <c r="B830" s="133" t="s">
        <v>230</v>
      </c>
      <c r="C830" s="176"/>
      <c r="E830" s="176"/>
      <c r="G830" s="135">
        <f>SUM(G831:G835)</f>
        <v>0.90347222222222212</v>
      </c>
      <c r="H830" s="132">
        <f>QUOTIENT(SUM(I831:I835),60)+SUM(H831:H835)</f>
        <v>33</v>
      </c>
      <c r="I830" s="132">
        <f>MOD(SUM(I831:I835),60)</f>
        <v>41</v>
      </c>
      <c r="Q830" s="168">
        <v>4.5640000000000001</v>
      </c>
      <c r="R830" s="167">
        <v>8760</v>
      </c>
      <c r="S830" s="169">
        <f>(R830-H830-I830/60)/R830</f>
        <v>0.99615487062404884</v>
      </c>
      <c r="T830" s="168">
        <f>(H830+I830/60)*Q830</f>
        <v>153.73073333333332</v>
      </c>
      <c r="U830" s="170">
        <f>Q830*R830</f>
        <v>39980.639999999999</v>
      </c>
    </row>
    <row r="831" spans="1:21" ht="57" x14ac:dyDescent="0.2">
      <c r="C831" s="176">
        <v>45038</v>
      </c>
      <c r="D831" s="165" t="s">
        <v>1670</v>
      </c>
      <c r="E831" s="176">
        <v>45038</v>
      </c>
      <c r="F831" s="165" t="s">
        <v>1428</v>
      </c>
      <c r="G831" s="166">
        <v>0.87986111111111109</v>
      </c>
      <c r="H831" s="132">
        <v>21</v>
      </c>
      <c r="I831" s="132">
        <v>7</v>
      </c>
      <c r="O831" s="164" t="s">
        <v>1671</v>
      </c>
    </row>
    <row r="832" spans="1:21" ht="60" x14ac:dyDescent="0.2">
      <c r="C832" s="211" t="s">
        <v>1461</v>
      </c>
      <c r="D832" s="184" t="s">
        <v>1464</v>
      </c>
      <c r="E832" s="211" t="s">
        <v>1461</v>
      </c>
      <c r="F832" s="184" t="s">
        <v>1465</v>
      </c>
      <c r="G832" s="172">
        <v>9.7222222222222224E-3</v>
      </c>
      <c r="H832" s="132">
        <v>0</v>
      </c>
      <c r="I832" s="132">
        <v>14</v>
      </c>
      <c r="O832" s="138" t="s">
        <v>1466</v>
      </c>
    </row>
    <row r="833" spans="1:21" ht="60" x14ac:dyDescent="0.2">
      <c r="C833" s="197">
        <v>44939</v>
      </c>
      <c r="D833" s="165" t="s">
        <v>1483</v>
      </c>
      <c r="E833" s="197">
        <v>44939</v>
      </c>
      <c r="F833" s="165" t="s">
        <v>1193</v>
      </c>
      <c r="G833" s="166">
        <v>1.3888888888888888E-2</v>
      </c>
      <c r="H833" s="132">
        <v>0</v>
      </c>
      <c r="I833" s="132">
        <v>20</v>
      </c>
      <c r="O833" s="138" t="s">
        <v>2745</v>
      </c>
    </row>
    <row r="834" spans="1:21" s="132" customFormat="1" ht="30" x14ac:dyDescent="0.2">
      <c r="B834" s="133" t="s">
        <v>424</v>
      </c>
      <c r="C834" s="176"/>
      <c r="D834" s="190"/>
      <c r="E834" s="176"/>
      <c r="F834" s="171"/>
      <c r="G834" s="172"/>
      <c r="H834" s="132">
        <v>12</v>
      </c>
      <c r="I834" s="132">
        <v>0</v>
      </c>
      <c r="J834" s="165"/>
      <c r="K834" s="165"/>
      <c r="L834" s="165"/>
      <c r="M834" s="165"/>
      <c r="N834" s="171"/>
      <c r="O834" s="133"/>
      <c r="P834" s="139"/>
      <c r="Q834" s="168"/>
      <c r="R834" s="167"/>
      <c r="S834" s="169"/>
      <c r="T834" s="168"/>
      <c r="U834" s="170"/>
    </row>
    <row r="835" spans="1:21" x14ac:dyDescent="0.2">
      <c r="C835" s="176"/>
      <c r="E835" s="176"/>
      <c r="G835" s="135"/>
    </row>
    <row r="836" spans="1:21" x14ac:dyDescent="0.2">
      <c r="A836" s="132">
        <v>230</v>
      </c>
      <c r="B836" s="133" t="s">
        <v>995</v>
      </c>
      <c r="C836" s="176"/>
      <c r="D836" s="190"/>
      <c r="E836" s="176"/>
      <c r="F836" s="190"/>
      <c r="G836" s="135">
        <f>SUM(G837:G839)</f>
        <v>6.8750000000000006E-2</v>
      </c>
      <c r="H836" s="132">
        <f>QUOTIENT(SUM(I837:I839),60)+SUM(H837:H839)</f>
        <v>1</v>
      </c>
      <c r="I836" s="132">
        <f>MOD(SUM(I837:I839),60)</f>
        <v>39</v>
      </c>
      <c r="Q836" s="168">
        <v>63.9</v>
      </c>
      <c r="R836" s="167">
        <v>8760</v>
      </c>
      <c r="S836" s="169">
        <f>(R836-H836-I836/60)/R836</f>
        <v>0.99981164383561649</v>
      </c>
      <c r="T836" s="168">
        <f>(H836+I836/60)*Q836</f>
        <v>105.43499999999999</v>
      </c>
      <c r="U836" s="170">
        <f>Q836*R836</f>
        <v>559764</v>
      </c>
    </row>
    <row r="837" spans="1:21" ht="42.75" x14ac:dyDescent="0.2">
      <c r="C837" s="176">
        <v>45034</v>
      </c>
      <c r="D837" s="165" t="s">
        <v>1363</v>
      </c>
      <c r="E837" s="176">
        <v>45034</v>
      </c>
      <c r="F837" s="165" t="s">
        <v>751</v>
      </c>
      <c r="G837" s="166">
        <v>1.4583333333333332E-2</v>
      </c>
      <c r="H837" s="132">
        <v>0</v>
      </c>
      <c r="I837" s="132">
        <v>21</v>
      </c>
      <c r="O837" s="164" t="s">
        <v>1668</v>
      </c>
    </row>
    <row r="838" spans="1:21" ht="57" x14ac:dyDescent="0.2">
      <c r="C838" s="176">
        <v>45117</v>
      </c>
      <c r="D838" s="165" t="s">
        <v>1666</v>
      </c>
      <c r="E838" s="176">
        <f>C838</f>
        <v>45117</v>
      </c>
      <c r="F838" s="165" t="s">
        <v>1667</v>
      </c>
      <c r="G838" s="166">
        <v>5.4166666666666669E-2</v>
      </c>
      <c r="H838" s="132">
        <v>1</v>
      </c>
      <c r="I838" s="132">
        <v>18</v>
      </c>
      <c r="O838" s="164" t="s">
        <v>1669</v>
      </c>
    </row>
    <row r="839" spans="1:21" x14ac:dyDescent="0.2">
      <c r="C839" s="176"/>
      <c r="D839" s="190"/>
      <c r="E839" s="176"/>
      <c r="F839" s="190"/>
      <c r="G839" s="135"/>
    </row>
    <row r="840" spans="1:21" x14ac:dyDescent="0.2">
      <c r="A840" s="132">
        <v>231</v>
      </c>
      <c r="B840" s="133" t="s">
        <v>994</v>
      </c>
      <c r="C840" s="176"/>
      <c r="E840" s="176"/>
      <c r="G840" s="135">
        <f>SUM(G841:G842)</f>
        <v>0</v>
      </c>
      <c r="H840" s="132">
        <f>QUOTIENT(SUM(I841:I842),60)+SUM(H841:H842)</f>
        <v>0</v>
      </c>
      <c r="I840" s="132">
        <f>MOD(SUM(I841:I842),60)</f>
        <v>0</v>
      </c>
      <c r="Q840" s="168">
        <v>35.299999999999997</v>
      </c>
      <c r="R840" s="167">
        <v>8760</v>
      </c>
      <c r="S840" s="169">
        <f>(R840-H840-I840/60)/R840</f>
        <v>1</v>
      </c>
      <c r="T840" s="168">
        <f>(H840+I840/60)*Q840</f>
        <v>0</v>
      </c>
      <c r="U840" s="170">
        <f>Q840*R840</f>
        <v>309228</v>
      </c>
    </row>
    <row r="841" spans="1:21" x14ac:dyDescent="0.2">
      <c r="C841" s="176"/>
      <c r="D841" s="165"/>
      <c r="E841" s="176"/>
      <c r="F841" s="165"/>
      <c r="O841" s="138"/>
    </row>
    <row r="842" spans="1:21" x14ac:dyDescent="0.2">
      <c r="C842" s="204"/>
      <c r="E842" s="204"/>
      <c r="O842" s="138"/>
    </row>
    <row r="843" spans="1:21" x14ac:dyDescent="0.2">
      <c r="A843" s="132">
        <v>232</v>
      </c>
      <c r="B843" s="133" t="s">
        <v>841</v>
      </c>
      <c r="C843" s="176"/>
      <c r="E843" s="176"/>
      <c r="G843" s="135">
        <f>SUM(G844:G853)</f>
        <v>4.3055555555555562E-2</v>
      </c>
      <c r="H843" s="132">
        <f>QUOTIENT(SUM(I844:I853),60)+SUM(H844:H853)</f>
        <v>13</v>
      </c>
      <c r="I843" s="132">
        <f>MOD(SUM(I844:I853),60)</f>
        <v>2</v>
      </c>
      <c r="Q843" s="168">
        <v>8.0860000000000003</v>
      </c>
      <c r="R843" s="167">
        <v>8760</v>
      </c>
      <c r="S843" s="169">
        <f>(R843-H843-I843/60)/R843</f>
        <v>0.99851217656012181</v>
      </c>
      <c r="T843" s="168">
        <f>(H843+I843/60)*Q843</f>
        <v>105.38753333333334</v>
      </c>
      <c r="U843" s="170">
        <f>Q843*R843</f>
        <v>70833.36</v>
      </c>
    </row>
    <row r="844" spans="1:21" ht="28.5" x14ac:dyDescent="0.2">
      <c r="C844" s="176">
        <v>45027</v>
      </c>
      <c r="D844" s="165" t="s">
        <v>1212</v>
      </c>
      <c r="E844" s="176">
        <v>45027</v>
      </c>
      <c r="F844" s="165" t="s">
        <v>1114</v>
      </c>
      <c r="G844" s="166">
        <v>4.1666666666666666E-3</v>
      </c>
      <c r="H844" s="132">
        <v>0</v>
      </c>
      <c r="I844" s="132">
        <v>6</v>
      </c>
      <c r="O844" s="164" t="s">
        <v>1658</v>
      </c>
    </row>
    <row r="845" spans="1:21" ht="28.5" x14ac:dyDescent="0.2">
      <c r="C845" s="176">
        <v>45042</v>
      </c>
      <c r="D845" s="165" t="s">
        <v>1183</v>
      </c>
      <c r="E845" s="176">
        <v>45042</v>
      </c>
      <c r="F845" s="165" t="s">
        <v>1237</v>
      </c>
      <c r="G845" s="166">
        <v>1.3888888888888889E-3</v>
      </c>
      <c r="H845" s="132">
        <v>0</v>
      </c>
      <c r="I845" s="132">
        <v>2</v>
      </c>
      <c r="O845" s="164" t="s">
        <v>1659</v>
      </c>
    </row>
    <row r="846" spans="1:21" ht="42.75" x14ac:dyDescent="0.2">
      <c r="C846" s="176">
        <v>45058</v>
      </c>
      <c r="D846" s="165" t="s">
        <v>1240</v>
      </c>
      <c r="E846" s="176">
        <v>45058</v>
      </c>
      <c r="F846" s="165" t="s">
        <v>1306</v>
      </c>
      <c r="G846" s="166">
        <v>2.0833333333333333E-3</v>
      </c>
      <c r="H846" s="132">
        <v>0</v>
      </c>
      <c r="I846" s="132">
        <v>3</v>
      </c>
      <c r="O846" s="164" t="s">
        <v>1660</v>
      </c>
    </row>
    <row r="847" spans="1:21" ht="42.75" x14ac:dyDescent="0.2">
      <c r="C847" s="176">
        <v>45074</v>
      </c>
      <c r="D847" s="165" t="s">
        <v>1326</v>
      </c>
      <c r="E847" s="176">
        <f>C847</f>
        <v>45074</v>
      </c>
      <c r="F847" s="165" t="s">
        <v>1288</v>
      </c>
      <c r="G847" s="166">
        <v>5.5555555555555558E-3</v>
      </c>
      <c r="H847" s="132">
        <v>0</v>
      </c>
      <c r="I847" s="132">
        <v>8</v>
      </c>
      <c r="O847" s="164" t="s">
        <v>1661</v>
      </c>
    </row>
    <row r="848" spans="1:21" ht="114" x14ac:dyDescent="0.2">
      <c r="C848" s="176">
        <v>45122</v>
      </c>
      <c r="D848" s="165" t="s">
        <v>1092</v>
      </c>
      <c r="E848" s="176">
        <f>C848</f>
        <v>45122</v>
      </c>
      <c r="F848" s="165" t="s">
        <v>738</v>
      </c>
      <c r="G848" s="166">
        <v>7.6388888888888886E-3</v>
      </c>
      <c r="H848" s="132">
        <v>0</v>
      </c>
      <c r="I848" s="132">
        <v>11</v>
      </c>
      <c r="O848" s="164" t="s">
        <v>1662</v>
      </c>
    </row>
    <row r="849" spans="1:21" ht="114" x14ac:dyDescent="0.2">
      <c r="C849" s="176">
        <v>45122</v>
      </c>
      <c r="D849" s="165" t="s">
        <v>1317</v>
      </c>
      <c r="E849" s="176">
        <f>C849</f>
        <v>45122</v>
      </c>
      <c r="F849" s="165" t="s">
        <v>1653</v>
      </c>
      <c r="G849" s="166">
        <v>5.5555555555555558E-3</v>
      </c>
      <c r="H849" s="132">
        <v>0</v>
      </c>
      <c r="I849" s="132">
        <v>8</v>
      </c>
      <c r="O849" s="164" t="s">
        <v>1662</v>
      </c>
    </row>
    <row r="850" spans="1:21" x14ac:dyDescent="0.2">
      <c r="C850" s="176">
        <v>45266</v>
      </c>
      <c r="D850" s="165" t="s">
        <v>1313</v>
      </c>
      <c r="E850" s="176">
        <f>C850</f>
        <v>45266</v>
      </c>
      <c r="F850" s="165" t="s">
        <v>1654</v>
      </c>
      <c r="G850" s="166">
        <v>1.1111111111111112E-2</v>
      </c>
      <c r="H850" s="132">
        <v>0</v>
      </c>
      <c r="I850" s="132">
        <v>16</v>
      </c>
      <c r="O850" s="164" t="s">
        <v>1663</v>
      </c>
    </row>
    <row r="851" spans="1:21" x14ac:dyDescent="0.2">
      <c r="C851" s="176">
        <v>45287</v>
      </c>
      <c r="D851" s="165" t="s">
        <v>1114</v>
      </c>
      <c r="E851" s="176">
        <f>C851</f>
        <v>45287</v>
      </c>
      <c r="F851" s="165" t="s">
        <v>1656</v>
      </c>
      <c r="G851" s="166">
        <v>1.3888888888888889E-3</v>
      </c>
      <c r="H851" s="132">
        <v>0</v>
      </c>
      <c r="I851" s="132">
        <v>2</v>
      </c>
      <c r="O851" s="164" t="s">
        <v>1664</v>
      </c>
    </row>
    <row r="852" spans="1:21" x14ac:dyDescent="0.2">
      <c r="C852" s="176">
        <v>45343</v>
      </c>
      <c r="D852" s="165" t="s">
        <v>1657</v>
      </c>
      <c r="E852" s="176">
        <v>45343</v>
      </c>
      <c r="F852" s="165" t="s">
        <v>1320</v>
      </c>
      <c r="G852" s="166">
        <v>4.1666666666666666E-3</v>
      </c>
      <c r="H852" s="132">
        <v>0</v>
      </c>
      <c r="I852" s="132">
        <v>6</v>
      </c>
      <c r="O852" s="164" t="s">
        <v>1665</v>
      </c>
    </row>
    <row r="853" spans="1:21" s="132" customFormat="1" ht="30" x14ac:dyDescent="0.2">
      <c r="B853" s="133" t="s">
        <v>424</v>
      </c>
      <c r="C853" s="176"/>
      <c r="D853" s="190"/>
      <c r="E853" s="176"/>
      <c r="F853" s="171"/>
      <c r="G853" s="172"/>
      <c r="H853" s="132">
        <v>12</v>
      </c>
      <c r="I853" s="132">
        <v>0</v>
      </c>
      <c r="J853" s="165"/>
      <c r="K853" s="165"/>
      <c r="L853" s="165"/>
      <c r="M853" s="165"/>
      <c r="N853" s="171"/>
      <c r="O853" s="133"/>
      <c r="P853" s="139"/>
      <c r="Q853" s="168"/>
      <c r="R853" s="167"/>
      <c r="S853" s="169"/>
      <c r="T853" s="168"/>
      <c r="U853" s="170"/>
    </row>
    <row r="854" spans="1:21" x14ac:dyDescent="0.2">
      <c r="A854" s="132">
        <v>233</v>
      </c>
      <c r="B854" s="133" t="s">
        <v>231</v>
      </c>
      <c r="C854" s="176"/>
      <c r="D854" s="190"/>
      <c r="E854" s="176"/>
      <c r="F854" s="200"/>
      <c r="G854" s="135">
        <f>SUM(G855:G857)</f>
        <v>7.3611111111111113E-2</v>
      </c>
      <c r="H854" s="132">
        <f>QUOTIENT(SUM(I855:I857),60)+SUM(H855:H857)</f>
        <v>1</v>
      </c>
      <c r="I854" s="132">
        <f>MOD(SUM(I855:I857),60)</f>
        <v>46</v>
      </c>
      <c r="Q854" s="168">
        <v>40.119999999999997</v>
      </c>
      <c r="R854" s="167">
        <v>8760</v>
      </c>
      <c r="S854" s="169">
        <f>(R854-H854-I854/60)/R854</f>
        <v>0.99979832572298333</v>
      </c>
      <c r="T854" s="168">
        <f>(H854+I854/60)*Q854</f>
        <v>70.87866666666666</v>
      </c>
      <c r="U854" s="170">
        <f>Q854*R854</f>
        <v>351451.19999999995</v>
      </c>
    </row>
    <row r="855" spans="1:21" ht="71.25" x14ac:dyDescent="0.2">
      <c r="C855" s="176">
        <v>45083</v>
      </c>
      <c r="D855" s="165" t="s">
        <v>1672</v>
      </c>
      <c r="E855" s="176">
        <v>45083</v>
      </c>
      <c r="F855" s="165" t="s">
        <v>840</v>
      </c>
      <c r="G855" s="166">
        <v>4.3055555555555562E-2</v>
      </c>
      <c r="H855" s="132">
        <v>1</v>
      </c>
      <c r="I855" s="132">
        <v>2</v>
      </c>
      <c r="O855" s="164" t="s">
        <v>1673</v>
      </c>
    </row>
    <row r="856" spans="1:21" ht="42.75" x14ac:dyDescent="0.2">
      <c r="C856" s="176">
        <v>45020</v>
      </c>
      <c r="D856" s="165" t="s">
        <v>1213</v>
      </c>
      <c r="E856" s="176">
        <v>45020</v>
      </c>
      <c r="F856" s="165" t="s">
        <v>1055</v>
      </c>
      <c r="G856" s="166">
        <v>3.0555555555555555E-2</v>
      </c>
      <c r="H856" s="132">
        <v>0</v>
      </c>
      <c r="I856" s="132">
        <v>44</v>
      </c>
      <c r="O856" s="164" t="s">
        <v>1674</v>
      </c>
    </row>
    <row r="857" spans="1:21" x14ac:dyDescent="0.2">
      <c r="C857" s="216"/>
      <c r="D857" s="184"/>
      <c r="E857" s="216"/>
      <c r="F857" s="184"/>
      <c r="G857" s="172"/>
      <c r="O857" s="138"/>
    </row>
    <row r="858" spans="1:21" x14ac:dyDescent="0.2">
      <c r="A858" s="132">
        <v>234</v>
      </c>
      <c r="B858" s="133" t="s">
        <v>232</v>
      </c>
      <c r="C858" s="176"/>
      <c r="D858" s="190"/>
      <c r="E858" s="176"/>
      <c r="F858" s="190"/>
      <c r="G858" s="135">
        <f>SUM(G859:G860)</f>
        <v>0</v>
      </c>
      <c r="H858" s="132">
        <f>QUOTIENT(SUM(I859:I860),60)+SUM(H859:H860)</f>
        <v>0</v>
      </c>
      <c r="I858" s="132">
        <f>MOD(SUM(I859:I860),60)</f>
        <v>0</v>
      </c>
      <c r="Q858" s="168">
        <v>33.32</v>
      </c>
      <c r="R858" s="167">
        <v>8760</v>
      </c>
      <c r="S858" s="169">
        <f>(R858-H858-I858/60)/R858</f>
        <v>1</v>
      </c>
      <c r="T858" s="168">
        <f>(H858+I858/60)*Q858</f>
        <v>0</v>
      </c>
      <c r="U858" s="170">
        <f>Q858*R858</f>
        <v>291883.2</v>
      </c>
    </row>
    <row r="859" spans="1:21" x14ac:dyDescent="0.2">
      <c r="C859" s="176"/>
      <c r="D859" s="165"/>
      <c r="E859" s="176"/>
      <c r="F859" s="165"/>
    </row>
    <row r="860" spans="1:21" x14ac:dyDescent="0.2">
      <c r="C860" s="176"/>
      <c r="D860" s="190"/>
      <c r="E860" s="176"/>
      <c r="F860" s="190"/>
      <c r="G860" s="135"/>
    </row>
    <row r="861" spans="1:21" x14ac:dyDescent="0.2">
      <c r="A861" s="132">
        <v>235</v>
      </c>
      <c r="B861" s="133" t="s">
        <v>233</v>
      </c>
      <c r="C861" s="176"/>
      <c r="D861" s="190"/>
      <c r="E861" s="176"/>
      <c r="F861" s="190"/>
      <c r="G861" s="135">
        <f>SUM(G862:G863)</f>
        <v>0</v>
      </c>
      <c r="H861" s="132">
        <f>QUOTIENT(SUM(I862:I863),60)+SUM(H862:H863)</f>
        <v>0</v>
      </c>
      <c r="I861" s="132">
        <f>MOD(SUM(I862:I863),60)</f>
        <v>0</v>
      </c>
      <c r="Q861" s="168">
        <v>33.72</v>
      </c>
      <c r="R861" s="167">
        <v>8760</v>
      </c>
      <c r="S861" s="169">
        <f>(R861-H861-I861/60)/R861</f>
        <v>1</v>
      </c>
      <c r="T861" s="168">
        <f>(H861+I861/60)*Q861</f>
        <v>0</v>
      </c>
      <c r="U861" s="170">
        <f>Q861*R861</f>
        <v>295387.2</v>
      </c>
    </row>
    <row r="862" spans="1:21" x14ac:dyDescent="0.2">
      <c r="C862" s="176"/>
      <c r="D862" s="165"/>
      <c r="E862" s="176"/>
      <c r="F862" s="165"/>
    </row>
    <row r="863" spans="1:21" x14ac:dyDescent="0.2">
      <c r="C863" s="176"/>
      <c r="D863" s="190"/>
      <c r="E863" s="176"/>
      <c r="F863" s="190"/>
      <c r="G863" s="135"/>
    </row>
    <row r="864" spans="1:21" x14ac:dyDescent="0.2">
      <c r="A864" s="132">
        <v>236</v>
      </c>
      <c r="B864" s="133" t="s">
        <v>708</v>
      </c>
      <c r="C864" s="176"/>
      <c r="D864" s="190"/>
      <c r="E864" s="176"/>
      <c r="F864" s="190"/>
      <c r="G864" s="135">
        <f>SUM(G865:G870)</f>
        <v>1.26875</v>
      </c>
      <c r="H864" s="132">
        <f>QUOTIENT(SUM(I865:I870),60)+SUM(H865:H870)</f>
        <v>42</v>
      </c>
      <c r="I864" s="132">
        <f>MOD(SUM(I865:I870),60)</f>
        <v>27</v>
      </c>
      <c r="Q864" s="168">
        <v>53.4</v>
      </c>
      <c r="R864" s="167">
        <v>8760</v>
      </c>
      <c r="S864" s="169">
        <f>(R864-H864-I864/60)/R864</f>
        <v>0.99515410958904105</v>
      </c>
      <c r="T864" s="168">
        <f>(H864+I864/60)*Q864</f>
        <v>2266.83</v>
      </c>
      <c r="U864" s="170">
        <f>Q864*R864</f>
        <v>467784</v>
      </c>
    </row>
    <row r="865" spans="1:21" ht="99.75" x14ac:dyDescent="0.2">
      <c r="C865" s="176">
        <v>45277</v>
      </c>
      <c r="D865" s="165" t="s">
        <v>1217</v>
      </c>
      <c r="E865" s="176">
        <f>C865</f>
        <v>45277</v>
      </c>
      <c r="F865" s="165" t="s">
        <v>1675</v>
      </c>
      <c r="G865" s="166">
        <v>0.37152777777777773</v>
      </c>
      <c r="H865" s="132">
        <v>8</v>
      </c>
      <c r="I865" s="132">
        <v>55</v>
      </c>
      <c r="O865" s="164" t="s">
        <v>1677</v>
      </c>
    </row>
    <row r="866" spans="1:21" ht="42.75" x14ac:dyDescent="0.2">
      <c r="C866" s="176">
        <v>45029</v>
      </c>
      <c r="D866" s="165" t="s">
        <v>1321</v>
      </c>
      <c r="E866" s="176">
        <v>45029</v>
      </c>
      <c r="F866" s="165" t="s">
        <v>1300</v>
      </c>
      <c r="G866" s="166">
        <v>6.1111111111111116E-2</v>
      </c>
      <c r="H866" s="132">
        <v>1</v>
      </c>
      <c r="I866" s="132">
        <v>28</v>
      </c>
      <c r="O866" s="164" t="s">
        <v>1678</v>
      </c>
    </row>
    <row r="867" spans="1:21" ht="71.25" x14ac:dyDescent="0.2">
      <c r="C867" s="176">
        <v>45091</v>
      </c>
      <c r="D867" s="165" t="s">
        <v>1105</v>
      </c>
      <c r="E867" s="176" t="s">
        <v>1676</v>
      </c>
      <c r="F867" s="175">
        <v>0.51597222222222217</v>
      </c>
      <c r="G867" s="166">
        <v>0.7631944444444444</v>
      </c>
      <c r="H867" s="132">
        <v>18</v>
      </c>
      <c r="I867" s="132">
        <v>19</v>
      </c>
      <c r="O867" s="164" t="s">
        <v>1679</v>
      </c>
    </row>
    <row r="868" spans="1:21" ht="71.25" x14ac:dyDescent="0.2">
      <c r="C868" s="176">
        <v>45173</v>
      </c>
      <c r="D868" s="165" t="s">
        <v>1424</v>
      </c>
      <c r="E868" s="176">
        <f>C868</f>
        <v>45173</v>
      </c>
      <c r="F868" s="165" t="s">
        <v>1347</v>
      </c>
      <c r="G868" s="166">
        <v>7.2916666666666671E-2</v>
      </c>
      <c r="H868" s="132">
        <v>1</v>
      </c>
      <c r="I868" s="132">
        <v>45</v>
      </c>
      <c r="O868" s="164" t="s">
        <v>1680</v>
      </c>
    </row>
    <row r="869" spans="1:21" s="132" customFormat="1" ht="30" x14ac:dyDescent="0.2">
      <c r="B869" s="133" t="s">
        <v>424</v>
      </c>
      <c r="C869" s="176"/>
      <c r="D869" s="190"/>
      <c r="E869" s="176"/>
      <c r="F869" s="171"/>
      <c r="G869" s="172"/>
      <c r="H869" s="132">
        <v>12</v>
      </c>
      <c r="I869" s="132">
        <v>0</v>
      </c>
      <c r="J869" s="165"/>
      <c r="K869" s="165"/>
      <c r="L869" s="165"/>
      <c r="M869" s="165"/>
      <c r="N869" s="171"/>
      <c r="O869" s="133"/>
      <c r="P869" s="139"/>
      <c r="Q869" s="168"/>
      <c r="R869" s="167"/>
      <c r="S869" s="169"/>
      <c r="T869" s="168"/>
      <c r="U869" s="170"/>
    </row>
    <row r="870" spans="1:21" x14ac:dyDescent="0.2">
      <c r="C870" s="176"/>
      <c r="D870" s="165"/>
      <c r="E870" s="176"/>
    </row>
    <row r="871" spans="1:21" x14ac:dyDescent="0.2">
      <c r="A871" s="132">
        <v>237</v>
      </c>
      <c r="B871" s="133" t="s">
        <v>709</v>
      </c>
      <c r="C871" s="176"/>
      <c r="D871" s="190"/>
      <c r="E871" s="176"/>
      <c r="F871" s="190"/>
      <c r="G871" s="135">
        <f>SUM(G872:G877)</f>
        <v>0.92499999999999993</v>
      </c>
      <c r="H871" s="132">
        <f>QUOTIENT(SUM(I872:I877),60)+SUM(H872:H877)</f>
        <v>34</v>
      </c>
      <c r="I871" s="132">
        <f>MOD(SUM(I872:I877),60)</f>
        <v>12</v>
      </c>
      <c r="Q871" s="168">
        <v>54.5</v>
      </c>
      <c r="R871" s="167">
        <v>8760</v>
      </c>
      <c r="S871" s="169">
        <f>(R871-H871-I871/60)/R871</f>
        <v>0.99609589041095881</v>
      </c>
      <c r="T871" s="168">
        <f>(H871+I871/60)*Q871</f>
        <v>1863.9</v>
      </c>
      <c r="U871" s="170">
        <f>Q871*R871</f>
        <v>477420</v>
      </c>
    </row>
    <row r="872" spans="1:21" ht="42.75" x14ac:dyDescent="0.2">
      <c r="C872" s="176">
        <v>45029</v>
      </c>
      <c r="D872" s="165" t="s">
        <v>1321</v>
      </c>
      <c r="E872" s="176">
        <v>45029</v>
      </c>
      <c r="F872" s="165" t="s">
        <v>1300</v>
      </c>
      <c r="G872" s="166">
        <v>6.1111111111111116E-2</v>
      </c>
      <c r="H872" s="132">
        <v>1</v>
      </c>
      <c r="I872" s="132">
        <v>28</v>
      </c>
      <c r="O872" s="164" t="s">
        <v>1678</v>
      </c>
    </row>
    <row r="873" spans="1:21" ht="71.25" x14ac:dyDescent="0.2">
      <c r="C873" s="176">
        <v>45091</v>
      </c>
      <c r="D873" s="165" t="s">
        <v>1105</v>
      </c>
      <c r="E873" s="176" t="s">
        <v>1676</v>
      </c>
      <c r="F873" s="175">
        <v>0.51597222222222217</v>
      </c>
      <c r="G873" s="166">
        <v>0.7631944444444444</v>
      </c>
      <c r="H873" s="132">
        <v>18</v>
      </c>
      <c r="I873" s="132">
        <v>19</v>
      </c>
      <c r="O873" s="164" t="s">
        <v>1679</v>
      </c>
    </row>
    <row r="874" spans="1:21" ht="71.25" x14ac:dyDescent="0.2">
      <c r="C874" s="176">
        <v>45173</v>
      </c>
      <c r="D874" s="165" t="s">
        <v>1424</v>
      </c>
      <c r="E874" s="176">
        <f>C874</f>
        <v>45173</v>
      </c>
      <c r="F874" s="165" t="s">
        <v>1347</v>
      </c>
      <c r="G874" s="166">
        <v>7.2916666666666671E-2</v>
      </c>
      <c r="H874" s="132">
        <v>1</v>
      </c>
      <c r="I874" s="132">
        <v>45</v>
      </c>
      <c r="O874" s="164" t="s">
        <v>1680</v>
      </c>
    </row>
    <row r="875" spans="1:21" ht="42.75" x14ac:dyDescent="0.2">
      <c r="C875" s="176">
        <v>45077</v>
      </c>
      <c r="D875" s="165" t="s">
        <v>1087</v>
      </c>
      <c r="E875" s="176">
        <f>C875</f>
        <v>45077</v>
      </c>
      <c r="F875" s="165" t="s">
        <v>1132</v>
      </c>
      <c r="G875" s="166">
        <v>2.7777777777777776E-2</v>
      </c>
      <c r="H875" s="132">
        <v>0</v>
      </c>
      <c r="I875" s="132">
        <v>40</v>
      </c>
      <c r="O875" s="164" t="s">
        <v>2003</v>
      </c>
    </row>
    <row r="876" spans="1:21" s="132" customFormat="1" ht="30" x14ac:dyDescent="0.2">
      <c r="B876" s="133" t="s">
        <v>424</v>
      </c>
      <c r="C876" s="176"/>
      <c r="D876" s="190"/>
      <c r="E876" s="176"/>
      <c r="F876" s="171"/>
      <c r="G876" s="172"/>
      <c r="H876" s="132">
        <v>12</v>
      </c>
      <c r="I876" s="132">
        <v>0</v>
      </c>
      <c r="J876" s="165"/>
      <c r="K876" s="165"/>
      <c r="L876" s="165"/>
      <c r="M876" s="165"/>
      <c r="N876" s="171"/>
      <c r="O876" s="133"/>
      <c r="P876" s="139"/>
      <c r="Q876" s="168"/>
      <c r="R876" s="167"/>
      <c r="S876" s="169"/>
      <c r="T876" s="168"/>
      <c r="U876" s="170"/>
    </row>
    <row r="877" spans="1:21" x14ac:dyDescent="0.2">
      <c r="C877" s="176"/>
      <c r="D877" s="165"/>
      <c r="E877" s="176"/>
    </row>
    <row r="878" spans="1:21" x14ac:dyDescent="0.2">
      <c r="A878" s="132">
        <v>238</v>
      </c>
      <c r="B878" s="133" t="s">
        <v>1331</v>
      </c>
      <c r="C878" s="176"/>
      <c r="E878" s="176"/>
      <c r="G878" s="135">
        <f>SUM(G879:G881)</f>
        <v>0.35555555555555557</v>
      </c>
      <c r="H878" s="132">
        <f>QUOTIENT(SUM(I879:I881),60)+SUM(H879:H881)</f>
        <v>0</v>
      </c>
      <c r="I878" s="132">
        <f>MOD(SUM(I879:I881),60)</f>
        <v>35</v>
      </c>
      <c r="Q878" s="168">
        <v>11.108000000000001</v>
      </c>
      <c r="R878" s="167">
        <v>8760</v>
      </c>
      <c r="S878" s="169">
        <f>(R878-H878-I878/60)/R878</f>
        <v>0.99993340943683406</v>
      </c>
      <c r="T878" s="168">
        <f>(H878+I878/60)*Q878</f>
        <v>6.4796666666666676</v>
      </c>
      <c r="U878" s="170">
        <f>Q878*R878</f>
        <v>97306.08</v>
      </c>
    </row>
    <row r="879" spans="1:21" ht="42.75" x14ac:dyDescent="0.2">
      <c r="C879" s="176">
        <v>45356</v>
      </c>
      <c r="D879" s="165" t="s">
        <v>1287</v>
      </c>
      <c r="E879" s="176">
        <v>45356</v>
      </c>
      <c r="F879" s="165" t="s">
        <v>1573</v>
      </c>
      <c r="G879" s="166">
        <v>8.9583333333333334E-2</v>
      </c>
      <c r="H879" s="132">
        <v>0</v>
      </c>
      <c r="I879" s="132">
        <v>29</v>
      </c>
      <c r="O879" s="179" t="s">
        <v>2746</v>
      </c>
    </row>
    <row r="880" spans="1:21" ht="57" x14ac:dyDescent="0.2">
      <c r="C880" s="176">
        <v>45039</v>
      </c>
      <c r="D880" s="165" t="s">
        <v>2300</v>
      </c>
      <c r="E880" s="176">
        <v>45039</v>
      </c>
      <c r="F880" s="165" t="s">
        <v>2301</v>
      </c>
      <c r="G880" s="166">
        <v>0.26597222222222222</v>
      </c>
      <c r="H880" s="132">
        <v>0</v>
      </c>
      <c r="I880" s="132">
        <v>6</v>
      </c>
      <c r="O880" s="164" t="s">
        <v>2302</v>
      </c>
    </row>
    <row r="881" spans="1:21" x14ac:dyDescent="0.2">
      <c r="C881" s="176"/>
      <c r="D881" s="192"/>
      <c r="E881" s="176"/>
      <c r="F881" s="192"/>
      <c r="O881" s="193"/>
    </row>
    <row r="882" spans="1:21" x14ac:dyDescent="0.2">
      <c r="A882" s="132">
        <v>239</v>
      </c>
      <c r="B882" s="133" t="s">
        <v>1332</v>
      </c>
      <c r="C882" s="176"/>
      <c r="E882" s="176"/>
      <c r="G882" s="135">
        <f>SUM(G883:G883)</f>
        <v>0.77569444444444446</v>
      </c>
      <c r="H882" s="132">
        <f>QUOTIENT(SUM(I883:I883),60)+SUM(H883:H883)</f>
        <v>1</v>
      </c>
      <c r="I882" s="132">
        <f>MOD(SUM(I883:I883),60)</f>
        <v>20</v>
      </c>
      <c r="Q882" s="168">
        <v>35.082999999999998</v>
      </c>
      <c r="R882" s="167">
        <v>8760</v>
      </c>
      <c r="S882" s="169">
        <f>(R882-H882-I882/60)/R882</f>
        <v>0.99984779299847781</v>
      </c>
      <c r="T882" s="168">
        <f>(H882+I882/60)*Q882</f>
        <v>46.777333333333331</v>
      </c>
      <c r="U882" s="170">
        <f>Q882*R882</f>
        <v>307327.07999999996</v>
      </c>
    </row>
    <row r="883" spans="1:21" ht="114" x14ac:dyDescent="0.2">
      <c r="C883" s="176">
        <v>45084</v>
      </c>
      <c r="D883" s="165" t="s">
        <v>1837</v>
      </c>
      <c r="E883" s="176" t="s">
        <v>2038</v>
      </c>
      <c r="F883" s="175">
        <v>0.53263888888888888</v>
      </c>
      <c r="G883" s="166">
        <v>0.77569444444444446</v>
      </c>
      <c r="H883" s="132">
        <v>1</v>
      </c>
      <c r="I883" s="132">
        <v>20</v>
      </c>
      <c r="O883" s="164" t="s">
        <v>2444</v>
      </c>
    </row>
    <row r="884" spans="1:21" ht="142.5" x14ac:dyDescent="0.2">
      <c r="C884" s="176">
        <v>45079</v>
      </c>
      <c r="D884" s="165" t="s">
        <v>822</v>
      </c>
      <c r="E884" s="176">
        <v>45079</v>
      </c>
      <c r="F884" s="165" t="s">
        <v>782</v>
      </c>
      <c r="G884" s="166">
        <v>3.3333333333333333E-2</v>
      </c>
      <c r="H884" s="132">
        <v>0</v>
      </c>
      <c r="I884" s="132">
        <v>48</v>
      </c>
      <c r="O884" s="164" t="s">
        <v>2638</v>
      </c>
    </row>
    <row r="885" spans="1:21" x14ac:dyDescent="0.2">
      <c r="C885" s="176"/>
      <c r="D885" s="165"/>
      <c r="E885" s="176"/>
      <c r="F885" s="165"/>
      <c r="O885" s="138"/>
    </row>
    <row r="886" spans="1:21" x14ac:dyDescent="0.2">
      <c r="A886" s="132">
        <v>240</v>
      </c>
      <c r="B886" s="133" t="s">
        <v>710</v>
      </c>
      <c r="C886" s="176"/>
      <c r="E886" s="176"/>
      <c r="G886" s="135">
        <f>SUM(G887:G887)</f>
        <v>0</v>
      </c>
      <c r="H886" s="132">
        <f>QUOTIENT(SUM(I887:I887),60)+SUM(H887:H887)</f>
        <v>0</v>
      </c>
      <c r="I886" s="132">
        <f>MOD(SUM(I887:I887),60)</f>
        <v>0</v>
      </c>
      <c r="Q886" s="168">
        <v>14.64</v>
      </c>
      <c r="R886" s="167">
        <v>8760</v>
      </c>
      <c r="S886" s="169">
        <f>(R886-H886-I886/60)/R886</f>
        <v>1</v>
      </c>
      <c r="T886" s="168">
        <f>(H886+I886/60)*Q886</f>
        <v>0</v>
      </c>
      <c r="U886" s="170">
        <f>Q886*R886</f>
        <v>128246.40000000001</v>
      </c>
    </row>
    <row r="887" spans="1:21" x14ac:dyDescent="0.2">
      <c r="C887" s="197"/>
      <c r="D887" s="165"/>
      <c r="E887" s="197"/>
      <c r="F887" s="165"/>
      <c r="O887" s="202"/>
    </row>
    <row r="888" spans="1:21" x14ac:dyDescent="0.2">
      <c r="A888" s="132">
        <v>241</v>
      </c>
      <c r="B888" s="133" t="s">
        <v>711</v>
      </c>
      <c r="C888" s="176"/>
      <c r="E888" s="176"/>
      <c r="G888" s="135">
        <f>SUM(G889:G889)</f>
        <v>0</v>
      </c>
      <c r="H888" s="132">
        <f>QUOTIENT(SUM(I889:I889),60)+SUM(H889:H889)</f>
        <v>0</v>
      </c>
      <c r="I888" s="132">
        <f>MOD(SUM(I889:I889),60)</f>
        <v>0</v>
      </c>
      <c r="Q888" s="168">
        <v>14.64</v>
      </c>
      <c r="R888" s="167">
        <v>8760</v>
      </c>
      <c r="S888" s="169">
        <f>(R888-H888-I888/60)/R888</f>
        <v>1</v>
      </c>
      <c r="T888" s="168">
        <f>(H888+I888/60)*Q888</f>
        <v>0</v>
      </c>
      <c r="U888" s="170">
        <f>Q888*R888</f>
        <v>128246.40000000001</v>
      </c>
    </row>
    <row r="889" spans="1:21" x14ac:dyDescent="0.2">
      <c r="C889" s="197"/>
      <c r="D889" s="165"/>
      <c r="E889" s="197"/>
      <c r="F889" s="165"/>
      <c r="O889" s="202"/>
    </row>
    <row r="890" spans="1:21" x14ac:dyDescent="0.2">
      <c r="A890" s="132">
        <v>242</v>
      </c>
      <c r="B890" s="133" t="s">
        <v>234</v>
      </c>
      <c r="C890" s="176"/>
      <c r="E890" s="176"/>
      <c r="G890" s="135">
        <f>SUM(G891:G892)</f>
        <v>5.9722222222222225E-2</v>
      </c>
      <c r="H890" s="132">
        <f>QUOTIENT(SUM(I891:I892),60)+SUM(H891:H892)</f>
        <v>0</v>
      </c>
      <c r="I890" s="132">
        <f>MOD(SUM(I891:I892),60)</f>
        <v>14</v>
      </c>
      <c r="Q890" s="168">
        <v>22.74</v>
      </c>
      <c r="R890" s="167">
        <v>8760</v>
      </c>
      <c r="S890" s="169">
        <f>(R890-H890-I890/60)/R890</f>
        <v>0.99997336377473356</v>
      </c>
      <c r="T890" s="168">
        <f>(H890+I890/60)*Q890</f>
        <v>5.306</v>
      </c>
      <c r="U890" s="170">
        <f>Q890*R890</f>
        <v>199202.4</v>
      </c>
    </row>
    <row r="891" spans="1:21" ht="128.25" x14ac:dyDescent="0.2">
      <c r="B891" s="133" t="s">
        <v>1462</v>
      </c>
      <c r="C891" s="176">
        <v>45171</v>
      </c>
      <c r="D891" s="165" t="s">
        <v>1296</v>
      </c>
      <c r="E891" s="176">
        <f>C891</f>
        <v>45171</v>
      </c>
      <c r="F891" s="165" t="s">
        <v>1089</v>
      </c>
      <c r="G891" s="166">
        <v>5.9722222222222225E-2</v>
      </c>
      <c r="H891" s="132">
        <v>0</v>
      </c>
      <c r="I891" s="132">
        <v>14</v>
      </c>
      <c r="O891" s="164" t="s">
        <v>2393</v>
      </c>
    </row>
    <row r="892" spans="1:21" x14ac:dyDescent="0.2">
      <c r="C892" s="216"/>
      <c r="D892" s="217"/>
      <c r="E892" s="216"/>
      <c r="F892" s="171"/>
      <c r="G892" s="172"/>
      <c r="O892" s="218"/>
    </row>
    <row r="893" spans="1:21" ht="30" x14ac:dyDescent="0.2">
      <c r="A893" s="132">
        <v>243</v>
      </c>
      <c r="B893" s="133" t="s">
        <v>702</v>
      </c>
      <c r="C893" s="176"/>
      <c r="E893" s="176"/>
      <c r="G893" s="135">
        <f>SUM(G894:G896)</f>
        <v>0</v>
      </c>
      <c r="H893" s="132">
        <f>QUOTIENT(SUM(I894:I896),60)+SUM(H894:H896)</f>
        <v>0</v>
      </c>
      <c r="I893" s="132">
        <f>MOD(SUM(I894:I896),60)</f>
        <v>0</v>
      </c>
      <c r="Q893" s="168">
        <v>5.18</v>
      </c>
      <c r="R893" s="167">
        <v>8760</v>
      </c>
      <c r="S893" s="169">
        <f>(R893-H893-I893/60)/R893</f>
        <v>1</v>
      </c>
      <c r="T893" s="168">
        <f>(H893+I893/60)*Q893</f>
        <v>0</v>
      </c>
      <c r="U893" s="170">
        <f>Q893*R893</f>
        <v>45376.799999999996</v>
      </c>
    </row>
    <row r="894" spans="1:21" x14ac:dyDescent="0.2">
      <c r="C894" s="176"/>
      <c r="D894" s="165"/>
      <c r="E894" s="176"/>
      <c r="F894" s="165"/>
      <c r="O894" s="138"/>
    </row>
    <row r="895" spans="1:21" x14ac:dyDescent="0.2">
      <c r="C895" s="216"/>
      <c r="D895" s="171"/>
      <c r="E895" s="216"/>
      <c r="F895" s="171"/>
      <c r="G895" s="172"/>
      <c r="O895" s="219"/>
    </row>
    <row r="896" spans="1:21" x14ac:dyDescent="0.2">
      <c r="C896" s="176"/>
      <c r="D896" s="192"/>
      <c r="E896" s="176"/>
      <c r="F896" s="192"/>
      <c r="O896" s="193"/>
    </row>
    <row r="897" spans="1:21" ht="30" x14ac:dyDescent="0.2">
      <c r="A897" s="132">
        <v>244</v>
      </c>
      <c r="B897" s="133" t="s">
        <v>650</v>
      </c>
      <c r="C897" s="176"/>
      <c r="D897" s="190"/>
      <c r="E897" s="176"/>
      <c r="F897" s="190"/>
      <c r="G897" s="135">
        <f>SUM(G898:G898)</f>
        <v>0</v>
      </c>
      <c r="H897" s="132">
        <f>QUOTIENT(SUM(I898:I898),60)+SUM(H898:H898)</f>
        <v>0</v>
      </c>
      <c r="I897" s="132">
        <f>MOD(SUM(I898:I898),60)</f>
        <v>0</v>
      </c>
      <c r="Q897" s="168">
        <v>10.8</v>
      </c>
      <c r="R897" s="167">
        <v>8760</v>
      </c>
      <c r="S897" s="169">
        <f>(R897-H897-I897/60)/R897</f>
        <v>1</v>
      </c>
      <c r="T897" s="168">
        <f>(H897+I897/60)*Q897</f>
        <v>0</v>
      </c>
      <c r="U897" s="170">
        <f>Q897*R897</f>
        <v>94608</v>
      </c>
    </row>
    <row r="898" spans="1:21" x14ac:dyDescent="0.2">
      <c r="C898" s="176"/>
      <c r="D898" s="171"/>
      <c r="E898" s="176"/>
      <c r="F898" s="171"/>
    </row>
    <row r="899" spans="1:21" x14ac:dyDescent="0.2">
      <c r="A899" s="132">
        <v>245</v>
      </c>
      <c r="B899" s="133" t="s">
        <v>699</v>
      </c>
      <c r="C899" s="176"/>
      <c r="D899" s="190"/>
      <c r="E899" s="176"/>
      <c r="F899" s="190"/>
      <c r="G899" s="135">
        <f>SUM(G900:G901)</f>
        <v>0.12847222222222224</v>
      </c>
      <c r="H899" s="132">
        <f>QUOTIENT(SUM(I900:I901),60)+SUM(H900:H901)</f>
        <v>0</v>
      </c>
      <c r="I899" s="132">
        <f>MOD(SUM(I900:I901),60)</f>
        <v>21</v>
      </c>
      <c r="Q899" s="168">
        <v>10.1</v>
      </c>
      <c r="R899" s="167">
        <v>8760</v>
      </c>
      <c r="S899" s="169">
        <f>(R899-H899-I899/60)/R899</f>
        <v>0.99996004566210039</v>
      </c>
      <c r="T899" s="168">
        <f>(H899+I899/60)*Q899</f>
        <v>3.5349999999999997</v>
      </c>
      <c r="U899" s="170">
        <f>Q899*R899</f>
        <v>88476</v>
      </c>
    </row>
    <row r="900" spans="1:21" ht="57" x14ac:dyDescent="0.2">
      <c r="C900" s="176">
        <v>45094</v>
      </c>
      <c r="D900" s="165" t="s">
        <v>1404</v>
      </c>
      <c r="E900" s="176">
        <v>45094</v>
      </c>
      <c r="F900" s="165" t="s">
        <v>1733</v>
      </c>
      <c r="G900" s="166">
        <v>0.12847222222222224</v>
      </c>
      <c r="H900" s="132">
        <v>0</v>
      </c>
      <c r="I900" s="132">
        <v>21</v>
      </c>
      <c r="O900" s="164" t="s">
        <v>1734</v>
      </c>
    </row>
    <row r="901" spans="1:21" x14ac:dyDescent="0.2">
      <c r="C901" s="176"/>
      <c r="E901" s="176"/>
      <c r="G901" s="186"/>
    </row>
    <row r="902" spans="1:21" x14ac:dyDescent="0.2">
      <c r="A902" s="132">
        <v>246</v>
      </c>
      <c r="B902" s="133" t="s">
        <v>700</v>
      </c>
      <c r="C902" s="176"/>
      <c r="D902" s="190"/>
      <c r="E902" s="176"/>
      <c r="F902" s="190"/>
      <c r="G902" s="135">
        <f>SUM(G903:G904)</f>
        <v>0</v>
      </c>
      <c r="H902" s="132">
        <f>QUOTIENT(SUM(I903:I904),60)+SUM(H903:H904)</f>
        <v>0</v>
      </c>
      <c r="I902" s="132">
        <f>MOD(SUM(I903:I904),60)</f>
        <v>0</v>
      </c>
      <c r="Q902" s="168">
        <v>33.1</v>
      </c>
      <c r="R902" s="167">
        <v>8760</v>
      </c>
      <c r="S902" s="169">
        <f>(R902-H902-I902/60)/R902</f>
        <v>1</v>
      </c>
      <c r="T902" s="168">
        <f>(H902+I902/60)*Q902</f>
        <v>0</v>
      </c>
      <c r="U902" s="170">
        <f>Q902*R902</f>
        <v>289956</v>
      </c>
    </row>
    <row r="903" spans="1:21" x14ac:dyDescent="0.2">
      <c r="C903" s="176"/>
      <c r="D903" s="165"/>
      <c r="E903" s="176"/>
      <c r="F903" s="165"/>
      <c r="O903" s="138"/>
    </row>
    <row r="904" spans="1:21" x14ac:dyDescent="0.2">
      <c r="C904" s="176"/>
      <c r="E904" s="176"/>
      <c r="G904" s="186"/>
    </row>
    <row r="905" spans="1:21" x14ac:dyDescent="0.2">
      <c r="A905" s="132">
        <v>247</v>
      </c>
      <c r="B905" s="133" t="s">
        <v>714</v>
      </c>
      <c r="C905" s="176"/>
      <c r="E905" s="176"/>
      <c r="G905" s="135">
        <f>SUM(G906:G906)</f>
        <v>0</v>
      </c>
      <c r="H905" s="132">
        <f>QUOTIENT(SUM(I906:I906),60)+SUM(H906:H906)</f>
        <v>0</v>
      </c>
      <c r="I905" s="132">
        <f>MOD(SUM(I906:I906),60)</f>
        <v>0</v>
      </c>
      <c r="Q905" s="168">
        <v>20</v>
      </c>
      <c r="R905" s="167">
        <v>8760</v>
      </c>
      <c r="S905" s="169">
        <f>(R905-H905-I905/60)/R905</f>
        <v>1</v>
      </c>
      <c r="T905" s="168">
        <f>(H905+I905/60)*Q905</f>
        <v>0</v>
      </c>
      <c r="U905" s="170">
        <f>Q905*R905</f>
        <v>175200</v>
      </c>
    </row>
    <row r="906" spans="1:21" x14ac:dyDescent="0.2">
      <c r="C906" s="176"/>
      <c r="E906" s="176"/>
      <c r="G906" s="172"/>
    </row>
    <row r="907" spans="1:21" x14ac:dyDescent="0.2">
      <c r="A907" s="132">
        <v>248</v>
      </c>
      <c r="B907" s="133" t="s">
        <v>712</v>
      </c>
      <c r="C907" s="176"/>
      <c r="E907" s="176"/>
      <c r="G907" s="135">
        <f>SUM(G908:G909)</f>
        <v>0</v>
      </c>
      <c r="H907" s="132">
        <f>QUOTIENT(SUM(I908:I909),60)+SUM(H908:H909)</f>
        <v>0</v>
      </c>
      <c r="I907" s="132">
        <f>MOD(SUM(I908:I909),60)</f>
        <v>0</v>
      </c>
      <c r="Q907" s="168">
        <v>26.6</v>
      </c>
      <c r="R907" s="167">
        <v>8760</v>
      </c>
      <c r="S907" s="169">
        <f>(R907-H907-I907/60)/R907</f>
        <v>1</v>
      </c>
      <c r="T907" s="168">
        <f>(H907+I907/60)*Q907</f>
        <v>0</v>
      </c>
      <c r="U907" s="170">
        <f>Q907*R907</f>
        <v>233016</v>
      </c>
    </row>
    <row r="908" spans="1:21" x14ac:dyDescent="0.2">
      <c r="C908" s="176"/>
      <c r="D908" s="165"/>
      <c r="E908" s="176"/>
      <c r="F908" s="165"/>
      <c r="O908" s="202"/>
    </row>
    <row r="909" spans="1:21" x14ac:dyDescent="0.2">
      <c r="C909" s="176"/>
      <c r="E909" s="176"/>
      <c r="G909" s="135"/>
    </row>
    <row r="910" spans="1:21" x14ac:dyDescent="0.2">
      <c r="A910" s="132">
        <v>249</v>
      </c>
      <c r="B910" s="133" t="s">
        <v>713</v>
      </c>
      <c r="C910" s="176"/>
      <c r="E910" s="176"/>
      <c r="G910" s="135">
        <f>SUM(G911:G911)</f>
        <v>2.7777777777777779E-3</v>
      </c>
      <c r="H910" s="132">
        <f>QUOTIENT(SUM(I911:I911),60)+SUM(H911:H911)</f>
        <v>0</v>
      </c>
      <c r="I910" s="132">
        <f>MOD(SUM(I911:I911),60)</f>
        <v>4</v>
      </c>
      <c r="Q910" s="168">
        <v>10.6</v>
      </c>
      <c r="R910" s="167">
        <v>8760</v>
      </c>
      <c r="S910" s="169">
        <f>(R910-H910-I910/60)/R910</f>
        <v>0.99999238964992376</v>
      </c>
      <c r="T910" s="168">
        <f>(H910+I910/60)*Q910</f>
        <v>0.70666666666666667</v>
      </c>
      <c r="U910" s="170">
        <f>Q910*R910</f>
        <v>92856</v>
      </c>
    </row>
    <row r="911" spans="1:21" ht="28.5" x14ac:dyDescent="0.2">
      <c r="C911" s="176">
        <v>45170</v>
      </c>
      <c r="D911" s="165" t="s">
        <v>858</v>
      </c>
      <c r="E911" s="176">
        <f>C911</f>
        <v>45170</v>
      </c>
      <c r="F911" s="165" t="s">
        <v>1319</v>
      </c>
      <c r="G911" s="166">
        <v>2.7777777777777779E-3</v>
      </c>
      <c r="H911" s="132">
        <v>0</v>
      </c>
      <c r="I911" s="132">
        <v>4</v>
      </c>
      <c r="O911" s="164" t="s">
        <v>1626</v>
      </c>
    </row>
    <row r="912" spans="1:21" x14ac:dyDescent="0.2">
      <c r="A912" s="132">
        <v>250</v>
      </c>
      <c r="B912" s="133" t="s">
        <v>601</v>
      </c>
      <c r="C912" s="176"/>
      <c r="E912" s="176"/>
      <c r="G912" s="135">
        <f>SUM(G913:G915)</f>
        <v>2.9861111111111109E-2</v>
      </c>
      <c r="H912" s="132">
        <f>QUOTIENT(SUM(I913:I915),60)+SUM(H913:H915)</f>
        <v>0</v>
      </c>
      <c r="I912" s="132">
        <f>MOD(SUM(I913:I915),60)</f>
        <v>43</v>
      </c>
      <c r="Q912" s="168">
        <v>59.2</v>
      </c>
      <c r="R912" s="167">
        <v>8760</v>
      </c>
      <c r="S912" s="169">
        <f>(R912-H912-I912/60)/R912</f>
        <v>0.99991818873668181</v>
      </c>
      <c r="T912" s="168">
        <f>(H912+I912/60)*Q912</f>
        <v>42.426666666666669</v>
      </c>
      <c r="U912" s="170">
        <f>Q912*R912</f>
        <v>518592</v>
      </c>
    </row>
    <row r="913" spans="1:21" x14ac:dyDescent="0.2">
      <c r="C913" s="176">
        <v>45034</v>
      </c>
      <c r="D913" s="165" t="s">
        <v>849</v>
      </c>
      <c r="E913" s="176">
        <v>45034</v>
      </c>
      <c r="F913" s="165" t="s">
        <v>1241</v>
      </c>
      <c r="G913" s="166">
        <v>1.7361111111111112E-2</v>
      </c>
      <c r="H913" s="132">
        <v>0</v>
      </c>
      <c r="I913" s="132">
        <v>25</v>
      </c>
      <c r="O913" s="173" t="s">
        <v>1411</v>
      </c>
    </row>
    <row r="914" spans="1:21" ht="57" x14ac:dyDescent="0.2">
      <c r="C914" s="176">
        <v>45152</v>
      </c>
      <c r="D914" s="165" t="s">
        <v>1255</v>
      </c>
      <c r="E914" s="176">
        <f>C914</f>
        <v>45152</v>
      </c>
      <c r="F914" s="165" t="s">
        <v>770</v>
      </c>
      <c r="G914" s="166">
        <v>1.2499999999999999E-2</v>
      </c>
      <c r="H914" s="132">
        <v>0</v>
      </c>
      <c r="I914" s="132">
        <v>18</v>
      </c>
      <c r="O914" s="164" t="s">
        <v>1761</v>
      </c>
    </row>
    <row r="915" spans="1:21" s="132" customFormat="1" x14ac:dyDescent="0.2">
      <c r="B915" s="133"/>
      <c r="C915" s="176"/>
      <c r="D915" s="190"/>
      <c r="E915" s="176"/>
      <c r="F915" s="171"/>
      <c r="G915" s="172"/>
      <c r="J915" s="165"/>
      <c r="K915" s="165"/>
      <c r="L915" s="165"/>
      <c r="M915" s="165"/>
      <c r="N915" s="171"/>
      <c r="O915" s="133"/>
      <c r="P915" s="139"/>
      <c r="Q915" s="168"/>
      <c r="R915" s="167"/>
      <c r="S915" s="169"/>
      <c r="T915" s="168"/>
      <c r="U915" s="170"/>
    </row>
    <row r="916" spans="1:21" x14ac:dyDescent="0.2">
      <c r="A916" s="132">
        <v>251</v>
      </c>
      <c r="B916" s="133" t="s">
        <v>526</v>
      </c>
      <c r="C916" s="176"/>
      <c r="E916" s="176"/>
      <c r="G916" s="135">
        <f>SUM(G917:G918)</f>
        <v>2.0833333333333333E-3</v>
      </c>
      <c r="H916" s="132">
        <f>QUOTIENT(SUM(I917:I918),60)+SUM(H917:H918)</f>
        <v>0</v>
      </c>
      <c r="I916" s="132">
        <f>MOD(SUM(I917:I918),60)</f>
        <v>3</v>
      </c>
      <c r="Q916" s="168">
        <v>12.8</v>
      </c>
      <c r="R916" s="167">
        <v>8760</v>
      </c>
      <c r="S916" s="169">
        <f>(R916-H916-I916/60)/R916</f>
        <v>0.99999429223744296</v>
      </c>
      <c r="T916" s="168">
        <f>(H916+I916/60)*Q916</f>
        <v>0.64000000000000012</v>
      </c>
      <c r="U916" s="170">
        <f>Q916*R916</f>
        <v>112128</v>
      </c>
    </row>
    <row r="917" spans="1:21" x14ac:dyDescent="0.2">
      <c r="C917" s="176">
        <v>45326</v>
      </c>
      <c r="D917" s="165" t="s">
        <v>1246</v>
      </c>
      <c r="E917" s="176">
        <v>45326</v>
      </c>
      <c r="F917" s="165" t="s">
        <v>1345</v>
      </c>
      <c r="G917" s="166">
        <v>2.0833333333333333E-3</v>
      </c>
      <c r="H917" s="132">
        <v>0</v>
      </c>
      <c r="I917" s="132">
        <v>3</v>
      </c>
      <c r="O917" s="164" t="s">
        <v>1643</v>
      </c>
    </row>
    <row r="918" spans="1:21" s="132" customFormat="1" x14ac:dyDescent="0.2">
      <c r="B918" s="133"/>
      <c r="C918" s="176"/>
      <c r="D918" s="190"/>
      <c r="E918" s="176"/>
      <c r="F918" s="171"/>
      <c r="G918" s="172"/>
      <c r="J918" s="165"/>
      <c r="K918" s="165"/>
      <c r="L918" s="165"/>
      <c r="M918" s="165"/>
      <c r="N918" s="171"/>
      <c r="O918" s="133"/>
      <c r="P918" s="139"/>
      <c r="Q918" s="168"/>
      <c r="R918" s="167"/>
      <c r="S918" s="169"/>
      <c r="T918" s="168"/>
      <c r="U918" s="170"/>
    </row>
    <row r="919" spans="1:21" x14ac:dyDescent="0.2">
      <c r="A919" s="132">
        <v>252</v>
      </c>
      <c r="B919" s="185" t="s">
        <v>966</v>
      </c>
      <c r="C919" s="176"/>
      <c r="E919" s="176"/>
      <c r="G919" s="135">
        <f>SUM(G920:G935)</f>
        <v>0.37430555555555556</v>
      </c>
      <c r="H919" s="132">
        <f>QUOTIENT(SUM(I920:I935),60)+SUM(H920:H935)</f>
        <v>20</v>
      </c>
      <c r="I919" s="132">
        <f>MOD(SUM(I920:I935),60)</f>
        <v>59</v>
      </c>
      <c r="Q919" s="168">
        <v>52.85</v>
      </c>
      <c r="R919" s="167">
        <v>8760</v>
      </c>
      <c r="S919" s="169">
        <f>(R919-H919-I919/60)/R919</f>
        <v>0.9976046423135464</v>
      </c>
      <c r="T919" s="168">
        <f>(H919+I919/60)*Q919</f>
        <v>1108.9691666666668</v>
      </c>
      <c r="U919" s="170">
        <f>Q919*R919</f>
        <v>462966</v>
      </c>
    </row>
    <row r="920" spans="1:21" x14ac:dyDescent="0.2">
      <c r="C920" s="176">
        <v>45034</v>
      </c>
      <c r="D920" s="165" t="s">
        <v>849</v>
      </c>
      <c r="E920" s="176">
        <v>45034</v>
      </c>
      <c r="F920" s="165" t="s">
        <v>1575</v>
      </c>
      <c r="G920" s="166">
        <v>7.6388888888888886E-3</v>
      </c>
      <c r="H920" s="132">
        <v>0</v>
      </c>
      <c r="I920" s="132">
        <v>11</v>
      </c>
      <c r="O920" s="173" t="s">
        <v>1411</v>
      </c>
    </row>
    <row r="921" spans="1:21" x14ac:dyDescent="0.2">
      <c r="C921" s="176">
        <v>45218</v>
      </c>
      <c r="D921" s="165" t="s">
        <v>1586</v>
      </c>
      <c r="E921" s="176">
        <f t="shared" ref="E921:E925" si="57">C921</f>
        <v>45218</v>
      </c>
      <c r="F921" s="165" t="s">
        <v>1076</v>
      </c>
      <c r="G921" s="166">
        <v>3.472222222222222E-3</v>
      </c>
      <c r="H921" s="132">
        <v>0</v>
      </c>
      <c r="I921" s="132">
        <v>5</v>
      </c>
      <c r="O921" s="164" t="s">
        <v>1748</v>
      </c>
    </row>
    <row r="922" spans="1:21" x14ac:dyDescent="0.2">
      <c r="C922" s="176">
        <v>45203</v>
      </c>
      <c r="D922" s="165" t="s">
        <v>1743</v>
      </c>
      <c r="E922" s="176">
        <f t="shared" si="57"/>
        <v>45203</v>
      </c>
      <c r="F922" s="165" t="s">
        <v>1423</v>
      </c>
      <c r="G922" s="166">
        <v>2.2916666666666669E-2</v>
      </c>
      <c r="H922" s="132">
        <v>0</v>
      </c>
      <c r="I922" s="132">
        <v>33</v>
      </c>
      <c r="O922" s="164" t="s">
        <v>1748</v>
      </c>
    </row>
    <row r="923" spans="1:21" x14ac:dyDescent="0.2">
      <c r="C923" s="176">
        <v>45203</v>
      </c>
      <c r="D923" s="165" t="s">
        <v>1744</v>
      </c>
      <c r="E923" s="176">
        <f t="shared" si="57"/>
        <v>45203</v>
      </c>
      <c r="F923" s="165" t="s">
        <v>762</v>
      </c>
      <c r="G923" s="166">
        <v>4.8611111111111112E-3</v>
      </c>
      <c r="H923" s="132">
        <v>0</v>
      </c>
      <c r="I923" s="132">
        <v>7</v>
      </c>
      <c r="O923" s="164" t="s">
        <v>1748</v>
      </c>
    </row>
    <row r="924" spans="1:21" x14ac:dyDescent="0.2">
      <c r="C924" s="176">
        <v>45178</v>
      </c>
      <c r="D924" s="165" t="s">
        <v>1299</v>
      </c>
      <c r="E924" s="176">
        <f t="shared" si="57"/>
        <v>45178</v>
      </c>
      <c r="F924" s="165" t="s">
        <v>809</v>
      </c>
      <c r="G924" s="166">
        <v>1.0416666666666666E-2</v>
      </c>
      <c r="H924" s="132">
        <v>0</v>
      </c>
      <c r="I924" s="132">
        <v>15</v>
      </c>
      <c r="O924" s="164" t="s">
        <v>1749</v>
      </c>
    </row>
    <row r="925" spans="1:21" ht="42.75" x14ac:dyDescent="0.2">
      <c r="C925" s="176">
        <v>45195</v>
      </c>
      <c r="D925" s="165" t="s">
        <v>1409</v>
      </c>
      <c r="E925" s="176">
        <f t="shared" si="57"/>
        <v>45195</v>
      </c>
      <c r="F925" s="165" t="s">
        <v>1047</v>
      </c>
      <c r="G925" s="166">
        <v>5.7638888888888885E-2</v>
      </c>
      <c r="H925" s="132">
        <v>1</v>
      </c>
      <c r="I925" s="132">
        <v>23</v>
      </c>
      <c r="O925" s="164" t="s">
        <v>1750</v>
      </c>
    </row>
    <row r="926" spans="1:21" ht="42.75" x14ac:dyDescent="0.2">
      <c r="C926" s="176">
        <v>45358</v>
      </c>
      <c r="D926" s="165" t="s">
        <v>1156</v>
      </c>
      <c r="E926" s="176">
        <v>45358</v>
      </c>
      <c r="F926" s="165" t="s">
        <v>1576</v>
      </c>
      <c r="G926" s="166">
        <v>2.2222222222222223E-2</v>
      </c>
      <c r="H926" s="132">
        <v>0</v>
      </c>
      <c r="I926" s="132">
        <v>32</v>
      </c>
      <c r="O926" s="164" t="s">
        <v>1751</v>
      </c>
    </row>
    <row r="927" spans="1:21" x14ac:dyDescent="0.2">
      <c r="C927" s="176">
        <v>45156</v>
      </c>
      <c r="D927" s="165" t="s">
        <v>1315</v>
      </c>
      <c r="E927" s="176">
        <f>C927</f>
        <v>45156</v>
      </c>
      <c r="F927" s="165" t="s">
        <v>1747</v>
      </c>
      <c r="G927" s="166">
        <v>6.1111111111111116E-2</v>
      </c>
      <c r="H927" s="132">
        <v>1</v>
      </c>
      <c r="I927" s="132">
        <v>28</v>
      </c>
      <c r="O927" s="164" t="s">
        <v>1754</v>
      </c>
    </row>
    <row r="928" spans="1:21" x14ac:dyDescent="0.2">
      <c r="C928" s="176">
        <v>45205</v>
      </c>
      <c r="D928" s="165" t="s">
        <v>1422</v>
      </c>
      <c r="E928" s="176">
        <f>C928</f>
        <v>45205</v>
      </c>
      <c r="F928" s="165" t="s">
        <v>1491</v>
      </c>
      <c r="G928" s="166">
        <v>5.5555555555555558E-3</v>
      </c>
      <c r="H928" s="132">
        <v>0</v>
      </c>
      <c r="I928" s="132">
        <v>8</v>
      </c>
      <c r="O928" s="164" t="s">
        <v>1769</v>
      </c>
    </row>
    <row r="929" spans="1:21" ht="42.75" x14ac:dyDescent="0.2">
      <c r="C929" s="176">
        <v>45023</v>
      </c>
      <c r="D929" s="165" t="s">
        <v>2653</v>
      </c>
      <c r="E929" s="176">
        <v>45023</v>
      </c>
      <c r="F929" s="165" t="s">
        <v>2654</v>
      </c>
      <c r="G929" s="166">
        <v>0.14305555555555557</v>
      </c>
      <c r="H929" s="132">
        <v>3</v>
      </c>
      <c r="I929" s="132">
        <v>26</v>
      </c>
      <c r="O929" s="164" t="s">
        <v>2655</v>
      </c>
    </row>
    <row r="930" spans="1:21" ht="28.5" x14ac:dyDescent="0.2">
      <c r="C930" s="176">
        <v>45029</v>
      </c>
      <c r="D930" s="165" t="s">
        <v>782</v>
      </c>
      <c r="E930" s="176">
        <v>45029</v>
      </c>
      <c r="F930" s="165" t="s">
        <v>806</v>
      </c>
      <c r="G930" s="166">
        <v>6.9444444444444441E-3</v>
      </c>
      <c r="H930" s="132">
        <v>0</v>
      </c>
      <c r="I930" s="132">
        <v>10</v>
      </c>
      <c r="O930" s="164" t="s">
        <v>2656</v>
      </c>
    </row>
    <row r="931" spans="1:21" x14ac:dyDescent="0.2">
      <c r="C931" s="176">
        <v>45041</v>
      </c>
      <c r="D931" s="165" t="s">
        <v>1162</v>
      </c>
      <c r="E931" s="176">
        <v>45041</v>
      </c>
      <c r="F931" s="165" t="s">
        <v>830</v>
      </c>
      <c r="G931" s="166">
        <v>9.0277777777777787E-3</v>
      </c>
      <c r="H931" s="132">
        <v>0</v>
      </c>
      <c r="I931" s="132">
        <v>13</v>
      </c>
      <c r="O931" s="164" t="s">
        <v>2657</v>
      </c>
    </row>
    <row r="932" spans="1:21" x14ac:dyDescent="0.2">
      <c r="C932" s="176">
        <v>45043</v>
      </c>
      <c r="D932" s="165" t="s">
        <v>1094</v>
      </c>
      <c r="E932" s="176">
        <v>45043</v>
      </c>
      <c r="F932" s="165" t="s">
        <v>980</v>
      </c>
      <c r="G932" s="166">
        <v>1.3888888888888888E-2</v>
      </c>
      <c r="H932" s="132">
        <v>0</v>
      </c>
      <c r="I932" s="132">
        <v>20</v>
      </c>
      <c r="O932" s="164" t="s">
        <v>2657</v>
      </c>
    </row>
    <row r="933" spans="1:21" x14ac:dyDescent="0.2">
      <c r="C933" s="176">
        <v>45094</v>
      </c>
      <c r="D933" s="165" t="s">
        <v>1237</v>
      </c>
      <c r="E933" s="176">
        <v>45094</v>
      </c>
      <c r="F933" s="165" t="s">
        <v>867</v>
      </c>
      <c r="G933" s="166">
        <v>5.5555555555555558E-3</v>
      </c>
      <c r="H933" s="132">
        <v>0</v>
      </c>
      <c r="I933" s="132">
        <v>8</v>
      </c>
      <c r="O933" s="164" t="s">
        <v>2658</v>
      </c>
    </row>
    <row r="934" spans="1:21" s="132" customFormat="1" ht="30" x14ac:dyDescent="0.2">
      <c r="B934" s="133" t="s">
        <v>424</v>
      </c>
      <c r="C934" s="176"/>
      <c r="D934" s="190"/>
      <c r="E934" s="176"/>
      <c r="F934" s="171"/>
      <c r="G934" s="172"/>
      <c r="H934" s="132">
        <v>12</v>
      </c>
      <c r="I934" s="132">
        <v>0</v>
      </c>
      <c r="J934" s="165"/>
      <c r="K934" s="165"/>
      <c r="L934" s="165"/>
      <c r="M934" s="165"/>
      <c r="N934" s="171"/>
      <c r="O934" s="133"/>
      <c r="P934" s="139"/>
      <c r="Q934" s="168"/>
      <c r="R934" s="167"/>
      <c r="S934" s="169"/>
      <c r="T934" s="168"/>
      <c r="U934" s="170"/>
    </row>
    <row r="935" spans="1:21" x14ac:dyDescent="0.2">
      <c r="C935" s="176"/>
      <c r="E935" s="176"/>
    </row>
    <row r="936" spans="1:21" x14ac:dyDescent="0.2">
      <c r="A936" s="132">
        <v>253</v>
      </c>
      <c r="B936" s="133" t="s">
        <v>415</v>
      </c>
      <c r="C936" s="176"/>
      <c r="D936" s="190"/>
      <c r="E936" s="176"/>
      <c r="F936" s="200"/>
      <c r="G936" s="135">
        <f>SUM(G937:G957)</f>
        <v>0.44166666666666665</v>
      </c>
      <c r="H936" s="132">
        <f>SUM(H937:H957)+QUOTIENT(SUM(I937:I957),60)</f>
        <v>22</v>
      </c>
      <c r="I936" s="132">
        <f>MOD(SUM(I937:I957),60)</f>
        <v>36</v>
      </c>
      <c r="Q936" s="168">
        <v>50.25</v>
      </c>
      <c r="R936" s="167">
        <v>8760</v>
      </c>
      <c r="S936" s="169">
        <f>(R936-H936-I936/60)/R936</f>
        <v>0.99742009132420084</v>
      </c>
      <c r="T936" s="168">
        <f>(H936+I936/60)*Q936</f>
        <v>1135.6500000000001</v>
      </c>
      <c r="U936" s="170">
        <f>Q936*R936</f>
        <v>440190</v>
      </c>
    </row>
    <row r="937" spans="1:21" x14ac:dyDescent="0.2">
      <c r="C937" s="176">
        <v>45034</v>
      </c>
      <c r="D937" s="165" t="s">
        <v>849</v>
      </c>
      <c r="E937" s="176">
        <v>45034</v>
      </c>
      <c r="F937" s="165" t="s">
        <v>1121</v>
      </c>
      <c r="G937" s="166">
        <v>9.7222222222222224E-3</v>
      </c>
      <c r="H937" s="132">
        <v>0</v>
      </c>
      <c r="I937" s="132">
        <v>14</v>
      </c>
      <c r="O937" s="173" t="s">
        <v>1411</v>
      </c>
    </row>
    <row r="938" spans="1:21" x14ac:dyDescent="0.2">
      <c r="C938" s="176">
        <v>45218</v>
      </c>
      <c r="D938" s="165" t="s">
        <v>1586</v>
      </c>
      <c r="E938" s="176">
        <f t="shared" ref="E938:E942" si="58">C938</f>
        <v>45218</v>
      </c>
      <c r="F938" s="165" t="s">
        <v>1076</v>
      </c>
      <c r="G938" s="166">
        <v>3.472222222222222E-3</v>
      </c>
      <c r="H938" s="132">
        <v>0</v>
      </c>
      <c r="I938" s="132">
        <v>5</v>
      </c>
      <c r="O938" s="164" t="s">
        <v>1748</v>
      </c>
    </row>
    <row r="939" spans="1:21" x14ac:dyDescent="0.2">
      <c r="C939" s="176">
        <v>45203</v>
      </c>
      <c r="D939" s="165" t="s">
        <v>1743</v>
      </c>
      <c r="E939" s="176">
        <f t="shared" si="58"/>
        <v>45203</v>
      </c>
      <c r="F939" s="165" t="s">
        <v>1423</v>
      </c>
      <c r="G939" s="166">
        <v>2.2916666666666669E-2</v>
      </c>
      <c r="H939" s="132">
        <v>0</v>
      </c>
      <c r="I939" s="132">
        <v>33</v>
      </c>
      <c r="O939" s="164" t="s">
        <v>1748</v>
      </c>
    </row>
    <row r="940" spans="1:21" x14ac:dyDescent="0.2">
      <c r="C940" s="176">
        <v>45203</v>
      </c>
      <c r="D940" s="165" t="s">
        <v>1744</v>
      </c>
      <c r="E940" s="176">
        <f t="shared" si="58"/>
        <v>45203</v>
      </c>
      <c r="F940" s="165" t="s">
        <v>762</v>
      </c>
      <c r="G940" s="166">
        <v>4.8611111111111112E-3</v>
      </c>
      <c r="H940" s="132">
        <v>0</v>
      </c>
      <c r="I940" s="132">
        <v>7</v>
      </c>
      <c r="O940" s="164" t="s">
        <v>1748</v>
      </c>
    </row>
    <row r="941" spans="1:21" x14ac:dyDescent="0.2">
      <c r="C941" s="176">
        <v>45178</v>
      </c>
      <c r="D941" s="165" t="s">
        <v>1299</v>
      </c>
      <c r="E941" s="176">
        <f t="shared" si="58"/>
        <v>45178</v>
      </c>
      <c r="F941" s="165" t="s">
        <v>809</v>
      </c>
      <c r="G941" s="166">
        <v>1.0416666666666666E-2</v>
      </c>
      <c r="H941" s="132">
        <v>0</v>
      </c>
      <c r="I941" s="132">
        <v>15</v>
      </c>
      <c r="O941" s="164" t="s">
        <v>1749</v>
      </c>
    </row>
    <row r="942" spans="1:21" ht="42.75" x14ac:dyDescent="0.2">
      <c r="C942" s="176">
        <v>45195</v>
      </c>
      <c r="D942" s="165" t="s">
        <v>1409</v>
      </c>
      <c r="E942" s="176">
        <f t="shared" si="58"/>
        <v>45195</v>
      </c>
      <c r="F942" s="165" t="s">
        <v>1047</v>
      </c>
      <c r="G942" s="166">
        <v>5.7638888888888885E-2</v>
      </c>
      <c r="H942" s="132">
        <v>1</v>
      </c>
      <c r="I942" s="132">
        <v>23</v>
      </c>
      <c r="O942" s="164" t="s">
        <v>1750</v>
      </c>
    </row>
    <row r="943" spans="1:21" ht="42.75" x14ac:dyDescent="0.2">
      <c r="C943" s="176">
        <v>45358</v>
      </c>
      <c r="D943" s="165" t="s">
        <v>1156</v>
      </c>
      <c r="E943" s="176">
        <v>45358</v>
      </c>
      <c r="F943" s="165" t="s">
        <v>1576</v>
      </c>
      <c r="G943" s="166">
        <v>2.2222222222222223E-2</v>
      </c>
      <c r="H943" s="132">
        <v>0</v>
      </c>
      <c r="I943" s="132">
        <v>32</v>
      </c>
      <c r="O943" s="164" t="s">
        <v>1751</v>
      </c>
    </row>
    <row r="944" spans="1:21" x14ac:dyDescent="0.2">
      <c r="C944" s="176">
        <v>45156</v>
      </c>
      <c r="D944" s="165" t="s">
        <v>1315</v>
      </c>
      <c r="E944" s="176">
        <f>C944</f>
        <v>45156</v>
      </c>
      <c r="F944" s="165" t="s">
        <v>1747</v>
      </c>
      <c r="G944" s="166">
        <v>6.1111111111111116E-2</v>
      </c>
      <c r="H944" s="132">
        <v>1</v>
      </c>
      <c r="I944" s="132">
        <v>28</v>
      </c>
      <c r="O944" s="164" t="s">
        <v>1754</v>
      </c>
    </row>
    <row r="945" spans="1:21" x14ac:dyDescent="0.2">
      <c r="C945" s="176">
        <v>45205</v>
      </c>
      <c r="D945" s="165" t="s">
        <v>1422</v>
      </c>
      <c r="E945" s="176">
        <f>C945</f>
        <v>45205</v>
      </c>
      <c r="F945" s="165" t="s">
        <v>1491</v>
      </c>
      <c r="G945" s="166">
        <v>5.5555555555555558E-3</v>
      </c>
      <c r="H945" s="132">
        <v>0</v>
      </c>
      <c r="I945" s="132">
        <v>8</v>
      </c>
      <c r="O945" s="164" t="s">
        <v>1769</v>
      </c>
    </row>
    <row r="946" spans="1:21" ht="42.75" x14ac:dyDescent="0.2">
      <c r="C946" s="176">
        <v>45023</v>
      </c>
      <c r="D946" s="165" t="s">
        <v>2653</v>
      </c>
      <c r="E946" s="176">
        <v>45023</v>
      </c>
      <c r="F946" s="165" t="s">
        <v>2654</v>
      </c>
      <c r="G946" s="166">
        <v>0.14305555555555557</v>
      </c>
      <c r="H946" s="132">
        <v>3</v>
      </c>
      <c r="I946" s="132">
        <v>26</v>
      </c>
      <c r="O946" s="164" t="s">
        <v>2655</v>
      </c>
    </row>
    <row r="947" spans="1:21" ht="28.5" x14ac:dyDescent="0.2">
      <c r="C947" s="176">
        <v>45029</v>
      </c>
      <c r="D947" s="165" t="s">
        <v>782</v>
      </c>
      <c r="E947" s="176">
        <v>45029</v>
      </c>
      <c r="F947" s="165" t="s">
        <v>806</v>
      </c>
      <c r="G947" s="166">
        <v>6.9444444444444441E-3</v>
      </c>
      <c r="H947" s="132">
        <v>0</v>
      </c>
      <c r="I947" s="132">
        <v>10</v>
      </c>
      <c r="O947" s="164" t="s">
        <v>2656</v>
      </c>
    </row>
    <row r="948" spans="1:21" x14ac:dyDescent="0.2">
      <c r="C948" s="176">
        <v>45041</v>
      </c>
      <c r="D948" s="165" t="s">
        <v>1162</v>
      </c>
      <c r="E948" s="176">
        <v>45041</v>
      </c>
      <c r="F948" s="165" t="s">
        <v>830</v>
      </c>
      <c r="G948" s="166">
        <v>9.0277777777777787E-3</v>
      </c>
      <c r="H948" s="132">
        <v>0</v>
      </c>
      <c r="I948" s="132">
        <v>13</v>
      </c>
      <c r="O948" s="164" t="s">
        <v>2657</v>
      </c>
    </row>
    <row r="949" spans="1:21" x14ac:dyDescent="0.2">
      <c r="C949" s="176">
        <v>45043</v>
      </c>
      <c r="D949" s="165" t="s">
        <v>1094</v>
      </c>
      <c r="E949" s="176">
        <v>45043</v>
      </c>
      <c r="F949" s="165" t="s">
        <v>980</v>
      </c>
      <c r="G949" s="166">
        <v>1.3888888888888888E-2</v>
      </c>
      <c r="H949" s="132">
        <v>0</v>
      </c>
      <c r="I949" s="132">
        <v>20</v>
      </c>
      <c r="O949" s="164" t="s">
        <v>2657</v>
      </c>
    </row>
    <row r="950" spans="1:21" x14ac:dyDescent="0.2">
      <c r="C950" s="176">
        <v>45094</v>
      </c>
      <c r="D950" s="165" t="s">
        <v>1237</v>
      </c>
      <c r="E950" s="176">
        <v>45094</v>
      </c>
      <c r="F950" s="165" t="s">
        <v>867</v>
      </c>
      <c r="G950" s="166">
        <v>5.5555555555555558E-3</v>
      </c>
      <c r="H950" s="132">
        <v>0</v>
      </c>
      <c r="I950" s="132">
        <v>8</v>
      </c>
      <c r="O950" s="164" t="s">
        <v>2658</v>
      </c>
    </row>
    <row r="951" spans="1:21" ht="28.5" x14ac:dyDescent="0.2">
      <c r="C951" s="176">
        <v>45140</v>
      </c>
      <c r="D951" s="165" t="s">
        <v>1144</v>
      </c>
      <c r="E951" s="176">
        <f>C951</f>
        <v>45140</v>
      </c>
      <c r="F951" s="165" t="s">
        <v>1576</v>
      </c>
      <c r="G951" s="166">
        <v>1.9444444444444445E-2</v>
      </c>
      <c r="H951" s="132">
        <v>0</v>
      </c>
      <c r="I951" s="132">
        <v>28</v>
      </c>
      <c r="O951" s="164" t="s">
        <v>2659</v>
      </c>
    </row>
    <row r="952" spans="1:21" ht="42.75" x14ac:dyDescent="0.2">
      <c r="C952" s="176">
        <v>45180</v>
      </c>
      <c r="D952" s="165" t="s">
        <v>1406</v>
      </c>
      <c r="E952" s="176">
        <f t="shared" ref="E952:E953" si="59">C952</f>
        <v>45180</v>
      </c>
      <c r="F952" s="165" t="s">
        <v>805</v>
      </c>
      <c r="G952" s="166">
        <v>1.1805555555555555E-2</v>
      </c>
      <c r="H952" s="132">
        <v>0</v>
      </c>
      <c r="I952" s="132">
        <v>17</v>
      </c>
      <c r="O952" s="164" t="s">
        <v>2660</v>
      </c>
    </row>
    <row r="953" spans="1:21" ht="42.75" x14ac:dyDescent="0.2">
      <c r="C953" s="176">
        <v>45183</v>
      </c>
      <c r="D953" s="165" t="s">
        <v>757</v>
      </c>
      <c r="E953" s="176">
        <f t="shared" si="59"/>
        <v>45183</v>
      </c>
      <c r="F953" s="165" t="s">
        <v>2228</v>
      </c>
      <c r="G953" s="166">
        <v>1.1111111111111112E-2</v>
      </c>
      <c r="H953" s="132">
        <v>0</v>
      </c>
      <c r="I953" s="132">
        <v>16</v>
      </c>
      <c r="O953" s="164" t="s">
        <v>2661</v>
      </c>
    </row>
    <row r="954" spans="1:21" x14ac:dyDescent="0.2">
      <c r="C954" s="176">
        <v>45217</v>
      </c>
      <c r="D954" s="165" t="s">
        <v>837</v>
      </c>
      <c r="E954" s="176">
        <f>C954</f>
        <v>45217</v>
      </c>
      <c r="F954" s="165" t="s">
        <v>852</v>
      </c>
      <c r="G954" s="166">
        <v>6.2499999999999995E-3</v>
      </c>
      <c r="H954" s="132">
        <v>0</v>
      </c>
      <c r="I954" s="132">
        <v>9</v>
      </c>
      <c r="O954" s="164" t="s">
        <v>2568</v>
      </c>
    </row>
    <row r="955" spans="1:21" ht="28.5" x14ac:dyDescent="0.2">
      <c r="C955" s="176">
        <v>45366</v>
      </c>
      <c r="D955" s="165" t="s">
        <v>2168</v>
      </c>
      <c r="E955" s="176">
        <v>45366</v>
      </c>
      <c r="F955" s="165" t="s">
        <v>1221</v>
      </c>
      <c r="G955" s="166">
        <v>4.8611111111111112E-3</v>
      </c>
      <c r="H955" s="132">
        <v>0</v>
      </c>
      <c r="I955" s="132">
        <v>7</v>
      </c>
      <c r="O955" s="164" t="s">
        <v>2662</v>
      </c>
    </row>
    <row r="956" spans="1:21" x14ac:dyDescent="0.2">
      <c r="C956" s="176">
        <v>45367</v>
      </c>
      <c r="D956" s="165" t="s">
        <v>2375</v>
      </c>
      <c r="E956" s="176">
        <v>45367</v>
      </c>
      <c r="F956" s="165" t="s">
        <v>1005</v>
      </c>
      <c r="G956" s="166">
        <v>1.1805555555555555E-2</v>
      </c>
      <c r="H956" s="132">
        <v>0</v>
      </c>
      <c r="I956" s="132">
        <v>17</v>
      </c>
      <c r="O956" s="164" t="s">
        <v>2568</v>
      </c>
    </row>
    <row r="957" spans="1:21" s="132" customFormat="1" ht="30" x14ac:dyDescent="0.2">
      <c r="B957" s="133" t="s">
        <v>424</v>
      </c>
      <c r="C957" s="176"/>
      <c r="D957" s="190"/>
      <c r="E957" s="176"/>
      <c r="F957" s="171"/>
      <c r="G957" s="172"/>
      <c r="H957" s="132">
        <v>12</v>
      </c>
      <c r="I957" s="132">
        <v>0</v>
      </c>
      <c r="J957" s="165"/>
      <c r="K957" s="165"/>
      <c r="L957" s="165"/>
      <c r="M957" s="165"/>
      <c r="N957" s="171"/>
      <c r="O957" s="133"/>
      <c r="P957" s="139"/>
      <c r="Q957" s="168"/>
      <c r="R957" s="167"/>
      <c r="S957" s="169"/>
      <c r="T957" s="168"/>
      <c r="U957" s="170"/>
    </row>
    <row r="958" spans="1:21" s="132" customFormat="1" x14ac:dyDescent="0.2">
      <c r="B958" s="133"/>
      <c r="C958" s="176"/>
      <c r="D958" s="190"/>
      <c r="E958" s="176"/>
      <c r="F958" s="171"/>
      <c r="G958" s="172"/>
      <c r="J958" s="165"/>
      <c r="K958" s="165"/>
      <c r="L958" s="165"/>
      <c r="M958" s="165"/>
      <c r="N958" s="171"/>
      <c r="O958" s="133"/>
      <c r="P958" s="139"/>
      <c r="Q958" s="168"/>
      <c r="R958" s="167"/>
      <c r="S958" s="169"/>
      <c r="T958" s="168"/>
      <c r="U958" s="170"/>
    </row>
    <row r="959" spans="1:21" x14ac:dyDescent="0.2">
      <c r="A959" s="132">
        <v>254</v>
      </c>
      <c r="B959" s="133" t="s">
        <v>1273</v>
      </c>
      <c r="C959" s="176"/>
      <c r="D959" s="190"/>
      <c r="E959" s="176"/>
      <c r="F959" s="200"/>
      <c r="G959" s="135">
        <f>SUM(G960:G981)</f>
        <v>0.42638888888888887</v>
      </c>
      <c r="H959" s="132">
        <f>SUM(H960:H981)+QUOTIENT(SUM(I960:I981),60)</f>
        <v>22</v>
      </c>
      <c r="I959" s="132">
        <f>MOD(SUM(I960:I981),60)</f>
        <v>14</v>
      </c>
      <c r="Q959" s="168">
        <v>24.774000000000001</v>
      </c>
      <c r="R959" s="167">
        <v>8760</v>
      </c>
      <c r="S959" s="169">
        <f>(R959-H959-I959/60)/R959</f>
        <v>0.99746194824961942</v>
      </c>
      <c r="T959" s="168">
        <f>(H959+I959/60)*Q959</f>
        <v>550.80860000000007</v>
      </c>
      <c r="U959" s="170">
        <f>Q959*R959</f>
        <v>217020.24000000002</v>
      </c>
    </row>
    <row r="960" spans="1:21" x14ac:dyDescent="0.2">
      <c r="C960" s="176">
        <v>45034</v>
      </c>
      <c r="D960" s="165" t="s">
        <v>849</v>
      </c>
      <c r="E960" s="176">
        <v>45034</v>
      </c>
      <c r="F960" s="165" t="s">
        <v>1575</v>
      </c>
      <c r="G960" s="166">
        <v>7.6388888888888886E-3</v>
      </c>
      <c r="H960" s="132">
        <v>0</v>
      </c>
      <c r="I960" s="132">
        <v>11</v>
      </c>
      <c r="O960" s="173" t="s">
        <v>1411</v>
      </c>
    </row>
    <row r="961" spans="3:15" x14ac:dyDescent="0.2">
      <c r="C961" s="176">
        <v>45218</v>
      </c>
      <c r="D961" s="165" t="s">
        <v>1586</v>
      </c>
      <c r="E961" s="176">
        <f t="shared" ref="E961:E965" si="60">C961</f>
        <v>45218</v>
      </c>
      <c r="F961" s="165" t="s">
        <v>1076</v>
      </c>
      <c r="G961" s="166">
        <v>3.472222222222222E-3</v>
      </c>
      <c r="H961" s="132">
        <v>0</v>
      </c>
      <c r="I961" s="132">
        <v>5</v>
      </c>
      <c r="O961" s="164" t="s">
        <v>1748</v>
      </c>
    </row>
    <row r="962" spans="3:15" x14ac:dyDescent="0.2">
      <c r="C962" s="176">
        <v>45203</v>
      </c>
      <c r="D962" s="165" t="s">
        <v>1743</v>
      </c>
      <c r="E962" s="176">
        <f t="shared" si="60"/>
        <v>45203</v>
      </c>
      <c r="F962" s="165" t="s">
        <v>1423</v>
      </c>
      <c r="G962" s="166">
        <v>2.2916666666666669E-2</v>
      </c>
      <c r="H962" s="132">
        <v>0</v>
      </c>
      <c r="I962" s="132">
        <v>33</v>
      </c>
      <c r="O962" s="164" t="s">
        <v>1748</v>
      </c>
    </row>
    <row r="963" spans="3:15" x14ac:dyDescent="0.2">
      <c r="C963" s="176">
        <v>45203</v>
      </c>
      <c r="D963" s="165" t="s">
        <v>1744</v>
      </c>
      <c r="E963" s="176">
        <f t="shared" si="60"/>
        <v>45203</v>
      </c>
      <c r="F963" s="165" t="s">
        <v>762</v>
      </c>
      <c r="G963" s="166">
        <v>4.8611111111111112E-3</v>
      </c>
      <c r="H963" s="132">
        <v>0</v>
      </c>
      <c r="I963" s="132">
        <v>7</v>
      </c>
      <c r="O963" s="164" t="s">
        <v>1748</v>
      </c>
    </row>
    <row r="964" spans="3:15" x14ac:dyDescent="0.2">
      <c r="C964" s="176">
        <v>45178</v>
      </c>
      <c r="D964" s="165" t="s">
        <v>1299</v>
      </c>
      <c r="E964" s="176">
        <f t="shared" si="60"/>
        <v>45178</v>
      </c>
      <c r="F964" s="165" t="s">
        <v>809</v>
      </c>
      <c r="G964" s="166">
        <v>1.0416666666666666E-2</v>
      </c>
      <c r="H964" s="132">
        <v>0</v>
      </c>
      <c r="I964" s="132">
        <v>15</v>
      </c>
      <c r="O964" s="164" t="s">
        <v>1749</v>
      </c>
    </row>
    <row r="965" spans="3:15" ht="42.75" x14ac:dyDescent="0.2">
      <c r="C965" s="176">
        <v>45195</v>
      </c>
      <c r="D965" s="165" t="s">
        <v>1409</v>
      </c>
      <c r="E965" s="176">
        <f t="shared" si="60"/>
        <v>45195</v>
      </c>
      <c r="F965" s="165" t="s">
        <v>1047</v>
      </c>
      <c r="G965" s="166">
        <v>5.7638888888888885E-2</v>
      </c>
      <c r="H965" s="132">
        <v>1</v>
      </c>
      <c r="I965" s="132">
        <v>23</v>
      </c>
      <c r="O965" s="164" t="s">
        <v>1750</v>
      </c>
    </row>
    <row r="966" spans="3:15" ht="42.75" x14ac:dyDescent="0.2">
      <c r="C966" s="176">
        <v>45358</v>
      </c>
      <c r="D966" s="165" t="s">
        <v>1156</v>
      </c>
      <c r="E966" s="176">
        <v>45358</v>
      </c>
      <c r="F966" s="165" t="s">
        <v>1576</v>
      </c>
      <c r="G966" s="166">
        <v>2.2222222222222223E-2</v>
      </c>
      <c r="H966" s="132">
        <v>0</v>
      </c>
      <c r="I966" s="132">
        <v>32</v>
      </c>
      <c r="O966" s="164" t="s">
        <v>1751</v>
      </c>
    </row>
    <row r="967" spans="3:15" ht="42.75" x14ac:dyDescent="0.2">
      <c r="C967" s="176">
        <v>45362</v>
      </c>
      <c r="D967" s="165" t="s">
        <v>1745</v>
      </c>
      <c r="E967" s="176">
        <v>45362</v>
      </c>
      <c r="F967" s="165" t="s">
        <v>1746</v>
      </c>
      <c r="G967" s="166">
        <v>1.4583333333333332E-2</v>
      </c>
      <c r="H967" s="132">
        <v>0</v>
      </c>
      <c r="I967" s="132">
        <v>21</v>
      </c>
      <c r="O967" s="164" t="s">
        <v>1752</v>
      </c>
    </row>
    <row r="968" spans="3:15" ht="42.75" x14ac:dyDescent="0.2">
      <c r="C968" s="176">
        <v>45364</v>
      </c>
      <c r="D968" s="165" t="s">
        <v>1408</v>
      </c>
      <c r="E968" s="176">
        <v>45364</v>
      </c>
      <c r="F968" s="165" t="s">
        <v>1414</v>
      </c>
      <c r="G968" s="166">
        <v>3.472222222222222E-3</v>
      </c>
      <c r="H968" s="132">
        <v>0</v>
      </c>
      <c r="I968" s="132">
        <v>5</v>
      </c>
      <c r="O968" s="164" t="s">
        <v>1753</v>
      </c>
    </row>
    <row r="969" spans="3:15" x14ac:dyDescent="0.2">
      <c r="C969" s="176">
        <v>45156</v>
      </c>
      <c r="D969" s="165" t="s">
        <v>1315</v>
      </c>
      <c r="E969" s="176">
        <f>C969</f>
        <v>45156</v>
      </c>
      <c r="F969" s="165" t="s">
        <v>1747</v>
      </c>
      <c r="G969" s="166">
        <v>6.1111111111111116E-2</v>
      </c>
      <c r="H969" s="132">
        <v>1</v>
      </c>
      <c r="I969" s="132">
        <v>28</v>
      </c>
      <c r="O969" s="164" t="s">
        <v>1754</v>
      </c>
    </row>
    <row r="970" spans="3:15" x14ac:dyDescent="0.2">
      <c r="C970" s="176">
        <v>45205</v>
      </c>
      <c r="D970" s="165" t="s">
        <v>1422</v>
      </c>
      <c r="E970" s="176">
        <f>C970</f>
        <v>45205</v>
      </c>
      <c r="F970" s="165" t="s">
        <v>1491</v>
      </c>
      <c r="G970" s="166">
        <v>5.5555555555555558E-3</v>
      </c>
      <c r="H970" s="132">
        <v>0</v>
      </c>
      <c r="I970" s="132">
        <v>8</v>
      </c>
      <c r="O970" s="164" t="s">
        <v>1769</v>
      </c>
    </row>
    <row r="971" spans="3:15" ht="42.75" x14ac:dyDescent="0.2">
      <c r="C971" s="176">
        <v>45023</v>
      </c>
      <c r="D971" s="165" t="s">
        <v>2653</v>
      </c>
      <c r="E971" s="176">
        <v>45023</v>
      </c>
      <c r="F971" s="165" t="s">
        <v>2654</v>
      </c>
      <c r="G971" s="166">
        <v>0.14305555555555557</v>
      </c>
      <c r="H971" s="132">
        <v>3</v>
      </c>
      <c r="I971" s="132">
        <v>26</v>
      </c>
      <c r="O971" s="164" t="s">
        <v>2655</v>
      </c>
    </row>
    <row r="972" spans="3:15" ht="28.5" x14ac:dyDescent="0.2">
      <c r="C972" s="176">
        <v>45029</v>
      </c>
      <c r="D972" s="165" t="s">
        <v>782</v>
      </c>
      <c r="E972" s="176">
        <v>45029</v>
      </c>
      <c r="F972" s="165" t="s">
        <v>806</v>
      </c>
      <c r="G972" s="166">
        <v>6.9444444444444441E-3</v>
      </c>
      <c r="H972" s="132">
        <v>0</v>
      </c>
      <c r="I972" s="132">
        <v>10</v>
      </c>
      <c r="O972" s="164" t="s">
        <v>2656</v>
      </c>
    </row>
    <row r="973" spans="3:15" x14ac:dyDescent="0.2">
      <c r="C973" s="176">
        <v>45041</v>
      </c>
      <c r="D973" s="165" t="s">
        <v>1162</v>
      </c>
      <c r="E973" s="176">
        <v>45041</v>
      </c>
      <c r="F973" s="165" t="s">
        <v>830</v>
      </c>
      <c r="G973" s="166">
        <v>9.0277777777777787E-3</v>
      </c>
      <c r="H973" s="132">
        <v>0</v>
      </c>
      <c r="I973" s="132">
        <v>13</v>
      </c>
      <c r="O973" s="164" t="s">
        <v>2657</v>
      </c>
    </row>
    <row r="974" spans="3:15" x14ac:dyDescent="0.2">
      <c r="C974" s="176">
        <v>45043</v>
      </c>
      <c r="D974" s="165" t="s">
        <v>1094</v>
      </c>
      <c r="E974" s="176">
        <v>45043</v>
      </c>
      <c r="F974" s="165" t="s">
        <v>980</v>
      </c>
      <c r="G974" s="166">
        <v>1.3888888888888888E-2</v>
      </c>
      <c r="H974" s="132">
        <v>0</v>
      </c>
      <c r="I974" s="132">
        <v>20</v>
      </c>
      <c r="O974" s="164" t="s">
        <v>2657</v>
      </c>
    </row>
    <row r="975" spans="3:15" x14ac:dyDescent="0.2">
      <c r="C975" s="176">
        <v>45094</v>
      </c>
      <c r="D975" s="165" t="s">
        <v>1237</v>
      </c>
      <c r="E975" s="176">
        <v>45094</v>
      </c>
      <c r="F975" s="165" t="s">
        <v>867</v>
      </c>
      <c r="G975" s="166">
        <v>5.5555555555555558E-3</v>
      </c>
      <c r="H975" s="132">
        <v>0</v>
      </c>
      <c r="I975" s="132">
        <v>8</v>
      </c>
      <c r="O975" s="164" t="s">
        <v>2658</v>
      </c>
    </row>
    <row r="976" spans="3:15" x14ac:dyDescent="0.2">
      <c r="C976" s="176">
        <v>45226</v>
      </c>
      <c r="D976" s="165" t="s">
        <v>2168</v>
      </c>
      <c r="E976" s="176">
        <f t="shared" ref="E976:E977" si="61">C976</f>
        <v>45226</v>
      </c>
      <c r="F976" s="165" t="s">
        <v>989</v>
      </c>
      <c r="G976" s="166">
        <v>6.9444444444444441E-3</v>
      </c>
      <c r="H976" s="132">
        <v>0</v>
      </c>
      <c r="I976" s="132">
        <v>10</v>
      </c>
      <c r="O976" s="164" t="s">
        <v>2568</v>
      </c>
    </row>
    <row r="977" spans="1:21" x14ac:dyDescent="0.2">
      <c r="C977" s="176">
        <v>45226</v>
      </c>
      <c r="D977" s="165" t="s">
        <v>1072</v>
      </c>
      <c r="E977" s="176">
        <f t="shared" si="61"/>
        <v>45226</v>
      </c>
      <c r="F977" s="165" t="s">
        <v>2087</v>
      </c>
      <c r="G977" s="166">
        <v>1.0416666666666666E-2</v>
      </c>
      <c r="H977" s="132">
        <v>0</v>
      </c>
      <c r="I977" s="132">
        <v>15</v>
      </c>
      <c r="O977" s="164" t="s">
        <v>2664</v>
      </c>
    </row>
    <row r="978" spans="1:21" ht="28.5" x14ac:dyDescent="0.2">
      <c r="C978" s="176">
        <v>45345</v>
      </c>
      <c r="D978" s="165" t="s">
        <v>815</v>
      </c>
      <c r="E978" s="176">
        <v>45345</v>
      </c>
      <c r="F978" s="165" t="s">
        <v>2663</v>
      </c>
      <c r="G978" s="166">
        <v>1.3194444444444444E-2</v>
      </c>
      <c r="H978" s="132">
        <v>0</v>
      </c>
      <c r="I978" s="132">
        <v>19</v>
      </c>
      <c r="O978" s="164" t="s">
        <v>2665</v>
      </c>
    </row>
    <row r="979" spans="1:21" x14ac:dyDescent="0.2">
      <c r="C979" s="176">
        <v>45363</v>
      </c>
      <c r="D979" s="165" t="s">
        <v>1195</v>
      </c>
      <c r="E979" s="176">
        <v>45363</v>
      </c>
      <c r="F979" s="165" t="s">
        <v>1096</v>
      </c>
      <c r="G979" s="166">
        <v>3.472222222222222E-3</v>
      </c>
      <c r="H979" s="132">
        <v>0</v>
      </c>
      <c r="I979" s="132">
        <v>5</v>
      </c>
      <c r="O979" s="164" t="s">
        <v>2568</v>
      </c>
    </row>
    <row r="980" spans="1:21" s="132" customFormat="1" ht="30" x14ac:dyDescent="0.2">
      <c r="B980" s="133" t="s">
        <v>424</v>
      </c>
      <c r="C980" s="176"/>
      <c r="D980" s="190"/>
      <c r="E980" s="176"/>
      <c r="F980" s="171"/>
      <c r="G980" s="172"/>
      <c r="H980" s="132">
        <v>12</v>
      </c>
      <c r="I980" s="132">
        <v>0</v>
      </c>
      <c r="J980" s="165"/>
      <c r="K980" s="165"/>
      <c r="L980" s="165"/>
      <c r="M980" s="165"/>
      <c r="N980" s="171"/>
      <c r="O980" s="133"/>
      <c r="P980" s="139"/>
      <c r="Q980" s="168"/>
      <c r="R980" s="167"/>
      <c r="S980" s="169"/>
      <c r="T980" s="168"/>
      <c r="U980" s="170"/>
    </row>
    <row r="981" spans="1:21" x14ac:dyDescent="0.2">
      <c r="C981" s="176"/>
      <c r="D981" s="165"/>
      <c r="E981" s="176"/>
      <c r="F981" s="165"/>
    </row>
    <row r="982" spans="1:21" x14ac:dyDescent="0.2">
      <c r="A982" s="132">
        <v>255</v>
      </c>
      <c r="B982" s="133" t="s">
        <v>603</v>
      </c>
      <c r="C982" s="176"/>
      <c r="E982" s="176"/>
      <c r="G982" s="135">
        <f>SUM(G983:G984)</f>
        <v>9.0277777777777787E-3</v>
      </c>
      <c r="H982" s="132">
        <f>QUOTIENT(SUM(I983:I984),60)+SUM(H983:H984)</f>
        <v>0</v>
      </c>
      <c r="I982" s="132">
        <f>MOD(SUM(I983:I984),60)</f>
        <v>13</v>
      </c>
      <c r="Q982" s="168">
        <v>3.008</v>
      </c>
      <c r="R982" s="167">
        <v>8760</v>
      </c>
      <c r="S982" s="169">
        <f>(R982-H982-I982/60)/R982</f>
        <v>0.99997526636225265</v>
      </c>
      <c r="T982" s="168">
        <f>(H982+I982/60)*Q982</f>
        <v>0.65173333333333339</v>
      </c>
      <c r="U982" s="170">
        <f>Q982*R982</f>
        <v>26350.080000000002</v>
      </c>
    </row>
    <row r="983" spans="1:21" x14ac:dyDescent="0.2">
      <c r="C983" s="176">
        <v>45233</v>
      </c>
      <c r="D983" s="165" t="s">
        <v>1366</v>
      </c>
      <c r="E983" s="176">
        <f>C983</f>
        <v>45233</v>
      </c>
      <c r="F983" s="165" t="s">
        <v>1393</v>
      </c>
      <c r="G983" s="166">
        <v>9.0277777777777787E-3</v>
      </c>
      <c r="H983" s="132">
        <v>0</v>
      </c>
      <c r="I983" s="132">
        <v>13</v>
      </c>
      <c r="O983" s="164" t="s">
        <v>1758</v>
      </c>
    </row>
    <row r="984" spans="1:21" x14ac:dyDescent="0.2">
      <c r="C984" s="176"/>
      <c r="E984" s="176"/>
    </row>
    <row r="985" spans="1:21" x14ac:dyDescent="0.2">
      <c r="A985" s="132">
        <v>256</v>
      </c>
      <c r="B985" s="133" t="s">
        <v>765</v>
      </c>
      <c r="C985" s="176"/>
      <c r="E985" s="176"/>
      <c r="G985" s="135">
        <f>SUM(G986:G996)</f>
        <v>8.1250000000000003E-2</v>
      </c>
      <c r="H985" s="132">
        <f>QUOTIENT(SUM(I986:I996),60)+SUM(H986:H996)</f>
        <v>13</v>
      </c>
      <c r="I985" s="132">
        <f>MOD(SUM(I986:I996),60)</f>
        <v>55</v>
      </c>
      <c r="Q985" s="168">
        <v>39.409999999999997</v>
      </c>
      <c r="R985" s="167">
        <v>8760</v>
      </c>
      <c r="S985" s="169">
        <f>(R985-H985-I985/60)/R985</f>
        <v>0.99841133942161342</v>
      </c>
      <c r="T985" s="168">
        <f>(H985+I985/60)*Q985</f>
        <v>548.45583333333332</v>
      </c>
      <c r="U985" s="170">
        <f>Q985*R985</f>
        <v>345231.6</v>
      </c>
    </row>
    <row r="986" spans="1:21" x14ac:dyDescent="0.2">
      <c r="C986" s="176">
        <v>45034</v>
      </c>
      <c r="D986" s="165" t="s">
        <v>849</v>
      </c>
      <c r="E986" s="176">
        <v>45034</v>
      </c>
      <c r="F986" s="165" t="s">
        <v>840</v>
      </c>
      <c r="G986" s="166">
        <v>5.5555555555555558E-3</v>
      </c>
      <c r="H986" s="132">
        <v>0</v>
      </c>
      <c r="I986" s="132">
        <v>8</v>
      </c>
      <c r="O986" s="173" t="s">
        <v>1503</v>
      </c>
    </row>
    <row r="987" spans="1:21" ht="114" x14ac:dyDescent="0.2">
      <c r="C987" s="176">
        <v>45182</v>
      </c>
      <c r="D987" s="165" t="s">
        <v>1293</v>
      </c>
      <c r="E987" s="176">
        <f t="shared" ref="E987:E994" si="62">C987</f>
        <v>45182</v>
      </c>
      <c r="F987" s="165" t="s">
        <v>1762</v>
      </c>
      <c r="G987" s="166">
        <v>1.5972222222222224E-2</v>
      </c>
      <c r="H987" s="132">
        <v>0</v>
      </c>
      <c r="I987" s="132">
        <v>21</v>
      </c>
      <c r="O987" s="164" t="s">
        <v>1763</v>
      </c>
    </row>
    <row r="988" spans="1:21" ht="71.25" x14ac:dyDescent="0.2">
      <c r="C988" s="176">
        <v>45189</v>
      </c>
      <c r="D988" s="165" t="s">
        <v>1109</v>
      </c>
      <c r="E988" s="176">
        <f t="shared" si="62"/>
        <v>45189</v>
      </c>
      <c r="F988" s="165" t="s">
        <v>1256</v>
      </c>
      <c r="G988" s="166">
        <v>8.3333333333333332E-3</v>
      </c>
      <c r="H988" s="132">
        <v>0</v>
      </c>
      <c r="I988" s="132">
        <v>12</v>
      </c>
      <c r="O988" s="164" t="s">
        <v>1764</v>
      </c>
    </row>
    <row r="989" spans="1:21" ht="28.5" x14ac:dyDescent="0.2">
      <c r="C989" s="176">
        <v>45066</v>
      </c>
      <c r="D989" s="165" t="s">
        <v>1074</v>
      </c>
      <c r="E989" s="176">
        <f t="shared" si="62"/>
        <v>45066</v>
      </c>
      <c r="F989" s="165" t="s">
        <v>2454</v>
      </c>
      <c r="G989" s="166">
        <v>1.6666666666666666E-2</v>
      </c>
      <c r="H989" s="132">
        <v>0</v>
      </c>
      <c r="I989" s="132">
        <v>24</v>
      </c>
      <c r="O989" s="164" t="s">
        <v>2466</v>
      </c>
    </row>
    <row r="990" spans="1:21" x14ac:dyDescent="0.2">
      <c r="C990" s="176">
        <v>45189</v>
      </c>
      <c r="D990" s="165" t="s">
        <v>1089</v>
      </c>
      <c r="E990" s="176">
        <f t="shared" si="62"/>
        <v>45189</v>
      </c>
      <c r="F990" s="165" t="s">
        <v>1256</v>
      </c>
      <c r="G990" s="166">
        <v>9.0277777777777787E-3</v>
      </c>
      <c r="H990" s="132">
        <v>0</v>
      </c>
      <c r="I990" s="132">
        <v>13</v>
      </c>
      <c r="O990" s="164" t="s">
        <v>2468</v>
      </c>
    </row>
    <row r="991" spans="1:21" x14ac:dyDescent="0.2">
      <c r="C991" s="176">
        <v>45192</v>
      </c>
      <c r="D991" s="165" t="s">
        <v>2457</v>
      </c>
      <c r="E991" s="176">
        <f t="shared" si="62"/>
        <v>45192</v>
      </c>
      <c r="F991" s="165" t="s">
        <v>1321</v>
      </c>
      <c r="G991" s="166">
        <v>6.9444444444444441E-3</v>
      </c>
      <c r="H991" s="132">
        <v>0</v>
      </c>
      <c r="I991" s="132">
        <v>10</v>
      </c>
      <c r="O991" s="164" t="s">
        <v>2468</v>
      </c>
    </row>
    <row r="992" spans="1:21" ht="28.5" x14ac:dyDescent="0.2">
      <c r="C992" s="176">
        <v>45210</v>
      </c>
      <c r="D992" s="165" t="s">
        <v>1052</v>
      </c>
      <c r="E992" s="176">
        <f t="shared" si="62"/>
        <v>45210</v>
      </c>
      <c r="F992" s="165" t="s">
        <v>969</v>
      </c>
      <c r="G992" s="166">
        <v>3.472222222222222E-3</v>
      </c>
      <c r="H992" s="132">
        <v>0</v>
      </c>
      <c r="I992" s="132">
        <v>5</v>
      </c>
      <c r="O992" s="164" t="s">
        <v>2476</v>
      </c>
    </row>
    <row r="993" spans="1:21" x14ac:dyDescent="0.2">
      <c r="C993" s="176">
        <v>45207</v>
      </c>
      <c r="D993" s="165" t="s">
        <v>2492</v>
      </c>
      <c r="E993" s="176">
        <f t="shared" si="62"/>
        <v>45207</v>
      </c>
      <c r="F993" s="165" t="s">
        <v>2131</v>
      </c>
      <c r="G993" s="166">
        <v>7.6388888888888886E-3</v>
      </c>
      <c r="H993" s="132">
        <v>0</v>
      </c>
      <c r="I993" s="132">
        <v>11</v>
      </c>
      <c r="O993" s="164" t="s">
        <v>2497</v>
      </c>
    </row>
    <row r="994" spans="1:21" x14ac:dyDescent="0.2">
      <c r="C994" s="176">
        <v>45207</v>
      </c>
      <c r="D994" s="165" t="s">
        <v>1155</v>
      </c>
      <c r="E994" s="176">
        <f t="shared" si="62"/>
        <v>45207</v>
      </c>
      <c r="F994" s="165" t="s">
        <v>1167</v>
      </c>
      <c r="G994" s="166">
        <v>7.6388888888888886E-3</v>
      </c>
      <c r="H994" s="132">
        <v>0</v>
      </c>
      <c r="I994" s="132">
        <v>11</v>
      </c>
      <c r="O994" s="164" t="s">
        <v>2497</v>
      </c>
    </row>
    <row r="995" spans="1:21" s="132" customFormat="1" ht="30" x14ac:dyDescent="0.2">
      <c r="B995" s="133" t="s">
        <v>424</v>
      </c>
      <c r="C995" s="176"/>
      <c r="D995" s="190"/>
      <c r="E995" s="176"/>
      <c r="F995" s="171"/>
      <c r="G995" s="172"/>
      <c r="H995" s="132">
        <v>12</v>
      </c>
      <c r="I995" s="132">
        <v>0</v>
      </c>
      <c r="J995" s="165"/>
      <c r="K995" s="165"/>
      <c r="L995" s="165"/>
      <c r="M995" s="165"/>
      <c r="N995" s="171"/>
      <c r="O995" s="133"/>
      <c r="P995" s="139"/>
      <c r="Q995" s="168"/>
      <c r="R995" s="167"/>
      <c r="S995" s="169"/>
      <c r="T995" s="168"/>
      <c r="U995" s="170"/>
    </row>
    <row r="996" spans="1:21" x14ac:dyDescent="0.2">
      <c r="C996" s="176"/>
      <c r="D996" s="165"/>
      <c r="E996" s="176"/>
      <c r="F996" s="165"/>
    </row>
    <row r="997" spans="1:21" x14ac:dyDescent="0.2">
      <c r="A997" s="132">
        <v>257</v>
      </c>
      <c r="B997" s="133" t="s">
        <v>766</v>
      </c>
      <c r="C997" s="176"/>
      <c r="E997" s="176"/>
      <c r="G997" s="135">
        <f>SUM(G998:G1007)</f>
        <v>6.5972222222222224E-2</v>
      </c>
      <c r="H997" s="132">
        <f>QUOTIENT(SUM(I998:I1007),60)+SUM(H998:H1007)</f>
        <v>13</v>
      </c>
      <c r="I997" s="132">
        <f>MOD(SUM(I998:I1007),60)</f>
        <v>44</v>
      </c>
      <c r="Q997" s="168">
        <v>39.409999999999997</v>
      </c>
      <c r="R997" s="167">
        <v>8760</v>
      </c>
      <c r="S997" s="169">
        <f>(R997-H997-I997/60)/R997</f>
        <v>0.9984322678843226</v>
      </c>
      <c r="T997" s="168">
        <f>(H997+I997/60)*Q997</f>
        <v>541.23066666666659</v>
      </c>
      <c r="U997" s="170">
        <f>Q997*R997</f>
        <v>345231.6</v>
      </c>
    </row>
    <row r="998" spans="1:21" x14ac:dyDescent="0.2">
      <c r="C998" s="176">
        <v>45034</v>
      </c>
      <c r="D998" s="165" t="s">
        <v>849</v>
      </c>
      <c r="E998" s="176">
        <v>45034</v>
      </c>
      <c r="F998" s="165" t="s">
        <v>840</v>
      </c>
      <c r="G998" s="166">
        <v>5.5555555555555558E-3</v>
      </c>
      <c r="H998" s="132">
        <v>0</v>
      </c>
      <c r="I998" s="132">
        <v>8</v>
      </c>
      <c r="O998" s="173" t="s">
        <v>1503</v>
      </c>
    </row>
    <row r="999" spans="1:21" ht="85.5" x14ac:dyDescent="0.2">
      <c r="C999" s="176">
        <v>45189</v>
      </c>
      <c r="D999" s="165" t="s">
        <v>1109</v>
      </c>
      <c r="E999" s="176">
        <f t="shared" ref="E999:E1005" si="63">C999</f>
        <v>45189</v>
      </c>
      <c r="F999" s="165" t="s">
        <v>1765</v>
      </c>
      <c r="G999" s="166" t="s">
        <v>1739</v>
      </c>
      <c r="H999" s="132">
        <v>0</v>
      </c>
      <c r="I999" s="132">
        <v>12</v>
      </c>
      <c r="O999" s="164" t="s">
        <v>1766</v>
      </c>
    </row>
    <row r="1000" spans="1:21" ht="28.5" x14ac:dyDescent="0.2">
      <c r="C1000" s="176">
        <v>45066</v>
      </c>
      <c r="D1000" s="165" t="s">
        <v>1074</v>
      </c>
      <c r="E1000" s="176">
        <f t="shared" si="63"/>
        <v>45066</v>
      </c>
      <c r="F1000" s="165" t="s">
        <v>2454</v>
      </c>
      <c r="G1000" s="166">
        <v>1.6666666666666666E-2</v>
      </c>
      <c r="H1000" s="132">
        <v>0</v>
      </c>
      <c r="I1000" s="132">
        <v>24</v>
      </c>
      <c r="O1000" s="164" t="s">
        <v>2466</v>
      </c>
    </row>
    <row r="1001" spans="1:21" x14ac:dyDescent="0.2">
      <c r="C1001" s="176">
        <v>45189</v>
      </c>
      <c r="D1001" s="165" t="s">
        <v>1089</v>
      </c>
      <c r="E1001" s="176">
        <f t="shared" si="63"/>
        <v>45189</v>
      </c>
      <c r="F1001" s="165" t="s">
        <v>1256</v>
      </c>
      <c r="G1001" s="166">
        <v>9.0277777777777787E-3</v>
      </c>
      <c r="H1001" s="132">
        <v>0</v>
      </c>
      <c r="I1001" s="132">
        <v>13</v>
      </c>
      <c r="O1001" s="164" t="s">
        <v>2468</v>
      </c>
    </row>
    <row r="1002" spans="1:21" x14ac:dyDescent="0.2">
      <c r="C1002" s="176">
        <v>45192</v>
      </c>
      <c r="D1002" s="165" t="s">
        <v>2457</v>
      </c>
      <c r="E1002" s="176">
        <f t="shared" si="63"/>
        <v>45192</v>
      </c>
      <c r="F1002" s="165" t="s">
        <v>1321</v>
      </c>
      <c r="G1002" s="166">
        <v>6.9444444444444441E-3</v>
      </c>
      <c r="H1002" s="132">
        <v>0</v>
      </c>
      <c r="I1002" s="132">
        <v>10</v>
      </c>
      <c r="O1002" s="164" t="s">
        <v>2468</v>
      </c>
    </row>
    <row r="1003" spans="1:21" ht="28.5" x14ac:dyDescent="0.2">
      <c r="C1003" s="176">
        <v>45210</v>
      </c>
      <c r="D1003" s="165" t="s">
        <v>1052</v>
      </c>
      <c r="E1003" s="176">
        <f t="shared" si="63"/>
        <v>45210</v>
      </c>
      <c r="F1003" s="165" t="s">
        <v>969</v>
      </c>
      <c r="G1003" s="166">
        <v>3.472222222222222E-3</v>
      </c>
      <c r="H1003" s="132">
        <v>0</v>
      </c>
      <c r="I1003" s="132">
        <v>5</v>
      </c>
      <c r="O1003" s="164" t="s">
        <v>2476</v>
      </c>
    </row>
    <row r="1004" spans="1:21" x14ac:dyDescent="0.2">
      <c r="C1004" s="176">
        <v>45207</v>
      </c>
      <c r="D1004" s="165" t="s">
        <v>2492</v>
      </c>
      <c r="E1004" s="176">
        <f t="shared" si="63"/>
        <v>45207</v>
      </c>
      <c r="F1004" s="165" t="s">
        <v>2131</v>
      </c>
      <c r="G1004" s="166">
        <v>7.6388888888888886E-3</v>
      </c>
      <c r="H1004" s="132">
        <v>0</v>
      </c>
      <c r="I1004" s="132">
        <v>11</v>
      </c>
      <c r="O1004" s="164" t="s">
        <v>2497</v>
      </c>
    </row>
    <row r="1005" spans="1:21" x14ac:dyDescent="0.2">
      <c r="C1005" s="176">
        <v>45207</v>
      </c>
      <c r="D1005" s="165" t="s">
        <v>1155</v>
      </c>
      <c r="E1005" s="176">
        <f t="shared" si="63"/>
        <v>45207</v>
      </c>
      <c r="F1005" s="165" t="s">
        <v>1167</v>
      </c>
      <c r="G1005" s="166">
        <v>7.6388888888888886E-3</v>
      </c>
      <c r="H1005" s="132">
        <v>0</v>
      </c>
      <c r="I1005" s="132">
        <v>11</v>
      </c>
      <c r="O1005" s="164" t="s">
        <v>2497</v>
      </c>
    </row>
    <row r="1006" spans="1:21" ht="114" x14ac:dyDescent="0.2">
      <c r="C1006" s="176">
        <v>45363</v>
      </c>
      <c r="D1006" s="165" t="s">
        <v>1218</v>
      </c>
      <c r="E1006" s="176">
        <v>45363</v>
      </c>
      <c r="F1006" s="165" t="s">
        <v>1352</v>
      </c>
      <c r="G1006" s="166">
        <v>9.0277777777777787E-3</v>
      </c>
      <c r="H1006" s="132">
        <v>0</v>
      </c>
      <c r="I1006" s="132">
        <v>10</v>
      </c>
      <c r="O1006" s="164" t="s">
        <v>2570</v>
      </c>
    </row>
    <row r="1007" spans="1:21" s="132" customFormat="1" ht="30" x14ac:dyDescent="0.2">
      <c r="B1007" s="133" t="s">
        <v>424</v>
      </c>
      <c r="C1007" s="176"/>
      <c r="D1007" s="190"/>
      <c r="E1007" s="176"/>
      <c r="F1007" s="171"/>
      <c r="G1007" s="172"/>
      <c r="H1007" s="132">
        <v>12</v>
      </c>
      <c r="I1007" s="132">
        <v>0</v>
      </c>
      <c r="J1007" s="165"/>
      <c r="K1007" s="165"/>
      <c r="L1007" s="165"/>
      <c r="M1007" s="165"/>
      <c r="N1007" s="171"/>
      <c r="O1007" s="133"/>
      <c r="P1007" s="139"/>
      <c r="Q1007" s="168"/>
      <c r="R1007" s="167"/>
      <c r="S1007" s="169"/>
      <c r="T1007" s="168"/>
      <c r="U1007" s="170"/>
    </row>
    <row r="1008" spans="1:21" s="132" customFormat="1" x14ac:dyDescent="0.2">
      <c r="B1008" s="133"/>
      <c r="C1008" s="176"/>
      <c r="D1008" s="190"/>
      <c r="E1008" s="176"/>
      <c r="F1008" s="171"/>
      <c r="G1008" s="172"/>
      <c r="J1008" s="165"/>
      <c r="K1008" s="165"/>
      <c r="L1008" s="165"/>
      <c r="M1008" s="165"/>
      <c r="N1008" s="171"/>
      <c r="O1008" s="133"/>
      <c r="P1008" s="139"/>
      <c r="Q1008" s="168"/>
      <c r="R1008" s="167"/>
      <c r="S1008" s="169"/>
      <c r="T1008" s="168"/>
      <c r="U1008" s="170"/>
    </row>
    <row r="1009" spans="1:21" x14ac:dyDescent="0.2">
      <c r="A1009" s="132">
        <v>258</v>
      </c>
      <c r="B1009" s="133" t="s">
        <v>647</v>
      </c>
      <c r="C1009" s="176"/>
      <c r="D1009" s="190"/>
      <c r="E1009" s="176"/>
      <c r="F1009" s="190"/>
      <c r="G1009" s="135">
        <f>SUM(G1010:G1012)</f>
        <v>1.0284722222222222</v>
      </c>
      <c r="H1009" s="132">
        <f>QUOTIENT(SUM(I1010:I1012),60)+SUM(H1010:H1012)</f>
        <v>0</v>
      </c>
      <c r="I1009" s="132">
        <f>MOD(SUM(I1010:I1012),60)</f>
        <v>47</v>
      </c>
      <c r="Q1009" s="168">
        <v>7.6319999999999997</v>
      </c>
      <c r="R1009" s="167">
        <v>8760</v>
      </c>
      <c r="S1009" s="169">
        <f>(R1009-H1009-I1009/60)/R1009</f>
        <v>0.9999105783866058</v>
      </c>
      <c r="T1009" s="168">
        <f>(H1009+I1009/60)*Q1009</f>
        <v>5.9783999999999997</v>
      </c>
      <c r="U1009" s="170">
        <f>Q1009*R1009</f>
        <v>66856.319999999992</v>
      </c>
    </row>
    <row r="1010" spans="1:21" x14ac:dyDescent="0.2">
      <c r="C1010" s="176">
        <v>45349</v>
      </c>
      <c r="D1010" s="165" t="s">
        <v>1997</v>
      </c>
      <c r="E1010" s="176">
        <v>45349</v>
      </c>
      <c r="F1010" s="165" t="s">
        <v>1107</v>
      </c>
      <c r="G1010" s="166">
        <v>0.61458333333333337</v>
      </c>
      <c r="H1010" s="132">
        <v>0</v>
      </c>
      <c r="I1010" s="132">
        <v>39</v>
      </c>
      <c r="O1010" s="164" t="s">
        <v>1999</v>
      </c>
    </row>
    <row r="1011" spans="1:21" ht="28.5" x14ac:dyDescent="0.2">
      <c r="C1011" s="176">
        <v>45382</v>
      </c>
      <c r="D1011" s="165" t="s">
        <v>1998</v>
      </c>
      <c r="E1011" s="176">
        <v>45382</v>
      </c>
      <c r="F1011" s="165" t="s">
        <v>1185</v>
      </c>
      <c r="G1011" s="166">
        <v>0.41388888888888892</v>
      </c>
      <c r="H1011" s="132">
        <v>0</v>
      </c>
      <c r="I1011" s="132">
        <v>8</v>
      </c>
      <c r="O1011" s="164" t="s">
        <v>2000</v>
      </c>
    </row>
    <row r="1012" spans="1:21" x14ac:dyDescent="0.2">
      <c r="C1012" s="176"/>
      <c r="D1012" s="190"/>
      <c r="E1012" s="176"/>
      <c r="F1012" s="190"/>
      <c r="G1012" s="135"/>
    </row>
    <row r="1013" spans="1:21" x14ac:dyDescent="0.2">
      <c r="A1013" s="132">
        <v>259</v>
      </c>
      <c r="B1013" s="133" t="s">
        <v>366</v>
      </c>
      <c r="C1013" s="176"/>
      <c r="D1013" s="190"/>
      <c r="E1013" s="176"/>
      <c r="F1013" s="190"/>
      <c r="G1013" s="135">
        <f>SUM(G1014:G1014)</f>
        <v>0</v>
      </c>
      <c r="H1013" s="132">
        <f>QUOTIENT(SUM(I1014:I1014),60)+SUM(H1014:H1014)</f>
        <v>0</v>
      </c>
      <c r="I1013" s="132">
        <f>MOD(SUM(I1014:I1014),60)</f>
        <v>0</v>
      </c>
      <c r="Q1013" s="168">
        <v>4.4359999999999999</v>
      </c>
      <c r="R1013" s="167">
        <v>8760</v>
      </c>
      <c r="S1013" s="169">
        <f>(R1013-H1013-I1013/60)/R1013</f>
        <v>1</v>
      </c>
      <c r="T1013" s="168">
        <f>(H1013+I1013/60)*Q1013</f>
        <v>0</v>
      </c>
      <c r="U1013" s="170">
        <f>Q1013*R1013</f>
        <v>38859.360000000001</v>
      </c>
    </row>
    <row r="1014" spans="1:21" x14ac:dyDescent="0.2">
      <c r="C1014" s="176"/>
      <c r="D1014" s="190"/>
      <c r="E1014" s="176"/>
      <c r="F1014" s="190"/>
      <c r="G1014" s="135"/>
    </row>
    <row r="1015" spans="1:21" x14ac:dyDescent="0.2">
      <c r="A1015" s="132">
        <v>260</v>
      </c>
      <c r="B1015" s="133" t="s">
        <v>1334</v>
      </c>
      <c r="C1015" s="176"/>
      <c r="D1015" s="190"/>
      <c r="E1015" s="176"/>
      <c r="F1015" s="190"/>
      <c r="G1015" s="135">
        <f>SUM(G1016:G1020)</f>
        <v>0.14305555555555555</v>
      </c>
      <c r="H1015" s="132">
        <f>QUOTIENT(SUM(I1016:I1020),60)+SUM(H1016:H1020)</f>
        <v>13</v>
      </c>
      <c r="I1015" s="132">
        <f>MOD(SUM(I1016:I1020),60)</f>
        <v>1</v>
      </c>
      <c r="Q1015" s="168">
        <v>10.4</v>
      </c>
      <c r="R1015" s="167">
        <v>8760</v>
      </c>
      <c r="S1015" s="169">
        <f>(R1015-H1015-I1015/60)/R1015</f>
        <v>0.99851407914764079</v>
      </c>
      <c r="T1015" s="168">
        <f>(H1015+I1015/60)*Q1015</f>
        <v>135.37333333333333</v>
      </c>
      <c r="U1015" s="170">
        <f>Q1015*R1015</f>
        <v>91104</v>
      </c>
    </row>
    <row r="1016" spans="1:21" ht="114" x14ac:dyDescent="0.2">
      <c r="C1016" s="176">
        <v>45136</v>
      </c>
      <c r="D1016" s="165" t="s">
        <v>825</v>
      </c>
      <c r="E1016" s="176">
        <f t="shared" ref="E1016" si="64">C1016</f>
        <v>45136</v>
      </c>
      <c r="F1016" s="165" t="s">
        <v>1367</v>
      </c>
      <c r="G1016" s="166">
        <v>6.7361111111111108E-2</v>
      </c>
      <c r="H1016" s="132">
        <v>0</v>
      </c>
      <c r="I1016" s="132">
        <v>42</v>
      </c>
      <c r="O1016" s="164" t="s">
        <v>1795</v>
      </c>
    </row>
    <row r="1017" spans="1:21" ht="28.5" x14ac:dyDescent="0.2">
      <c r="C1017" s="176">
        <v>45160</v>
      </c>
      <c r="D1017" s="165" t="s">
        <v>2027</v>
      </c>
      <c r="E1017" s="176">
        <f>C1017</f>
        <v>45160</v>
      </c>
      <c r="F1017" s="165" t="s">
        <v>2028</v>
      </c>
      <c r="G1017" s="166">
        <v>6.5277777777777782E-2</v>
      </c>
      <c r="H1017" s="132">
        <v>0</v>
      </c>
      <c r="I1017" s="132">
        <v>4</v>
      </c>
      <c r="O1017" s="164" t="s">
        <v>2029</v>
      </c>
    </row>
    <row r="1018" spans="1:21" ht="71.25" x14ac:dyDescent="0.2">
      <c r="C1018" s="176">
        <v>45338</v>
      </c>
      <c r="D1018" s="165" t="s">
        <v>749</v>
      </c>
      <c r="E1018" s="176">
        <v>45338</v>
      </c>
      <c r="F1018" s="165" t="s">
        <v>1773</v>
      </c>
      <c r="G1018" s="166">
        <v>1.0416666666666666E-2</v>
      </c>
      <c r="H1018" s="132">
        <v>0</v>
      </c>
      <c r="I1018" s="132">
        <v>15</v>
      </c>
      <c r="O1018" s="164" t="s">
        <v>2350</v>
      </c>
    </row>
    <row r="1019" spans="1:21" s="132" customFormat="1" ht="30" x14ac:dyDescent="0.2">
      <c r="B1019" s="133" t="s">
        <v>424</v>
      </c>
      <c r="C1019" s="176"/>
      <c r="D1019" s="190"/>
      <c r="E1019" s="176"/>
      <c r="F1019" s="171"/>
      <c r="G1019" s="172"/>
      <c r="H1019" s="132">
        <v>12</v>
      </c>
      <c r="I1019" s="132">
        <v>0</v>
      </c>
      <c r="J1019" s="165"/>
      <c r="K1019" s="165"/>
      <c r="L1019" s="165"/>
      <c r="M1019" s="165"/>
      <c r="N1019" s="171"/>
      <c r="O1019" s="133"/>
      <c r="P1019" s="139"/>
      <c r="Q1019" s="168"/>
      <c r="R1019" s="167"/>
      <c r="S1019" s="169"/>
      <c r="T1019" s="168"/>
      <c r="U1019" s="170"/>
    </row>
    <row r="1020" spans="1:21" x14ac:dyDescent="0.2">
      <c r="C1020" s="176"/>
      <c r="D1020" s="165"/>
      <c r="E1020" s="176"/>
      <c r="F1020" s="165"/>
    </row>
    <row r="1021" spans="1:21" x14ac:dyDescent="0.2">
      <c r="A1021" s="132">
        <v>261</v>
      </c>
      <c r="B1021" s="133" t="s">
        <v>658</v>
      </c>
      <c r="C1021" s="176"/>
      <c r="D1021" s="190"/>
      <c r="E1021" s="176"/>
      <c r="F1021" s="171"/>
      <c r="G1021" s="135">
        <f>SUM(G1022:G1026)</f>
        <v>0.86250000000000004</v>
      </c>
      <c r="H1021" s="132">
        <f>QUOTIENT(SUM(I1022:I1026),60)+SUM(H1022:H1026)</f>
        <v>13</v>
      </c>
      <c r="I1021" s="132">
        <f>MOD(SUM(I1022:I1026),60)</f>
        <v>10</v>
      </c>
      <c r="Q1021" s="168">
        <v>7</v>
      </c>
      <c r="R1021" s="167">
        <v>8760</v>
      </c>
      <c r="S1021" s="169">
        <f>(R1021-H1021-I1021/60)/R1021</f>
        <v>0.99849695585996967</v>
      </c>
      <c r="T1021" s="168">
        <f>(H1021+I1021/60)*Q1021</f>
        <v>92.166666666666657</v>
      </c>
      <c r="U1021" s="170">
        <f>Q1021*R1021</f>
        <v>61320</v>
      </c>
    </row>
    <row r="1022" spans="1:21" ht="42.75" x14ac:dyDescent="0.2">
      <c r="C1022" s="176">
        <v>45102</v>
      </c>
      <c r="D1022" s="165" t="s">
        <v>1211</v>
      </c>
      <c r="E1022" s="176">
        <v>45102</v>
      </c>
      <c r="F1022" s="165" t="s">
        <v>1816</v>
      </c>
      <c r="G1022" s="166">
        <v>3.9583333333333331E-2</v>
      </c>
      <c r="H1022" s="132">
        <v>0</v>
      </c>
      <c r="I1022" s="132">
        <v>40</v>
      </c>
      <c r="O1022" s="164" t="s">
        <v>1817</v>
      </c>
    </row>
    <row r="1023" spans="1:21" s="132" customFormat="1" x14ac:dyDescent="0.2">
      <c r="B1023" s="133"/>
      <c r="C1023" s="176">
        <v>45360</v>
      </c>
      <c r="D1023" s="165" t="s">
        <v>1006</v>
      </c>
      <c r="E1023" s="176">
        <v>45360</v>
      </c>
      <c r="F1023" s="165" t="s">
        <v>1847</v>
      </c>
      <c r="G1023" s="166">
        <v>0.81944444444444453</v>
      </c>
      <c r="H1023" s="132">
        <v>0</v>
      </c>
      <c r="I1023" s="132">
        <v>25</v>
      </c>
      <c r="N1023" s="135"/>
      <c r="O1023" s="164" t="s">
        <v>1848</v>
      </c>
      <c r="P1023" s="139"/>
      <c r="Q1023" s="168"/>
      <c r="R1023" s="167"/>
      <c r="S1023" s="169"/>
      <c r="T1023" s="168"/>
      <c r="U1023" s="170"/>
    </row>
    <row r="1024" spans="1:21" ht="28.5" x14ac:dyDescent="0.2">
      <c r="C1024" s="176">
        <v>45081</v>
      </c>
      <c r="D1024" s="165" t="s">
        <v>1089</v>
      </c>
      <c r="E1024" s="176">
        <v>45081</v>
      </c>
      <c r="F1024" s="165" t="s">
        <v>1343</v>
      </c>
      <c r="G1024" s="166">
        <v>3.472222222222222E-3</v>
      </c>
      <c r="H1024" s="132">
        <v>0</v>
      </c>
      <c r="I1024" s="132">
        <v>5</v>
      </c>
      <c r="O1024" s="164" t="s">
        <v>2125</v>
      </c>
    </row>
    <row r="1025" spans="1:21" s="132" customFormat="1" ht="30" x14ac:dyDescent="0.2">
      <c r="B1025" s="133" t="s">
        <v>424</v>
      </c>
      <c r="C1025" s="176"/>
      <c r="D1025" s="190"/>
      <c r="E1025" s="176"/>
      <c r="F1025" s="171"/>
      <c r="G1025" s="172"/>
      <c r="H1025" s="132">
        <v>12</v>
      </c>
      <c r="I1025" s="132">
        <v>0</v>
      </c>
      <c r="J1025" s="165"/>
      <c r="K1025" s="165"/>
      <c r="L1025" s="165"/>
      <c r="M1025" s="165"/>
      <c r="N1025" s="171"/>
      <c r="O1025" s="133"/>
      <c r="P1025" s="139"/>
      <c r="Q1025" s="168"/>
      <c r="R1025" s="167"/>
      <c r="S1025" s="169"/>
      <c r="T1025" s="168"/>
      <c r="U1025" s="170"/>
    </row>
    <row r="1026" spans="1:21" x14ac:dyDescent="0.2">
      <c r="C1026" s="176"/>
      <c r="D1026" s="165"/>
      <c r="E1026" s="176"/>
      <c r="F1026" s="165"/>
    </row>
    <row r="1027" spans="1:21" x14ac:dyDescent="0.2">
      <c r="A1027" s="132">
        <v>262</v>
      </c>
      <c r="B1027" s="133" t="s">
        <v>663</v>
      </c>
      <c r="C1027" s="176"/>
      <c r="D1027" s="190"/>
      <c r="E1027" s="176"/>
      <c r="F1027" s="190"/>
      <c r="G1027" s="135">
        <f>SUM(G1028:G1029)</f>
        <v>0.81944444444444453</v>
      </c>
      <c r="H1027" s="132">
        <f>QUOTIENT(SUM(I1028:I1029),60)+SUM(H1028:H1029)</f>
        <v>0</v>
      </c>
      <c r="I1027" s="132">
        <f>MOD(SUM(I1028:I1029),60)</f>
        <v>25</v>
      </c>
      <c r="Q1027" s="168">
        <v>4.5</v>
      </c>
      <c r="R1027" s="167">
        <v>8760</v>
      </c>
      <c r="S1027" s="169">
        <f>(R1027-H1027-I1027/60)/R1027</f>
        <v>0.99995243531202438</v>
      </c>
      <c r="T1027" s="168">
        <f>(H1027+I1027/60)*Q1027</f>
        <v>1.875</v>
      </c>
      <c r="U1027" s="170">
        <f>Q1027*R1027</f>
        <v>39420</v>
      </c>
    </row>
    <row r="1028" spans="1:21" s="132" customFormat="1" x14ac:dyDescent="0.2">
      <c r="B1028" s="133"/>
      <c r="C1028" s="176">
        <v>45360</v>
      </c>
      <c r="D1028" s="165" t="s">
        <v>1006</v>
      </c>
      <c r="E1028" s="176">
        <v>45360</v>
      </c>
      <c r="F1028" s="165" t="s">
        <v>1847</v>
      </c>
      <c r="G1028" s="166">
        <v>0.81944444444444453</v>
      </c>
      <c r="H1028" s="132">
        <v>0</v>
      </c>
      <c r="I1028" s="132">
        <v>25</v>
      </c>
      <c r="N1028" s="135"/>
      <c r="O1028" s="164" t="s">
        <v>1848</v>
      </c>
      <c r="P1028" s="139"/>
      <c r="Q1028" s="168"/>
      <c r="R1028" s="167"/>
      <c r="S1028" s="169"/>
      <c r="T1028" s="168"/>
      <c r="U1028" s="170"/>
    </row>
    <row r="1029" spans="1:21" x14ac:dyDescent="0.2">
      <c r="C1029" s="176"/>
      <c r="D1029" s="165"/>
      <c r="E1029" s="176"/>
      <c r="F1029" s="165"/>
    </row>
    <row r="1030" spans="1:21" x14ac:dyDescent="0.2">
      <c r="A1030" s="132">
        <v>263</v>
      </c>
      <c r="B1030" s="133" t="s">
        <v>1276</v>
      </c>
      <c r="C1030" s="176"/>
      <c r="E1030" s="176"/>
      <c r="G1030" s="135">
        <f>SUM(G1031:G1031)</f>
        <v>0</v>
      </c>
      <c r="H1030" s="132">
        <f>QUOTIENT(SUM(I1031:I1031),60)+SUM(H1031:H1031)</f>
        <v>0</v>
      </c>
      <c r="I1030" s="132">
        <f>MOD(SUM(I1031:I1031),60)</f>
        <v>0</v>
      </c>
      <c r="Q1030" s="168">
        <v>53</v>
      </c>
      <c r="R1030" s="167">
        <v>8760</v>
      </c>
      <c r="S1030" s="169">
        <f>(R1030-H1030-I1030/60)/R1030</f>
        <v>1</v>
      </c>
      <c r="T1030" s="168">
        <f>(H1030+I1030/60)*Q1030</f>
        <v>0</v>
      </c>
      <c r="U1030" s="170">
        <f>Q1030*R1030</f>
        <v>464280</v>
      </c>
    </row>
    <row r="1031" spans="1:21" s="132" customFormat="1" x14ac:dyDescent="0.2">
      <c r="B1031" s="133"/>
      <c r="C1031" s="176"/>
      <c r="D1031" s="220"/>
      <c r="E1031" s="176"/>
      <c r="F1031" s="220"/>
      <c r="G1031" s="135"/>
      <c r="N1031" s="135"/>
      <c r="O1031" s="133"/>
      <c r="P1031" s="139"/>
      <c r="Q1031" s="168"/>
      <c r="R1031" s="167"/>
      <c r="S1031" s="169"/>
      <c r="T1031" s="168"/>
      <c r="U1031" s="170"/>
    </row>
    <row r="1032" spans="1:21" x14ac:dyDescent="0.2">
      <c r="A1032" s="132">
        <v>264</v>
      </c>
      <c r="B1032" s="133" t="s">
        <v>1277</v>
      </c>
      <c r="C1032" s="176"/>
      <c r="E1032" s="176"/>
      <c r="G1032" s="135">
        <f>SUM(G1033:G1034)</f>
        <v>3.1944444444444449E-2</v>
      </c>
      <c r="H1032" s="132">
        <f>QUOTIENT(SUM(I1033:I1034),60)+SUM(H1033:H1034)</f>
        <v>0</v>
      </c>
      <c r="I1032" s="132">
        <f>MOD(SUM(I1033:I1034),60)</f>
        <v>46</v>
      </c>
      <c r="Q1032" s="168">
        <v>44.2</v>
      </c>
      <c r="R1032" s="167">
        <v>8760</v>
      </c>
      <c r="S1032" s="169">
        <f>(R1032-H1032-I1032/60)/R1032</f>
        <v>0.99991248097412488</v>
      </c>
      <c r="T1032" s="168">
        <f>(H1032+I1032/60)*Q1032</f>
        <v>33.88666666666667</v>
      </c>
      <c r="U1032" s="170">
        <f>Q1032*R1032</f>
        <v>387192</v>
      </c>
    </row>
    <row r="1033" spans="1:21" s="132" customFormat="1" ht="57" x14ac:dyDescent="0.2">
      <c r="B1033" s="133"/>
      <c r="C1033" s="176">
        <v>45155</v>
      </c>
      <c r="D1033" s="165" t="s">
        <v>2603</v>
      </c>
      <c r="E1033" s="176">
        <f>C1033</f>
        <v>45155</v>
      </c>
      <c r="F1033" s="165" t="s">
        <v>1533</v>
      </c>
      <c r="G1033" s="166">
        <v>3.1944444444444449E-2</v>
      </c>
      <c r="H1033" s="132">
        <v>0</v>
      </c>
      <c r="I1033" s="132">
        <v>46</v>
      </c>
      <c r="N1033" s="135"/>
      <c r="O1033" s="164" t="s">
        <v>2604</v>
      </c>
      <c r="P1033" s="139"/>
      <c r="Q1033" s="168"/>
      <c r="R1033" s="167"/>
      <c r="S1033" s="169"/>
      <c r="T1033" s="168"/>
      <c r="U1033" s="170"/>
    </row>
    <row r="1034" spans="1:21" x14ac:dyDescent="0.2">
      <c r="C1034" s="176"/>
      <c r="D1034" s="165"/>
      <c r="E1034" s="176"/>
      <c r="F1034" s="165"/>
    </row>
    <row r="1035" spans="1:21" x14ac:dyDescent="0.2">
      <c r="A1035" s="132">
        <v>265</v>
      </c>
      <c r="B1035" s="133" t="s">
        <v>236</v>
      </c>
      <c r="C1035" s="176"/>
      <c r="E1035" s="176"/>
      <c r="G1035" s="135">
        <f>SUM(G1036:G1043)</f>
        <v>0.92916666666666681</v>
      </c>
      <c r="H1035" s="132">
        <f>QUOTIENT(SUM(I1036:I1043),60)+SUM(H1036:H1043)</f>
        <v>15</v>
      </c>
      <c r="I1035" s="132">
        <f>MOD(SUM(I1036:I1043),60)</f>
        <v>2</v>
      </c>
      <c r="Q1035" s="168">
        <v>31.21</v>
      </c>
      <c r="R1035" s="167">
        <v>8760</v>
      </c>
      <c r="S1035" s="169">
        <f>(R1035-H1035-I1035/60)/R1035</f>
        <v>0.9982838660578387</v>
      </c>
      <c r="T1035" s="168">
        <f>(H1035+I1035/60)*Q1035</f>
        <v>469.19033333333334</v>
      </c>
      <c r="U1035" s="170">
        <f>Q1035*R1035</f>
        <v>273399.60000000003</v>
      </c>
    </row>
    <row r="1036" spans="1:21" s="132" customFormat="1" ht="28.5" x14ac:dyDescent="0.2">
      <c r="B1036" s="133"/>
      <c r="C1036" s="176">
        <v>45327</v>
      </c>
      <c r="D1036" s="165" t="s">
        <v>1842</v>
      </c>
      <c r="E1036" s="176">
        <v>45327</v>
      </c>
      <c r="F1036" s="165" t="s">
        <v>1180</v>
      </c>
      <c r="G1036" s="166">
        <v>1.1111111111111112E-2</v>
      </c>
      <c r="H1036" s="132">
        <v>0</v>
      </c>
      <c r="I1036" s="132">
        <v>15</v>
      </c>
      <c r="N1036" s="135"/>
      <c r="O1036" s="164" t="s">
        <v>1843</v>
      </c>
      <c r="P1036" s="139"/>
      <c r="Q1036" s="168"/>
      <c r="R1036" s="167"/>
      <c r="S1036" s="169"/>
      <c r="T1036" s="168"/>
      <c r="U1036" s="170"/>
    </row>
    <row r="1037" spans="1:21" s="132" customFormat="1" x14ac:dyDescent="0.2">
      <c r="B1037" s="133"/>
      <c r="C1037" s="176">
        <v>45360</v>
      </c>
      <c r="D1037" s="165" t="s">
        <v>1006</v>
      </c>
      <c r="E1037" s="176">
        <v>45360</v>
      </c>
      <c r="F1037" s="165" t="s">
        <v>1847</v>
      </c>
      <c r="G1037" s="166">
        <v>0.81944444444444453</v>
      </c>
      <c r="H1037" s="132">
        <v>0</v>
      </c>
      <c r="I1037" s="132">
        <v>25</v>
      </c>
      <c r="N1037" s="135"/>
      <c r="O1037" s="164" t="s">
        <v>1848</v>
      </c>
      <c r="P1037" s="139"/>
      <c r="Q1037" s="168"/>
      <c r="R1037" s="167"/>
      <c r="S1037" s="169"/>
      <c r="T1037" s="168"/>
      <c r="U1037" s="170"/>
    </row>
    <row r="1038" spans="1:21" s="132" customFormat="1" ht="28.5" x14ac:dyDescent="0.2">
      <c r="B1038" s="133"/>
      <c r="C1038" s="176">
        <v>45193</v>
      </c>
      <c r="D1038" s="165" t="s">
        <v>2292</v>
      </c>
      <c r="E1038" s="176">
        <f>C1038</f>
        <v>45193</v>
      </c>
      <c r="F1038" s="165" t="s">
        <v>1120</v>
      </c>
      <c r="G1038" s="166">
        <v>3.888888888888889E-2</v>
      </c>
      <c r="H1038" s="132">
        <v>0</v>
      </c>
      <c r="I1038" s="132">
        <v>56</v>
      </c>
      <c r="N1038" s="135"/>
      <c r="O1038" s="164" t="s">
        <v>2679</v>
      </c>
      <c r="P1038" s="139"/>
      <c r="Q1038" s="168"/>
      <c r="R1038" s="167"/>
      <c r="S1038" s="169"/>
      <c r="T1038" s="168"/>
      <c r="U1038" s="170"/>
    </row>
    <row r="1039" spans="1:21" s="132" customFormat="1" ht="57" x14ac:dyDescent="0.2">
      <c r="B1039" s="133"/>
      <c r="C1039" s="176">
        <v>45206</v>
      </c>
      <c r="D1039" s="165" t="s">
        <v>2033</v>
      </c>
      <c r="E1039" s="176">
        <f t="shared" ref="E1039:E1041" si="65">C1039</f>
        <v>45206</v>
      </c>
      <c r="F1039" s="165" t="s">
        <v>2196</v>
      </c>
      <c r="G1039" s="166">
        <v>1.7361111111111112E-2</v>
      </c>
      <c r="H1039" s="132">
        <v>0</v>
      </c>
      <c r="I1039" s="132">
        <v>25</v>
      </c>
      <c r="N1039" s="135"/>
      <c r="O1039" s="164" t="s">
        <v>2680</v>
      </c>
      <c r="P1039" s="139"/>
      <c r="Q1039" s="168"/>
      <c r="R1039" s="167"/>
      <c r="S1039" s="169"/>
      <c r="T1039" s="168"/>
      <c r="U1039" s="170"/>
    </row>
    <row r="1040" spans="1:21" s="132" customFormat="1" ht="57" x14ac:dyDescent="0.2">
      <c r="B1040" s="133"/>
      <c r="C1040" s="176">
        <v>45208</v>
      </c>
      <c r="D1040" s="165" t="s">
        <v>2676</v>
      </c>
      <c r="E1040" s="176">
        <f t="shared" si="65"/>
        <v>45208</v>
      </c>
      <c r="F1040" s="165" t="s">
        <v>2677</v>
      </c>
      <c r="G1040" s="166">
        <v>1.6666666666666666E-2</v>
      </c>
      <c r="H1040" s="132">
        <v>0</v>
      </c>
      <c r="I1040" s="132">
        <v>24</v>
      </c>
      <c r="N1040" s="135"/>
      <c r="O1040" s="164" t="s">
        <v>2681</v>
      </c>
      <c r="P1040" s="139"/>
      <c r="Q1040" s="168"/>
      <c r="R1040" s="167"/>
      <c r="S1040" s="169"/>
      <c r="T1040" s="168"/>
      <c r="U1040" s="170"/>
    </row>
    <row r="1041" spans="1:21" s="132" customFormat="1" ht="57" x14ac:dyDescent="0.2">
      <c r="B1041" s="133"/>
      <c r="C1041" s="176">
        <v>45208</v>
      </c>
      <c r="D1041" s="165" t="s">
        <v>2678</v>
      </c>
      <c r="E1041" s="176">
        <f t="shared" si="65"/>
        <v>45208</v>
      </c>
      <c r="F1041" s="165" t="s">
        <v>1402</v>
      </c>
      <c r="G1041" s="166">
        <v>2.5694444444444447E-2</v>
      </c>
      <c r="H1041" s="132">
        <v>0</v>
      </c>
      <c r="I1041" s="132">
        <v>37</v>
      </c>
      <c r="N1041" s="135"/>
      <c r="O1041" s="164" t="s">
        <v>2682</v>
      </c>
      <c r="P1041" s="139"/>
      <c r="Q1041" s="168"/>
      <c r="R1041" s="167"/>
      <c r="S1041" s="169"/>
      <c r="T1041" s="168"/>
      <c r="U1041" s="170"/>
    </row>
    <row r="1042" spans="1:21" s="132" customFormat="1" ht="30" x14ac:dyDescent="0.2">
      <c r="B1042" s="133" t="s">
        <v>424</v>
      </c>
      <c r="C1042" s="176"/>
      <c r="D1042" s="190"/>
      <c r="E1042" s="176"/>
      <c r="F1042" s="171"/>
      <c r="G1042" s="172"/>
      <c r="H1042" s="132">
        <v>12</v>
      </c>
      <c r="I1042" s="132">
        <v>0</v>
      </c>
      <c r="J1042" s="165"/>
      <c r="K1042" s="165"/>
      <c r="L1042" s="165"/>
      <c r="M1042" s="165"/>
      <c r="N1042" s="171"/>
      <c r="O1042" s="133"/>
      <c r="P1042" s="139"/>
      <c r="Q1042" s="168"/>
      <c r="R1042" s="167"/>
      <c r="S1042" s="169"/>
      <c r="T1042" s="168"/>
      <c r="U1042" s="170"/>
    </row>
    <row r="1043" spans="1:21" s="132" customFormat="1" x14ac:dyDescent="0.2">
      <c r="B1043" s="133"/>
      <c r="C1043" s="176"/>
      <c r="D1043" s="165"/>
      <c r="E1043" s="176"/>
      <c r="F1043" s="165"/>
      <c r="G1043" s="166"/>
      <c r="N1043" s="135"/>
      <c r="O1043" s="138"/>
      <c r="P1043" s="139"/>
      <c r="Q1043" s="168"/>
      <c r="R1043" s="167"/>
      <c r="S1043" s="169"/>
      <c r="T1043" s="168"/>
      <c r="U1043" s="170"/>
    </row>
    <row r="1044" spans="1:21" x14ac:dyDescent="0.2">
      <c r="A1044" s="132">
        <v>266</v>
      </c>
      <c r="B1044" s="133" t="s">
        <v>237</v>
      </c>
      <c r="C1044" s="176"/>
      <c r="E1044" s="176"/>
      <c r="G1044" s="135">
        <f>SUM(G1045:G1049)</f>
        <v>0.87222222222222223</v>
      </c>
      <c r="H1044" s="132">
        <f>QUOTIENT(SUM(I1045:I1049),60)+SUM(H1045:H1049)</f>
        <v>13</v>
      </c>
      <c r="I1044" s="132">
        <f>MOD(SUM(I1045:I1049),60)</f>
        <v>36</v>
      </c>
      <c r="Q1044" s="168">
        <v>31.21</v>
      </c>
      <c r="R1044" s="167">
        <v>8760</v>
      </c>
      <c r="S1044" s="169">
        <f>(R1044-H1044-I1044/60)/R1044</f>
        <v>0.99844748858447485</v>
      </c>
      <c r="T1044" s="168">
        <f>(H1044+I1044/60)*Q1044</f>
        <v>424.45600000000002</v>
      </c>
      <c r="U1044" s="170">
        <f>Q1044*R1044</f>
        <v>273399.60000000003</v>
      </c>
    </row>
    <row r="1045" spans="1:21" s="132" customFormat="1" x14ac:dyDescent="0.2">
      <c r="B1045" s="133"/>
      <c r="C1045" s="176">
        <v>45327</v>
      </c>
      <c r="D1045" s="165" t="s">
        <v>1842</v>
      </c>
      <c r="E1045" s="176">
        <v>45327</v>
      </c>
      <c r="F1045" s="165" t="s">
        <v>1180</v>
      </c>
      <c r="G1045" s="166">
        <v>1.1111111111111112E-2</v>
      </c>
      <c r="H1045" s="132">
        <v>0</v>
      </c>
      <c r="I1045" s="132">
        <v>15</v>
      </c>
      <c r="N1045" s="135"/>
      <c r="O1045" s="164" t="s">
        <v>1844</v>
      </c>
      <c r="P1045" s="139"/>
      <c r="Q1045" s="168"/>
      <c r="R1045" s="167"/>
      <c r="S1045" s="169"/>
      <c r="T1045" s="168"/>
      <c r="U1045" s="170"/>
    </row>
    <row r="1046" spans="1:21" s="132" customFormat="1" x14ac:dyDescent="0.2">
      <c r="B1046" s="133"/>
      <c r="C1046" s="176">
        <v>45360</v>
      </c>
      <c r="D1046" s="165" t="s">
        <v>1006</v>
      </c>
      <c r="E1046" s="176">
        <v>45360</v>
      </c>
      <c r="F1046" s="165" t="s">
        <v>1847</v>
      </c>
      <c r="G1046" s="166">
        <v>0.81944444444444453</v>
      </c>
      <c r="H1046" s="132">
        <v>0</v>
      </c>
      <c r="I1046" s="132">
        <v>25</v>
      </c>
      <c r="N1046" s="135"/>
      <c r="O1046" s="164" t="s">
        <v>1848</v>
      </c>
      <c r="P1046" s="139"/>
      <c r="Q1046" s="168"/>
      <c r="R1046" s="167"/>
      <c r="S1046" s="169"/>
      <c r="T1046" s="168"/>
      <c r="U1046" s="170"/>
    </row>
    <row r="1047" spans="1:21" s="132" customFormat="1" ht="42.75" x14ac:dyDescent="0.2">
      <c r="B1047" s="133"/>
      <c r="C1047" s="176">
        <v>45193</v>
      </c>
      <c r="D1047" s="165" t="s">
        <v>2292</v>
      </c>
      <c r="E1047" s="176">
        <f t="shared" ref="E1047" si="66">C1047</f>
        <v>45193</v>
      </c>
      <c r="F1047" s="165" t="s">
        <v>2683</v>
      </c>
      <c r="G1047" s="166">
        <v>4.1666666666666664E-2</v>
      </c>
      <c r="H1047" s="132">
        <v>0</v>
      </c>
      <c r="I1047" s="132">
        <v>56</v>
      </c>
      <c r="N1047" s="135"/>
      <c r="O1047" s="164" t="s">
        <v>2684</v>
      </c>
      <c r="P1047" s="139"/>
      <c r="Q1047" s="168"/>
      <c r="R1047" s="167"/>
      <c r="S1047" s="169"/>
      <c r="T1047" s="168"/>
      <c r="U1047" s="170"/>
    </row>
    <row r="1048" spans="1:21" s="132" customFormat="1" ht="30" x14ac:dyDescent="0.2">
      <c r="B1048" s="133" t="s">
        <v>424</v>
      </c>
      <c r="C1048" s="176"/>
      <c r="D1048" s="190"/>
      <c r="E1048" s="176"/>
      <c r="F1048" s="171"/>
      <c r="G1048" s="172"/>
      <c r="H1048" s="132">
        <v>12</v>
      </c>
      <c r="I1048" s="132">
        <v>0</v>
      </c>
      <c r="J1048" s="165"/>
      <c r="K1048" s="165"/>
      <c r="L1048" s="165"/>
      <c r="M1048" s="165"/>
      <c r="N1048" s="171"/>
      <c r="O1048" s="133"/>
      <c r="P1048" s="139"/>
      <c r="Q1048" s="168"/>
      <c r="R1048" s="167"/>
      <c r="S1048" s="169"/>
      <c r="T1048" s="168"/>
      <c r="U1048" s="170"/>
    </row>
    <row r="1049" spans="1:21" x14ac:dyDescent="0.2">
      <c r="C1049" s="176"/>
      <c r="D1049" s="165"/>
      <c r="E1049" s="176"/>
      <c r="F1049" s="165"/>
    </row>
    <row r="1050" spans="1:21" x14ac:dyDescent="0.2">
      <c r="A1050" s="132">
        <v>267</v>
      </c>
      <c r="B1050" s="133" t="s">
        <v>238</v>
      </c>
      <c r="C1050" s="176"/>
      <c r="D1050" s="190"/>
      <c r="E1050" s="176"/>
      <c r="F1050" s="171"/>
      <c r="G1050" s="135">
        <f>SUM(G1051:G1057)</f>
        <v>0.32986111111111105</v>
      </c>
      <c r="H1050" s="132">
        <f>QUOTIENT(SUM(I1051:I1057),60)+SUM(H1051:H1057)</f>
        <v>17</v>
      </c>
      <c r="I1050" s="132">
        <f>MOD(SUM(I1051:I1057),60)</f>
        <v>13</v>
      </c>
      <c r="Q1050" s="168">
        <v>22.6</v>
      </c>
      <c r="R1050" s="167">
        <v>8760</v>
      </c>
      <c r="S1050" s="169">
        <f>(R1050-H1050-I1050/60)/R1050</f>
        <v>0.99803462709284618</v>
      </c>
      <c r="T1050" s="168">
        <f>(H1050+I1050/60)*Q1050</f>
        <v>389.09666666666664</v>
      </c>
      <c r="U1050" s="170">
        <f>Q1050*R1050</f>
        <v>197976</v>
      </c>
    </row>
    <row r="1051" spans="1:21" ht="156.75" x14ac:dyDescent="0.2">
      <c r="C1051" s="176">
        <v>45136</v>
      </c>
      <c r="D1051" s="165" t="s">
        <v>1791</v>
      </c>
      <c r="E1051" s="176">
        <f t="shared" ref="E1051" si="67">C1051</f>
        <v>45136</v>
      </c>
      <c r="F1051" s="165" t="s">
        <v>1484</v>
      </c>
      <c r="G1051" s="166" t="s">
        <v>1793</v>
      </c>
      <c r="H1051" s="132">
        <v>0</v>
      </c>
      <c r="I1051" s="132">
        <v>42</v>
      </c>
      <c r="O1051" s="164" t="s">
        <v>1794</v>
      </c>
    </row>
    <row r="1052" spans="1:21" ht="71.25" x14ac:dyDescent="0.2">
      <c r="C1052" s="176">
        <v>45081</v>
      </c>
      <c r="D1052" s="165" t="s">
        <v>1814</v>
      </c>
      <c r="E1052" s="176">
        <v>45081</v>
      </c>
      <c r="F1052" s="165" t="s">
        <v>822</v>
      </c>
      <c r="G1052" s="166">
        <v>3.4027777777777775E-2</v>
      </c>
      <c r="H1052" s="132">
        <v>0</v>
      </c>
      <c r="I1052" s="132">
        <v>48</v>
      </c>
      <c r="O1052" s="164" t="s">
        <v>1815</v>
      </c>
    </row>
    <row r="1053" spans="1:21" ht="57" x14ac:dyDescent="0.2">
      <c r="C1053" s="176">
        <v>45154</v>
      </c>
      <c r="D1053" s="165" t="s">
        <v>1450</v>
      </c>
      <c r="E1053" s="176">
        <f t="shared" ref="E1053:E1054" si="68">C1053</f>
        <v>45154</v>
      </c>
      <c r="F1053" s="165" t="s">
        <v>1033</v>
      </c>
      <c r="G1053" s="166">
        <v>0.20138888888888887</v>
      </c>
      <c r="H1053" s="132">
        <v>1</v>
      </c>
      <c r="I1053" s="132">
        <v>35</v>
      </c>
      <c r="O1053" s="164" t="s">
        <v>1828</v>
      </c>
    </row>
    <row r="1054" spans="1:21" ht="42.75" x14ac:dyDescent="0.2">
      <c r="C1054" s="176">
        <v>45235</v>
      </c>
      <c r="D1054" s="165" t="s">
        <v>742</v>
      </c>
      <c r="E1054" s="176">
        <f t="shared" si="68"/>
        <v>45235</v>
      </c>
      <c r="F1054" s="165" t="s">
        <v>1047</v>
      </c>
      <c r="G1054" s="166">
        <v>4.2361111111111106E-2</v>
      </c>
      <c r="H1054" s="132">
        <v>1</v>
      </c>
      <c r="I1054" s="132">
        <v>0</v>
      </c>
      <c r="O1054" s="164" t="s">
        <v>1838</v>
      </c>
    </row>
    <row r="1055" spans="1:21" s="132" customFormat="1" ht="28.5" x14ac:dyDescent="0.2">
      <c r="B1055" s="133"/>
      <c r="C1055" s="176">
        <v>45360</v>
      </c>
      <c r="D1055" s="165" t="s">
        <v>769</v>
      </c>
      <c r="E1055" s="176">
        <v>45360</v>
      </c>
      <c r="F1055" s="165" t="s">
        <v>1190</v>
      </c>
      <c r="G1055" s="166">
        <v>5.2083333333333336E-2</v>
      </c>
      <c r="H1055" s="132">
        <v>1</v>
      </c>
      <c r="I1055" s="132">
        <v>8</v>
      </c>
      <c r="N1055" s="135"/>
      <c r="O1055" s="164" t="s">
        <v>1845</v>
      </c>
      <c r="P1055" s="139"/>
      <c r="Q1055" s="168"/>
      <c r="R1055" s="167"/>
      <c r="S1055" s="169"/>
      <c r="T1055" s="168"/>
      <c r="U1055" s="170"/>
    </row>
    <row r="1056" spans="1:21" s="132" customFormat="1" ht="30" x14ac:dyDescent="0.2">
      <c r="B1056" s="133" t="s">
        <v>424</v>
      </c>
      <c r="C1056" s="176"/>
      <c r="D1056" s="190"/>
      <c r="E1056" s="176"/>
      <c r="F1056" s="171"/>
      <c r="G1056" s="172"/>
      <c r="H1056" s="132">
        <v>12</v>
      </c>
      <c r="I1056" s="132">
        <v>0</v>
      </c>
      <c r="J1056" s="165"/>
      <c r="K1056" s="165"/>
      <c r="L1056" s="165"/>
      <c r="M1056" s="165"/>
      <c r="N1056" s="171"/>
      <c r="O1056" s="133"/>
      <c r="P1056" s="139"/>
      <c r="Q1056" s="168"/>
      <c r="R1056" s="167"/>
      <c r="S1056" s="169"/>
      <c r="T1056" s="168"/>
      <c r="U1056" s="170"/>
    </row>
    <row r="1057" spans="1:21" s="132" customFormat="1" x14ac:dyDescent="0.2">
      <c r="B1057" s="133"/>
      <c r="C1057" s="176"/>
      <c r="D1057" s="181"/>
      <c r="E1057" s="176"/>
      <c r="F1057" s="199"/>
      <c r="G1057" s="221"/>
      <c r="N1057" s="135"/>
      <c r="O1057" s="133"/>
      <c r="P1057" s="139"/>
      <c r="Q1057" s="168"/>
      <c r="R1057" s="167"/>
      <c r="S1057" s="169"/>
      <c r="T1057" s="168"/>
      <c r="U1057" s="170"/>
    </row>
    <row r="1058" spans="1:21" s="132" customFormat="1" x14ac:dyDescent="0.2">
      <c r="A1058" s="132">
        <v>268</v>
      </c>
      <c r="B1058" s="133" t="s">
        <v>239</v>
      </c>
      <c r="C1058" s="176"/>
      <c r="E1058" s="176"/>
      <c r="G1058" s="135">
        <f>SUM(G1059:G1060)</f>
        <v>3.3333333333333333E-2</v>
      </c>
      <c r="H1058" s="132">
        <f>QUOTIENT(SUM(I1059:I1060),60)+SUM(H1059:H1060)</f>
        <v>0</v>
      </c>
      <c r="I1058" s="132">
        <f>MOD(SUM(I1059:I1060),60)</f>
        <v>48</v>
      </c>
      <c r="N1058" s="135"/>
      <c r="O1058" s="133"/>
      <c r="P1058" s="139"/>
      <c r="Q1058" s="168">
        <v>22.6</v>
      </c>
      <c r="R1058" s="167">
        <v>1980</v>
      </c>
      <c r="S1058" s="169">
        <f>(R1058-H1058-I1058/60)/R1058</f>
        <v>0.99959595959595959</v>
      </c>
      <c r="T1058" s="168">
        <f>(H1058+I1058/60)*Q1058</f>
        <v>18.080000000000002</v>
      </c>
      <c r="U1058" s="170">
        <f>Q1058*R1058</f>
        <v>44748</v>
      </c>
    </row>
    <row r="1059" spans="1:21" ht="71.25" x14ac:dyDescent="0.2">
      <c r="C1059" s="176">
        <v>45081</v>
      </c>
      <c r="D1059" s="165" t="s">
        <v>1814</v>
      </c>
      <c r="E1059" s="176">
        <v>45081</v>
      </c>
      <c r="F1059" s="165" t="s">
        <v>802</v>
      </c>
      <c r="G1059" s="166">
        <v>3.3333333333333333E-2</v>
      </c>
      <c r="H1059" s="132">
        <v>0</v>
      </c>
      <c r="I1059" s="132">
        <v>48</v>
      </c>
      <c r="O1059" s="164" t="s">
        <v>1815</v>
      </c>
    </row>
    <row r="1060" spans="1:21" x14ac:dyDescent="0.2">
      <c r="C1060" s="176"/>
      <c r="D1060" s="165"/>
      <c r="E1060" s="176"/>
      <c r="F1060" s="165"/>
    </row>
    <row r="1061" spans="1:21" s="132" customFormat="1" x14ac:dyDescent="0.2">
      <c r="A1061" s="132">
        <v>269</v>
      </c>
      <c r="B1061" s="133" t="s">
        <v>1523</v>
      </c>
      <c r="C1061" s="176"/>
      <c r="E1061" s="176"/>
      <c r="G1061" s="135">
        <f>SUM(G1062:G1066)</f>
        <v>0.29583333333333328</v>
      </c>
      <c r="H1061" s="132">
        <f>QUOTIENT(SUM(I1062:I1066),60)+SUM(H1062:H1066)</f>
        <v>15</v>
      </c>
      <c r="I1061" s="132">
        <f>MOD(SUM(I1062:I1066),60)</f>
        <v>15</v>
      </c>
      <c r="N1061" s="135"/>
      <c r="O1061" s="133"/>
      <c r="P1061" s="139"/>
      <c r="Q1061" s="168">
        <v>29.524000000000001</v>
      </c>
      <c r="R1061" s="167">
        <v>6780</v>
      </c>
      <c r="S1061" s="169">
        <f>(R1061-H1061-I1061/60)/R1061</f>
        <v>0.99775073746312681</v>
      </c>
      <c r="T1061" s="168">
        <f>(H1061+I1061/60)*Q1061</f>
        <v>450.24099999999999</v>
      </c>
      <c r="U1061" s="170">
        <f>Q1061*R1061</f>
        <v>200172.72</v>
      </c>
    </row>
    <row r="1062" spans="1:21" ht="57" x14ac:dyDescent="0.2">
      <c r="C1062" s="176">
        <v>45154</v>
      </c>
      <c r="D1062" s="165" t="s">
        <v>1450</v>
      </c>
      <c r="E1062" s="176">
        <f t="shared" ref="E1062:E1063" si="69">C1062</f>
        <v>45154</v>
      </c>
      <c r="F1062" s="165" t="s">
        <v>1033</v>
      </c>
      <c r="G1062" s="166">
        <v>0.20138888888888887</v>
      </c>
      <c r="H1062" s="132">
        <v>1</v>
      </c>
      <c r="I1062" s="132">
        <v>35</v>
      </c>
      <c r="O1062" s="164" t="s">
        <v>1828</v>
      </c>
    </row>
    <row r="1063" spans="1:21" ht="42.75" x14ac:dyDescent="0.2">
      <c r="C1063" s="176">
        <v>45235</v>
      </c>
      <c r="D1063" s="165" t="s">
        <v>742</v>
      </c>
      <c r="E1063" s="176">
        <f t="shared" si="69"/>
        <v>45235</v>
      </c>
      <c r="F1063" s="165" t="s">
        <v>1047</v>
      </c>
      <c r="G1063" s="166">
        <v>4.2361111111111106E-2</v>
      </c>
      <c r="H1063" s="132">
        <v>1</v>
      </c>
      <c r="I1063" s="132">
        <v>0</v>
      </c>
      <c r="O1063" s="164" t="s">
        <v>1838</v>
      </c>
    </row>
    <row r="1064" spans="1:21" ht="28.5" x14ac:dyDescent="0.2">
      <c r="C1064" s="176">
        <v>45360</v>
      </c>
      <c r="D1064" s="165" t="s">
        <v>769</v>
      </c>
      <c r="E1064" s="176">
        <v>45360</v>
      </c>
      <c r="F1064" s="165" t="s">
        <v>1190</v>
      </c>
      <c r="G1064" s="166">
        <v>5.2083333333333336E-2</v>
      </c>
      <c r="H1064" s="132">
        <v>0</v>
      </c>
      <c r="I1064" s="132">
        <v>40</v>
      </c>
      <c r="O1064" s="164" t="s">
        <v>1845</v>
      </c>
    </row>
    <row r="1065" spans="1:21" s="132" customFormat="1" ht="30" x14ac:dyDescent="0.2">
      <c r="B1065" s="133" t="s">
        <v>424</v>
      </c>
      <c r="C1065" s="176"/>
      <c r="D1065" s="190"/>
      <c r="E1065" s="176"/>
      <c r="F1065" s="171"/>
      <c r="G1065" s="172"/>
      <c r="H1065" s="132">
        <v>12</v>
      </c>
      <c r="I1065" s="132">
        <v>0</v>
      </c>
      <c r="J1065" s="165"/>
      <c r="K1065" s="165"/>
      <c r="L1065" s="165"/>
      <c r="M1065" s="165"/>
      <c r="N1065" s="171"/>
      <c r="O1065" s="133"/>
      <c r="P1065" s="139"/>
      <c r="Q1065" s="168"/>
      <c r="R1065" s="167"/>
      <c r="S1065" s="169"/>
      <c r="T1065" s="168"/>
      <c r="U1065" s="170"/>
    </row>
    <row r="1066" spans="1:21" x14ac:dyDescent="0.2">
      <c r="C1066" s="176"/>
      <c r="D1066" s="165"/>
      <c r="E1066" s="176"/>
      <c r="F1066" s="165"/>
    </row>
    <row r="1067" spans="1:21" s="132" customFormat="1" x14ac:dyDescent="0.2">
      <c r="A1067" s="132">
        <v>270</v>
      </c>
      <c r="B1067" s="133" t="s">
        <v>1524</v>
      </c>
      <c r="C1067" s="176"/>
      <c r="E1067" s="176"/>
      <c r="G1067" s="135">
        <f>SUM(G1068:G1078)</f>
        <v>0.45833333333333331</v>
      </c>
      <c r="H1067" s="132">
        <f>QUOTIENT(SUM(I1068:I1078),60)+SUM(H1068:H1078)</f>
        <v>17</v>
      </c>
      <c r="I1067" s="132">
        <f>MOD(SUM(I1068:I1078),60)</f>
        <v>49</v>
      </c>
      <c r="N1067" s="135"/>
      <c r="O1067" s="133"/>
      <c r="P1067" s="139"/>
      <c r="Q1067" s="168">
        <v>20.109000000000002</v>
      </c>
      <c r="R1067" s="167">
        <v>8076</v>
      </c>
      <c r="S1067" s="169">
        <f>(R1067-H1067-I1067/60)/R1067</f>
        <v>0.99779387485553905</v>
      </c>
      <c r="T1067" s="168">
        <f>(H1067+I1067/60)*Q1067</f>
        <v>358.27535</v>
      </c>
      <c r="U1067" s="170">
        <f>Q1067*R1067</f>
        <v>162400.28400000001</v>
      </c>
    </row>
    <row r="1068" spans="1:21" s="132" customFormat="1" ht="71.25" x14ac:dyDescent="0.2">
      <c r="B1068" s="133"/>
      <c r="C1068" s="176">
        <v>45081</v>
      </c>
      <c r="D1068" s="165" t="s">
        <v>1772</v>
      </c>
      <c r="E1068" s="176">
        <v>45081</v>
      </c>
      <c r="F1068" s="165" t="s">
        <v>1773</v>
      </c>
      <c r="G1068" s="166">
        <v>3.8194444444444441E-2</v>
      </c>
      <c r="H1068" s="132">
        <v>0</v>
      </c>
      <c r="I1068" s="132">
        <v>55</v>
      </c>
      <c r="N1068" s="135"/>
      <c r="O1068" s="164" t="s">
        <v>1774</v>
      </c>
      <c r="P1068" s="139"/>
      <c r="Q1068" s="168"/>
      <c r="R1068" s="167"/>
      <c r="S1068" s="169"/>
      <c r="T1068" s="168"/>
      <c r="U1068" s="170"/>
    </row>
    <row r="1069" spans="1:21" ht="71.25" x14ac:dyDescent="0.2">
      <c r="C1069" s="176">
        <v>45097</v>
      </c>
      <c r="D1069" s="165" t="s">
        <v>1775</v>
      </c>
      <c r="E1069" s="176">
        <v>45097</v>
      </c>
      <c r="F1069" s="165" t="s">
        <v>1526</v>
      </c>
      <c r="G1069" s="166">
        <v>4.7222222222222221E-2</v>
      </c>
      <c r="H1069" s="132">
        <v>0</v>
      </c>
      <c r="I1069" s="132">
        <v>33</v>
      </c>
      <c r="O1069" s="164" t="s">
        <v>1776</v>
      </c>
    </row>
    <row r="1070" spans="1:21" ht="128.25" x14ac:dyDescent="0.2">
      <c r="C1070" s="176">
        <v>45102</v>
      </c>
      <c r="D1070" s="165" t="s">
        <v>1777</v>
      </c>
      <c r="E1070" s="176">
        <v>45102</v>
      </c>
      <c r="F1070" s="165" t="s">
        <v>1781</v>
      </c>
      <c r="G1070" s="166">
        <v>4.1666666666666664E-2</v>
      </c>
      <c r="H1070" s="132">
        <v>0</v>
      </c>
      <c r="I1070" s="132">
        <v>18</v>
      </c>
      <c r="O1070" s="164" t="s">
        <v>1782</v>
      </c>
    </row>
    <row r="1071" spans="1:21" ht="57" x14ac:dyDescent="0.2">
      <c r="C1071" s="176">
        <v>45105</v>
      </c>
      <c r="D1071" s="165" t="s">
        <v>1784</v>
      </c>
      <c r="E1071" s="176">
        <v>45105</v>
      </c>
      <c r="F1071" s="165" t="s">
        <v>1431</v>
      </c>
      <c r="G1071" s="166">
        <v>1.5972222222222224E-2</v>
      </c>
      <c r="H1071" s="132">
        <v>0</v>
      </c>
      <c r="I1071" s="132">
        <v>23</v>
      </c>
      <c r="O1071" s="164" t="s">
        <v>1785</v>
      </c>
    </row>
    <row r="1072" spans="1:21" ht="71.25" x14ac:dyDescent="0.2">
      <c r="C1072" s="176">
        <v>45107</v>
      </c>
      <c r="D1072" s="165" t="s">
        <v>1202</v>
      </c>
      <c r="E1072" s="176">
        <v>45107</v>
      </c>
      <c r="F1072" s="165" t="s">
        <v>972</v>
      </c>
      <c r="G1072" s="166">
        <v>6.2499999999999995E-3</v>
      </c>
      <c r="H1072" s="132">
        <v>0</v>
      </c>
      <c r="I1072" s="132">
        <v>9</v>
      </c>
      <c r="O1072" s="164" t="s">
        <v>1786</v>
      </c>
    </row>
    <row r="1073" spans="1:21" ht="128.25" x14ac:dyDescent="0.2">
      <c r="C1073" s="176">
        <v>45136</v>
      </c>
      <c r="D1073" s="165" t="s">
        <v>1247</v>
      </c>
      <c r="E1073" s="176">
        <f t="shared" ref="E1073:E1076" si="70">C1073</f>
        <v>45136</v>
      </c>
      <c r="F1073" s="165" t="s">
        <v>1484</v>
      </c>
      <c r="G1073" s="166">
        <v>2.9166666666666664E-2</v>
      </c>
      <c r="H1073" s="132">
        <v>0</v>
      </c>
      <c r="I1073" s="132">
        <v>42</v>
      </c>
      <c r="O1073" s="164" t="s">
        <v>1787</v>
      </c>
    </row>
    <row r="1074" spans="1:21" ht="57" x14ac:dyDescent="0.2">
      <c r="C1074" s="176">
        <v>45154</v>
      </c>
      <c r="D1074" s="165" t="s">
        <v>1450</v>
      </c>
      <c r="E1074" s="176">
        <f t="shared" si="70"/>
        <v>45154</v>
      </c>
      <c r="F1074" s="165" t="s">
        <v>1033</v>
      </c>
      <c r="G1074" s="166">
        <v>0.20138888888888887</v>
      </c>
      <c r="H1074" s="132">
        <v>1</v>
      </c>
      <c r="I1074" s="132">
        <v>35</v>
      </c>
      <c r="O1074" s="164" t="s">
        <v>1828</v>
      </c>
    </row>
    <row r="1075" spans="1:21" ht="42.75" x14ac:dyDescent="0.2">
      <c r="C1075" s="176">
        <v>45235</v>
      </c>
      <c r="D1075" s="165" t="s">
        <v>742</v>
      </c>
      <c r="E1075" s="176">
        <f t="shared" si="70"/>
        <v>45235</v>
      </c>
      <c r="F1075" s="165" t="s">
        <v>1047</v>
      </c>
      <c r="G1075" s="166">
        <v>4.2361111111111106E-2</v>
      </c>
      <c r="H1075" s="132">
        <v>1</v>
      </c>
      <c r="I1075" s="132">
        <v>0</v>
      </c>
      <c r="O1075" s="164" t="s">
        <v>1838</v>
      </c>
    </row>
    <row r="1076" spans="1:21" ht="156.75" x14ac:dyDescent="0.2">
      <c r="C1076" s="176">
        <v>45116</v>
      </c>
      <c r="D1076" s="165" t="s">
        <v>1980</v>
      </c>
      <c r="E1076" s="176">
        <f t="shared" si="70"/>
        <v>45116</v>
      </c>
      <c r="F1076" s="165" t="s">
        <v>1981</v>
      </c>
      <c r="G1076" s="166">
        <v>3.6111111111111115E-2</v>
      </c>
      <c r="H1076" s="132">
        <v>0</v>
      </c>
      <c r="I1076" s="132">
        <v>14</v>
      </c>
      <c r="O1076" s="164" t="s">
        <v>1978</v>
      </c>
    </row>
    <row r="1077" spans="1:21" s="132" customFormat="1" ht="30" x14ac:dyDescent="0.2">
      <c r="B1077" s="133" t="s">
        <v>424</v>
      </c>
      <c r="C1077" s="176"/>
      <c r="D1077" s="190"/>
      <c r="E1077" s="176"/>
      <c r="F1077" s="171"/>
      <c r="G1077" s="172"/>
      <c r="H1077" s="132">
        <v>12</v>
      </c>
      <c r="I1077" s="132">
        <v>0</v>
      </c>
      <c r="J1077" s="165"/>
      <c r="K1077" s="165"/>
      <c r="L1077" s="165"/>
      <c r="M1077" s="165"/>
      <c r="N1077" s="171"/>
      <c r="O1077" s="133"/>
      <c r="P1077" s="139"/>
      <c r="Q1077" s="168"/>
      <c r="R1077" s="167"/>
      <c r="S1077" s="169"/>
      <c r="T1077" s="168"/>
      <c r="U1077" s="170"/>
    </row>
    <row r="1078" spans="1:21" x14ac:dyDescent="0.2">
      <c r="C1078" s="176"/>
      <c r="D1078" s="165"/>
      <c r="E1078" s="176"/>
      <c r="F1078" s="165"/>
    </row>
    <row r="1079" spans="1:21" s="132" customFormat="1" ht="30" x14ac:dyDescent="0.2">
      <c r="A1079" s="132">
        <v>271</v>
      </c>
      <c r="B1079" s="133" t="s">
        <v>1525</v>
      </c>
      <c r="C1079" s="176"/>
      <c r="E1079" s="176"/>
      <c r="G1079" s="135">
        <f>SUM(G1080:G1090)</f>
        <v>0.95138888888888873</v>
      </c>
      <c r="H1079" s="132">
        <f>QUOTIENT(SUM(I1080:I1090),60)+SUM(H1080:H1090)</f>
        <v>17</v>
      </c>
      <c r="I1079" s="132">
        <f>MOD(SUM(I1080:I1090),60)</f>
        <v>0</v>
      </c>
      <c r="N1079" s="135"/>
      <c r="O1079" s="133"/>
      <c r="P1079" s="139"/>
      <c r="Q1079" s="168">
        <v>24.855</v>
      </c>
      <c r="R1079" s="167">
        <v>6780</v>
      </c>
      <c r="S1079" s="169">
        <f>(R1079-H1079-I1079/60)/R1079</f>
        <v>0.99749262536873151</v>
      </c>
      <c r="T1079" s="168">
        <f>(H1079+I1079/60)*Q1079</f>
        <v>422.53500000000003</v>
      </c>
      <c r="U1079" s="170">
        <f>Q1079*R1079</f>
        <v>168516.9</v>
      </c>
    </row>
    <row r="1080" spans="1:21" ht="85.5" x14ac:dyDescent="0.2">
      <c r="C1080" s="176">
        <v>45102</v>
      </c>
      <c r="D1080" s="165" t="s">
        <v>1777</v>
      </c>
      <c r="E1080" s="176">
        <v>45102</v>
      </c>
      <c r="F1080" s="165" t="s">
        <v>1779</v>
      </c>
      <c r="G1080" s="166">
        <v>1.2499999999999999E-2</v>
      </c>
      <c r="H1080" s="132">
        <v>0</v>
      </c>
      <c r="I1080" s="132">
        <v>18</v>
      </c>
      <c r="O1080" s="164" t="s">
        <v>1783</v>
      </c>
    </row>
    <row r="1081" spans="1:21" ht="57" x14ac:dyDescent="0.2">
      <c r="C1081" s="176">
        <v>45105</v>
      </c>
      <c r="D1081" s="165" t="s">
        <v>1784</v>
      </c>
      <c r="E1081" s="176">
        <v>45105</v>
      </c>
      <c r="F1081" s="165" t="s">
        <v>1189</v>
      </c>
      <c r="G1081" s="166">
        <v>3.2638888888888891E-2</v>
      </c>
      <c r="H1081" s="132">
        <v>0</v>
      </c>
      <c r="I1081" s="132">
        <v>23</v>
      </c>
      <c r="O1081" s="164" t="s">
        <v>1785</v>
      </c>
    </row>
    <row r="1082" spans="1:21" ht="71.25" x14ac:dyDescent="0.2">
      <c r="C1082" s="176">
        <v>45107</v>
      </c>
      <c r="D1082" s="165" t="s">
        <v>1202</v>
      </c>
      <c r="E1082" s="176">
        <v>45107</v>
      </c>
      <c r="F1082" s="165" t="s">
        <v>988</v>
      </c>
      <c r="G1082" s="166">
        <v>1.2499999999999999E-2</v>
      </c>
      <c r="H1082" s="132">
        <v>0</v>
      </c>
      <c r="I1082" s="132">
        <v>10</v>
      </c>
      <c r="O1082" s="164" t="s">
        <v>1786</v>
      </c>
    </row>
    <row r="1083" spans="1:21" ht="128.25" x14ac:dyDescent="0.2">
      <c r="C1083" s="176">
        <v>45136</v>
      </c>
      <c r="D1083" s="165" t="s">
        <v>1133</v>
      </c>
      <c r="E1083" s="176">
        <f t="shared" ref="E1083" si="71">C1083</f>
        <v>45136</v>
      </c>
      <c r="F1083" s="165" t="s">
        <v>1788</v>
      </c>
      <c r="G1083" s="166">
        <v>5.9722222222222225E-2</v>
      </c>
      <c r="H1083" s="132">
        <v>0</v>
      </c>
      <c r="I1083" s="132">
        <v>42</v>
      </c>
      <c r="O1083" s="164" t="s">
        <v>1787</v>
      </c>
    </row>
    <row r="1084" spans="1:21" ht="142.5" x14ac:dyDescent="0.2">
      <c r="C1084" s="176">
        <v>45140</v>
      </c>
      <c r="D1084" s="165" t="s">
        <v>1061</v>
      </c>
      <c r="E1084" s="176">
        <f>C1084</f>
        <v>45140</v>
      </c>
      <c r="F1084" s="165" t="s">
        <v>1809</v>
      </c>
      <c r="G1084" s="166">
        <v>1.3194444444444444E-2</v>
      </c>
      <c r="H1084" s="132">
        <v>0</v>
      </c>
      <c r="I1084" s="132">
        <v>19</v>
      </c>
      <c r="O1084" s="164" t="s">
        <v>1810</v>
      </c>
    </row>
    <row r="1085" spans="1:21" ht="156.75" x14ac:dyDescent="0.2">
      <c r="C1085" s="176">
        <v>45141</v>
      </c>
      <c r="D1085" s="174">
        <v>9.0277777777777787E-3</v>
      </c>
      <c r="E1085" s="176">
        <f>C1085</f>
        <v>45141</v>
      </c>
      <c r="F1085" s="165" t="s">
        <v>990</v>
      </c>
      <c r="G1085" s="166">
        <v>0.54305555555555551</v>
      </c>
      <c r="H1085" s="132">
        <v>0</v>
      </c>
      <c r="I1085" s="132">
        <v>19</v>
      </c>
      <c r="O1085" s="164" t="s">
        <v>1811</v>
      </c>
    </row>
    <row r="1086" spans="1:21" ht="57" x14ac:dyDescent="0.2">
      <c r="C1086" s="176">
        <v>45154</v>
      </c>
      <c r="D1086" s="165" t="s">
        <v>1450</v>
      </c>
      <c r="E1086" s="176">
        <f t="shared" ref="E1086:E1088" si="72">C1086</f>
        <v>45154</v>
      </c>
      <c r="F1086" s="165" t="s">
        <v>1033</v>
      </c>
      <c r="G1086" s="166">
        <v>0.20138888888888887</v>
      </c>
      <c r="H1086" s="132">
        <v>1</v>
      </c>
      <c r="I1086" s="132">
        <v>35</v>
      </c>
      <c r="O1086" s="164" t="s">
        <v>1828</v>
      </c>
    </row>
    <row r="1087" spans="1:21" ht="42.75" x14ac:dyDescent="0.2">
      <c r="C1087" s="176">
        <v>45235</v>
      </c>
      <c r="D1087" s="165" t="s">
        <v>742</v>
      </c>
      <c r="E1087" s="176">
        <f t="shared" si="72"/>
        <v>45235</v>
      </c>
      <c r="F1087" s="165" t="s">
        <v>1047</v>
      </c>
      <c r="G1087" s="166">
        <v>4.2361111111111106E-2</v>
      </c>
      <c r="H1087" s="132">
        <v>1</v>
      </c>
      <c r="I1087" s="132">
        <v>0</v>
      </c>
      <c r="O1087" s="164" t="s">
        <v>1838</v>
      </c>
    </row>
    <row r="1088" spans="1:21" ht="156.75" x14ac:dyDescent="0.2">
      <c r="C1088" s="176">
        <v>45116</v>
      </c>
      <c r="D1088" s="165" t="s">
        <v>1980</v>
      </c>
      <c r="E1088" s="176">
        <f t="shared" si="72"/>
        <v>45116</v>
      </c>
      <c r="F1088" s="165" t="s">
        <v>1060</v>
      </c>
      <c r="G1088" s="166">
        <v>3.4027777777777775E-2</v>
      </c>
      <c r="H1088" s="132">
        <v>0</v>
      </c>
      <c r="I1088" s="132">
        <v>14</v>
      </c>
      <c r="O1088" s="164" t="s">
        <v>1978</v>
      </c>
    </row>
    <row r="1089" spans="1:21" s="132" customFormat="1" ht="30" x14ac:dyDescent="0.2">
      <c r="B1089" s="133" t="s">
        <v>424</v>
      </c>
      <c r="C1089" s="176"/>
      <c r="D1089" s="190"/>
      <c r="E1089" s="176"/>
      <c r="F1089" s="171"/>
      <c r="G1089" s="172"/>
      <c r="H1089" s="132">
        <v>12</v>
      </c>
      <c r="I1089" s="132">
        <v>0</v>
      </c>
      <c r="J1089" s="165"/>
      <c r="K1089" s="165"/>
      <c r="L1089" s="165"/>
      <c r="M1089" s="165"/>
      <c r="N1089" s="171"/>
      <c r="O1089" s="133"/>
      <c r="P1089" s="139"/>
      <c r="Q1089" s="168"/>
      <c r="R1089" s="167"/>
      <c r="S1089" s="169"/>
      <c r="T1089" s="168"/>
      <c r="U1089" s="170"/>
    </row>
    <row r="1090" spans="1:21" x14ac:dyDescent="0.2">
      <c r="C1090" s="176"/>
      <c r="D1090" s="165"/>
      <c r="E1090" s="176"/>
      <c r="F1090" s="165"/>
    </row>
    <row r="1091" spans="1:21" s="132" customFormat="1" x14ac:dyDescent="0.2">
      <c r="A1091" s="132">
        <v>272</v>
      </c>
      <c r="B1091" s="133" t="s">
        <v>240</v>
      </c>
      <c r="C1091" s="176"/>
      <c r="D1091" s="181"/>
      <c r="E1091" s="176"/>
      <c r="F1091" s="181"/>
      <c r="G1091" s="135">
        <f>SUM(G1092:G1098)</f>
        <v>0.15555555555555556</v>
      </c>
      <c r="H1091" s="132">
        <f>QUOTIENT(SUM(I1092:I1098),60)+SUM(H1092:H1098)</f>
        <v>14</v>
      </c>
      <c r="I1091" s="132">
        <f>MOD(SUM(I1092:I1098),60)</f>
        <v>39</v>
      </c>
      <c r="N1091" s="135"/>
      <c r="O1091" s="133"/>
      <c r="P1091" s="139"/>
      <c r="Q1091" s="168">
        <v>0.59199999999999997</v>
      </c>
      <c r="R1091" s="167">
        <v>8760</v>
      </c>
      <c r="S1091" s="169">
        <f>(R1091-H1091-I1091/60)/R1091</f>
        <v>0.99832762557077626</v>
      </c>
      <c r="T1091" s="168">
        <f>(H1091+I1091/60)*Q1091</f>
        <v>8.6728000000000005</v>
      </c>
      <c r="U1091" s="170">
        <f>Q1091*R1091</f>
        <v>5185.92</v>
      </c>
    </row>
    <row r="1092" spans="1:21" ht="28.5" x14ac:dyDescent="0.2">
      <c r="C1092" s="176">
        <v>45105</v>
      </c>
      <c r="D1092" s="165" t="s">
        <v>760</v>
      </c>
      <c r="E1092" s="176">
        <v>45105</v>
      </c>
      <c r="F1092" s="165" t="s">
        <v>1818</v>
      </c>
      <c r="G1092" s="166">
        <v>7.9166666666666663E-2</v>
      </c>
      <c r="H1092" s="132">
        <v>1</v>
      </c>
      <c r="I1092" s="132">
        <v>54</v>
      </c>
      <c r="O1092" s="164" t="s">
        <v>1821</v>
      </c>
    </row>
    <row r="1093" spans="1:21" ht="42.75" x14ac:dyDescent="0.2">
      <c r="C1093" s="176">
        <v>45105</v>
      </c>
      <c r="D1093" s="165" t="s">
        <v>1297</v>
      </c>
      <c r="E1093" s="176">
        <v>45105</v>
      </c>
      <c r="F1093" s="165" t="s">
        <v>1386</v>
      </c>
      <c r="G1093" s="166">
        <v>1.5972222222222224E-2</v>
      </c>
      <c r="H1093" s="132">
        <v>0</v>
      </c>
      <c r="I1093" s="132">
        <v>23</v>
      </c>
      <c r="O1093" s="164" t="s">
        <v>1822</v>
      </c>
    </row>
    <row r="1094" spans="1:21" x14ac:dyDescent="0.2">
      <c r="C1094" s="176">
        <v>45105</v>
      </c>
      <c r="D1094" s="165" t="s">
        <v>1819</v>
      </c>
      <c r="E1094" s="176">
        <v>45105</v>
      </c>
      <c r="F1094" s="165" t="s">
        <v>1820</v>
      </c>
      <c r="G1094" s="166">
        <v>8.3333333333333332E-3</v>
      </c>
      <c r="H1094" s="132">
        <v>0</v>
      </c>
      <c r="I1094" s="132">
        <v>12</v>
      </c>
      <c r="O1094" s="164" t="s">
        <v>1823</v>
      </c>
    </row>
    <row r="1095" spans="1:21" ht="28.5" x14ac:dyDescent="0.2">
      <c r="C1095" s="176">
        <v>45360</v>
      </c>
      <c r="D1095" s="165" t="s">
        <v>769</v>
      </c>
      <c r="E1095" s="176">
        <v>45360</v>
      </c>
      <c r="F1095" s="165" t="s">
        <v>1190</v>
      </c>
      <c r="G1095" s="166">
        <v>5.2083333333333336E-2</v>
      </c>
      <c r="H1095" s="132">
        <v>0</v>
      </c>
      <c r="I1095" s="132">
        <v>10</v>
      </c>
      <c r="O1095" s="164" t="s">
        <v>1845</v>
      </c>
    </row>
    <row r="1096" spans="1:21" s="132" customFormat="1" ht="30" x14ac:dyDescent="0.2">
      <c r="B1096" s="133" t="s">
        <v>424</v>
      </c>
      <c r="C1096" s="176"/>
      <c r="D1096" s="190"/>
      <c r="E1096" s="176"/>
      <c r="F1096" s="171"/>
      <c r="G1096" s="172"/>
      <c r="H1096" s="132">
        <v>12</v>
      </c>
      <c r="I1096" s="132">
        <v>0</v>
      </c>
      <c r="J1096" s="165"/>
      <c r="K1096" s="165"/>
      <c r="L1096" s="165"/>
      <c r="M1096" s="165"/>
      <c r="N1096" s="171"/>
      <c r="O1096" s="133"/>
      <c r="P1096" s="139"/>
      <c r="Q1096" s="168"/>
      <c r="R1096" s="167"/>
      <c r="S1096" s="169"/>
      <c r="T1096" s="168"/>
      <c r="U1096" s="170"/>
    </row>
    <row r="1097" spans="1:21" x14ac:dyDescent="0.2">
      <c r="C1097" s="197"/>
      <c r="D1097" s="165"/>
      <c r="E1097" s="197"/>
      <c r="F1097" s="165"/>
      <c r="O1097" s="138"/>
    </row>
    <row r="1098" spans="1:21" x14ac:dyDescent="0.2">
      <c r="C1098" s="176"/>
      <c r="E1098" s="176"/>
      <c r="G1098" s="135"/>
    </row>
    <row r="1099" spans="1:21" s="132" customFormat="1" ht="30" x14ac:dyDescent="0.2">
      <c r="A1099" s="132">
        <v>273</v>
      </c>
      <c r="B1099" s="133" t="s">
        <v>613</v>
      </c>
      <c r="C1099" s="176"/>
      <c r="D1099" s="198"/>
      <c r="E1099" s="176"/>
      <c r="F1099" s="198"/>
      <c r="G1099" s="135">
        <f>SUM(G1100:G1108)</f>
        <v>0.23958333333333334</v>
      </c>
      <c r="H1099" s="132">
        <f>QUOTIENT(SUM(I1100:I1108),60)+SUM(H1100:H1108)</f>
        <v>17</v>
      </c>
      <c r="I1099" s="132">
        <f>MOD(SUM(I1100:I1108),60)</f>
        <v>28</v>
      </c>
      <c r="N1099" s="135"/>
      <c r="O1099" s="133"/>
      <c r="P1099" s="139"/>
      <c r="Q1099" s="168">
        <v>11.75</v>
      </c>
      <c r="R1099" s="167">
        <v>8760</v>
      </c>
      <c r="S1099" s="169">
        <f>(R1099-H1099-I1099/60)/R1099</f>
        <v>0.99800608828006088</v>
      </c>
      <c r="T1099" s="168">
        <f>(H1099+I1099/60)*Q1099</f>
        <v>205.23333333333332</v>
      </c>
      <c r="U1099" s="170">
        <f>Q1099*R1099</f>
        <v>102930</v>
      </c>
    </row>
    <row r="1100" spans="1:21" s="132" customFormat="1" ht="57" x14ac:dyDescent="0.2">
      <c r="B1100" s="133"/>
      <c r="C1100" s="176">
        <v>45037</v>
      </c>
      <c r="D1100" s="165" t="s">
        <v>1368</v>
      </c>
      <c r="E1100" s="176">
        <v>45037</v>
      </c>
      <c r="F1100" s="165" t="s">
        <v>1193</v>
      </c>
      <c r="G1100" s="166">
        <v>6.3194444444444442E-2</v>
      </c>
      <c r="H1100" s="132">
        <v>1</v>
      </c>
      <c r="I1100" s="132">
        <v>31</v>
      </c>
      <c r="N1100" s="135"/>
      <c r="O1100" s="164" t="s">
        <v>1771</v>
      </c>
      <c r="P1100" s="139"/>
      <c r="Q1100" s="168"/>
      <c r="R1100" s="167"/>
      <c r="S1100" s="169"/>
      <c r="T1100" s="168"/>
      <c r="U1100" s="170"/>
    </row>
    <row r="1101" spans="1:21" s="132" customFormat="1" ht="71.25" x14ac:dyDescent="0.2">
      <c r="B1101" s="133"/>
      <c r="C1101" s="176">
        <v>45081</v>
      </c>
      <c r="D1101" s="165" t="s">
        <v>1772</v>
      </c>
      <c r="E1101" s="176">
        <v>45081</v>
      </c>
      <c r="F1101" s="165" t="s">
        <v>1773</v>
      </c>
      <c r="G1101" s="166">
        <v>3.8194444444444441E-2</v>
      </c>
      <c r="H1101" s="132">
        <v>0</v>
      </c>
      <c r="I1101" s="132">
        <v>55</v>
      </c>
      <c r="N1101" s="135"/>
      <c r="O1101" s="164" t="s">
        <v>1774</v>
      </c>
      <c r="P1101" s="139"/>
      <c r="Q1101" s="168"/>
      <c r="R1101" s="167"/>
      <c r="S1101" s="169"/>
      <c r="T1101" s="168"/>
      <c r="U1101" s="170"/>
    </row>
    <row r="1102" spans="1:21" ht="71.25" x14ac:dyDescent="0.2">
      <c r="C1102" s="176">
        <v>45097</v>
      </c>
      <c r="D1102" s="165" t="s">
        <v>1775</v>
      </c>
      <c r="E1102" s="176">
        <v>45097</v>
      </c>
      <c r="F1102" s="165" t="s">
        <v>1526</v>
      </c>
      <c r="G1102" s="166">
        <v>4.7222222222222221E-2</v>
      </c>
      <c r="H1102" s="132">
        <v>0</v>
      </c>
      <c r="I1102" s="132">
        <v>33</v>
      </c>
      <c r="O1102" s="164" t="s">
        <v>1776</v>
      </c>
    </row>
    <row r="1103" spans="1:21" ht="114" x14ac:dyDescent="0.2">
      <c r="C1103" s="176">
        <v>45102</v>
      </c>
      <c r="D1103" s="165" t="s">
        <v>1777</v>
      </c>
      <c r="E1103" s="176">
        <v>45102</v>
      </c>
      <c r="F1103" s="165" t="s">
        <v>1779</v>
      </c>
      <c r="G1103" s="166">
        <v>1.2499999999999999E-2</v>
      </c>
      <c r="H1103" s="132">
        <v>0</v>
      </c>
      <c r="I1103" s="132">
        <v>18</v>
      </c>
      <c r="O1103" s="164" t="s">
        <v>1780</v>
      </c>
    </row>
    <row r="1104" spans="1:21" ht="156.75" x14ac:dyDescent="0.2">
      <c r="C1104" s="176">
        <v>45136</v>
      </c>
      <c r="D1104" s="165" t="s">
        <v>1791</v>
      </c>
      <c r="E1104" s="176">
        <f t="shared" ref="E1104" si="73">C1104</f>
        <v>45136</v>
      </c>
      <c r="F1104" s="165" t="s">
        <v>1484</v>
      </c>
      <c r="G1104" s="166" t="s">
        <v>1793</v>
      </c>
      <c r="H1104" s="132">
        <v>0</v>
      </c>
      <c r="I1104" s="132">
        <v>42</v>
      </c>
      <c r="O1104" s="164" t="s">
        <v>1794</v>
      </c>
    </row>
    <row r="1105" spans="1:21" s="132" customFormat="1" ht="28.5" x14ac:dyDescent="0.2">
      <c r="B1105" s="133"/>
      <c r="C1105" s="176">
        <v>45360</v>
      </c>
      <c r="D1105" s="165" t="s">
        <v>769</v>
      </c>
      <c r="E1105" s="176">
        <v>45360</v>
      </c>
      <c r="F1105" s="165" t="s">
        <v>1190</v>
      </c>
      <c r="G1105" s="166">
        <v>5.2083333333333336E-2</v>
      </c>
      <c r="H1105" s="132">
        <v>1</v>
      </c>
      <c r="I1105" s="132">
        <v>15</v>
      </c>
      <c r="N1105" s="135"/>
      <c r="O1105" s="164" t="s">
        <v>1845</v>
      </c>
      <c r="P1105" s="139"/>
      <c r="Q1105" s="168"/>
      <c r="R1105" s="167"/>
      <c r="S1105" s="169"/>
      <c r="T1105" s="168"/>
      <c r="U1105" s="170"/>
    </row>
    <row r="1106" spans="1:21" ht="156.75" x14ac:dyDescent="0.2">
      <c r="C1106" s="176">
        <v>45116</v>
      </c>
      <c r="D1106" s="165" t="s">
        <v>1980</v>
      </c>
      <c r="E1106" s="176">
        <f t="shared" ref="E1106" si="74">C1106</f>
        <v>45116</v>
      </c>
      <c r="F1106" s="165" t="s">
        <v>1449</v>
      </c>
      <c r="G1106" s="166">
        <v>2.6388888888888889E-2</v>
      </c>
      <c r="H1106" s="132">
        <v>0</v>
      </c>
      <c r="I1106" s="132">
        <v>14</v>
      </c>
      <c r="O1106" s="164" t="s">
        <v>1978</v>
      </c>
    </row>
    <row r="1107" spans="1:21" ht="30" x14ac:dyDescent="0.2">
      <c r="B1107" s="133" t="s">
        <v>424</v>
      </c>
      <c r="C1107" s="176"/>
      <c r="D1107" s="190"/>
      <c r="E1107" s="176"/>
      <c r="F1107" s="171"/>
      <c r="G1107" s="172"/>
      <c r="H1107" s="132">
        <v>12</v>
      </c>
      <c r="I1107" s="132">
        <v>0</v>
      </c>
      <c r="N1107" s="171"/>
    </row>
    <row r="1108" spans="1:21" s="132" customFormat="1" x14ac:dyDescent="0.2">
      <c r="B1108" s="133"/>
      <c r="C1108" s="176"/>
      <c r="D1108" s="171"/>
      <c r="E1108" s="176"/>
      <c r="F1108" s="190"/>
      <c r="G1108" s="172"/>
      <c r="N1108" s="135"/>
      <c r="O1108" s="133"/>
      <c r="P1108" s="139"/>
      <c r="Q1108" s="168"/>
      <c r="R1108" s="167"/>
      <c r="S1108" s="169"/>
      <c r="T1108" s="168"/>
      <c r="U1108" s="170"/>
    </row>
    <row r="1109" spans="1:21" s="132" customFormat="1" x14ac:dyDescent="0.2">
      <c r="A1109" s="132">
        <v>274</v>
      </c>
      <c r="B1109" s="133" t="s">
        <v>690</v>
      </c>
      <c r="C1109" s="176"/>
      <c r="D1109" s="181"/>
      <c r="E1109" s="176"/>
      <c r="F1109" s="181"/>
      <c r="G1109" s="135">
        <f>SUM(G1110:G1121)</f>
        <v>0.48194444444444445</v>
      </c>
      <c r="H1109" s="132">
        <f>QUOTIENT(SUM(I1110:I1121),60)+SUM(H1110:H1121)</f>
        <v>22</v>
      </c>
      <c r="I1109" s="132">
        <f>MOD(SUM(I1110:I1121),60)</f>
        <v>1</v>
      </c>
      <c r="N1109" s="135"/>
      <c r="O1109" s="133"/>
      <c r="P1109" s="139"/>
      <c r="Q1109" s="168">
        <v>11.75</v>
      </c>
      <c r="R1109" s="167">
        <v>8760</v>
      </c>
      <c r="S1109" s="169">
        <f>(R1109-H1109-I1109/60)/R1109</f>
        <v>0.99748668188736689</v>
      </c>
      <c r="T1109" s="168">
        <f>(H1109+I1109/60)*Q1109</f>
        <v>258.69583333333333</v>
      </c>
      <c r="U1109" s="170">
        <f>Q1109*R1109</f>
        <v>102930</v>
      </c>
    </row>
    <row r="1110" spans="1:21" s="132" customFormat="1" x14ac:dyDescent="0.2">
      <c r="B1110" s="133"/>
      <c r="C1110" s="176">
        <v>45205</v>
      </c>
      <c r="D1110" s="165" t="s">
        <v>1149</v>
      </c>
      <c r="E1110" s="176">
        <f>C1110</f>
        <v>45205</v>
      </c>
      <c r="F1110" s="165" t="s">
        <v>1566</v>
      </c>
      <c r="G1110" s="166">
        <v>4.3055555555555562E-2</v>
      </c>
      <c r="H1110" s="132">
        <v>1</v>
      </c>
      <c r="I1110" s="132">
        <v>2</v>
      </c>
      <c r="N1110" s="135"/>
      <c r="O1110" s="164" t="s">
        <v>1770</v>
      </c>
      <c r="P1110" s="139"/>
      <c r="Q1110" s="168"/>
      <c r="R1110" s="167"/>
      <c r="S1110" s="169"/>
      <c r="T1110" s="168"/>
      <c r="U1110" s="170"/>
    </row>
    <row r="1111" spans="1:21" s="132" customFormat="1" ht="57" x14ac:dyDescent="0.2">
      <c r="B1111" s="133"/>
      <c r="C1111" s="176">
        <v>45037</v>
      </c>
      <c r="D1111" s="165" t="s">
        <v>1368</v>
      </c>
      <c r="E1111" s="176">
        <v>45037</v>
      </c>
      <c r="F1111" s="165" t="s">
        <v>1193</v>
      </c>
      <c r="G1111" s="166">
        <v>6.3194444444444442E-2</v>
      </c>
      <c r="H1111" s="132">
        <v>1</v>
      </c>
      <c r="I1111" s="132">
        <v>31</v>
      </c>
      <c r="N1111" s="135"/>
      <c r="O1111" s="164" t="s">
        <v>1771</v>
      </c>
      <c r="P1111" s="139"/>
      <c r="Q1111" s="168"/>
      <c r="R1111" s="167"/>
      <c r="S1111" s="169"/>
      <c r="T1111" s="168"/>
      <c r="U1111" s="170"/>
    </row>
    <row r="1112" spans="1:21" s="132" customFormat="1" ht="71.25" x14ac:dyDescent="0.2">
      <c r="B1112" s="133"/>
      <c r="C1112" s="176">
        <v>45081</v>
      </c>
      <c r="D1112" s="165" t="s">
        <v>1772</v>
      </c>
      <c r="E1112" s="176">
        <v>45081</v>
      </c>
      <c r="F1112" s="165" t="s">
        <v>1773</v>
      </c>
      <c r="G1112" s="166">
        <v>3.8194444444444441E-2</v>
      </c>
      <c r="H1112" s="132">
        <v>0</v>
      </c>
      <c r="I1112" s="132">
        <v>55</v>
      </c>
      <c r="N1112" s="135"/>
      <c r="O1112" s="164" t="s">
        <v>1774</v>
      </c>
      <c r="P1112" s="139"/>
      <c r="Q1112" s="168"/>
      <c r="R1112" s="167"/>
      <c r="S1112" s="169"/>
      <c r="T1112" s="168"/>
      <c r="U1112" s="170"/>
    </row>
    <row r="1113" spans="1:21" ht="71.25" x14ac:dyDescent="0.2">
      <c r="C1113" s="176">
        <v>45097</v>
      </c>
      <c r="D1113" s="165" t="s">
        <v>1775</v>
      </c>
      <c r="E1113" s="176">
        <v>45097</v>
      </c>
      <c r="F1113" s="165" t="s">
        <v>1526</v>
      </c>
      <c r="G1113" s="166">
        <v>4.7222222222222221E-2</v>
      </c>
      <c r="H1113" s="132">
        <v>1</v>
      </c>
      <c r="I1113" s="132">
        <v>8</v>
      </c>
      <c r="O1113" s="164" t="s">
        <v>1776</v>
      </c>
    </row>
    <row r="1114" spans="1:21" s="132" customFormat="1" ht="114" x14ac:dyDescent="0.2">
      <c r="B1114" s="133"/>
      <c r="C1114" s="176">
        <v>45102</v>
      </c>
      <c r="D1114" s="165" t="s">
        <v>1777</v>
      </c>
      <c r="E1114" s="176">
        <v>45102</v>
      </c>
      <c r="F1114" s="165" t="s">
        <v>1399</v>
      </c>
      <c r="G1114" s="166">
        <v>0.10208333333333335</v>
      </c>
      <c r="H1114" s="132">
        <v>2</v>
      </c>
      <c r="I1114" s="132">
        <v>27</v>
      </c>
      <c r="N1114" s="135"/>
      <c r="O1114" s="164" t="s">
        <v>1778</v>
      </c>
      <c r="P1114" s="139"/>
      <c r="Q1114" s="168"/>
      <c r="R1114" s="167"/>
      <c r="S1114" s="169"/>
      <c r="T1114" s="168"/>
      <c r="U1114" s="170"/>
    </row>
    <row r="1115" spans="1:21" ht="57" x14ac:dyDescent="0.2">
      <c r="C1115" s="176">
        <v>45105</v>
      </c>
      <c r="D1115" s="165" t="s">
        <v>1784</v>
      </c>
      <c r="E1115" s="176">
        <v>45105</v>
      </c>
      <c r="F1115" s="165" t="s">
        <v>1172</v>
      </c>
      <c r="G1115" s="166">
        <v>2.361111111111111E-2</v>
      </c>
      <c r="H1115" s="132">
        <v>0</v>
      </c>
      <c r="I1115" s="132">
        <v>34</v>
      </c>
      <c r="O1115" s="164" t="s">
        <v>1785</v>
      </c>
    </row>
    <row r="1116" spans="1:21" ht="71.25" x14ac:dyDescent="0.2">
      <c r="C1116" s="176">
        <v>45107</v>
      </c>
      <c r="D1116" s="165" t="s">
        <v>1202</v>
      </c>
      <c r="E1116" s="176">
        <v>45107</v>
      </c>
      <c r="F1116" s="165" t="s">
        <v>833</v>
      </c>
      <c r="G1116" s="166">
        <v>1.1805555555555555E-2</v>
      </c>
      <c r="H1116" s="132">
        <v>0</v>
      </c>
      <c r="I1116" s="132">
        <v>17</v>
      </c>
      <c r="O1116" s="164" t="s">
        <v>1786</v>
      </c>
    </row>
    <row r="1117" spans="1:21" ht="99.75" x14ac:dyDescent="0.2">
      <c r="C1117" s="176">
        <v>45136</v>
      </c>
      <c r="D1117" s="165" t="s">
        <v>1247</v>
      </c>
      <c r="E1117" s="176">
        <f t="shared" ref="E1117" si="75">C1117</f>
        <v>45136</v>
      </c>
      <c r="F1117" s="165" t="s">
        <v>1789</v>
      </c>
      <c r="G1117" s="166">
        <v>7.0833333333333331E-2</v>
      </c>
      <c r="H1117" s="132">
        <v>0</v>
      </c>
      <c r="I1117" s="132">
        <v>42</v>
      </c>
      <c r="O1117" s="164" t="s">
        <v>1790</v>
      </c>
    </row>
    <row r="1118" spans="1:21" ht="28.5" x14ac:dyDescent="0.2">
      <c r="C1118" s="176">
        <v>45360</v>
      </c>
      <c r="D1118" s="165" t="s">
        <v>769</v>
      </c>
      <c r="E1118" s="176">
        <v>45360</v>
      </c>
      <c r="F1118" s="165" t="s">
        <v>1190</v>
      </c>
      <c r="G1118" s="166">
        <v>5.2083333333333336E-2</v>
      </c>
      <c r="H1118" s="132">
        <v>1</v>
      </c>
      <c r="I1118" s="132">
        <v>11</v>
      </c>
      <c r="O1118" s="164" t="s">
        <v>1845</v>
      </c>
    </row>
    <row r="1119" spans="1:21" ht="156.75" x14ac:dyDescent="0.2">
      <c r="C1119" s="176">
        <v>45116</v>
      </c>
      <c r="D1119" s="165" t="s">
        <v>1980</v>
      </c>
      <c r="E1119" s="176">
        <f t="shared" ref="E1119" si="76">C1119</f>
        <v>45116</v>
      </c>
      <c r="F1119" s="165" t="s">
        <v>1982</v>
      </c>
      <c r="G1119" s="166">
        <v>2.9861111111111113E-2</v>
      </c>
      <c r="H1119" s="132">
        <v>0</v>
      </c>
      <c r="I1119" s="132">
        <v>14</v>
      </c>
      <c r="O1119" s="164" t="s">
        <v>1978</v>
      </c>
    </row>
    <row r="1120" spans="1:21" ht="30" x14ac:dyDescent="0.2">
      <c r="B1120" s="133" t="s">
        <v>424</v>
      </c>
      <c r="C1120" s="176"/>
      <c r="D1120" s="190"/>
      <c r="E1120" s="176"/>
      <c r="F1120" s="171"/>
      <c r="G1120" s="172"/>
      <c r="H1120" s="132">
        <v>12</v>
      </c>
      <c r="I1120" s="132">
        <v>0</v>
      </c>
      <c r="N1120" s="171"/>
    </row>
    <row r="1121" spans="1:21" x14ac:dyDescent="0.2">
      <c r="C1121" s="176"/>
      <c r="E1121" s="176"/>
      <c r="G1121" s="135"/>
    </row>
    <row r="1122" spans="1:21" s="132" customFormat="1" x14ac:dyDescent="0.2">
      <c r="A1122" s="132">
        <v>275</v>
      </c>
      <c r="B1122" s="133" t="s">
        <v>1519</v>
      </c>
      <c r="C1122" s="176"/>
      <c r="D1122" s="181"/>
      <c r="E1122" s="176"/>
      <c r="F1122" s="181"/>
      <c r="G1122" s="135">
        <f>SUM(G1123:G1124)</f>
        <v>0</v>
      </c>
      <c r="H1122" s="132">
        <f>QUOTIENT(SUM(I1123:I1124),60)+SUM(H1123:H1124)</f>
        <v>0</v>
      </c>
      <c r="I1122" s="132">
        <f>MOD(SUM(I1123:I1124),60)</f>
        <v>0</v>
      </c>
      <c r="N1122" s="135"/>
      <c r="O1122" s="133"/>
      <c r="P1122" s="139"/>
      <c r="Q1122" s="168">
        <v>11.292999999999999</v>
      </c>
      <c r="R1122" s="167">
        <v>5292</v>
      </c>
      <c r="S1122" s="169">
        <f>(R1122-H1122-I1122/60)/R1122</f>
        <v>1</v>
      </c>
      <c r="T1122" s="168">
        <f>(H1122+I1122/60)*Q1122</f>
        <v>0</v>
      </c>
      <c r="U1122" s="170">
        <f>Q1122*R1122</f>
        <v>59762.555999999997</v>
      </c>
    </row>
    <row r="1123" spans="1:21" s="132" customFormat="1" x14ac:dyDescent="0.2">
      <c r="B1123" s="133"/>
      <c r="C1123" s="176"/>
      <c r="D1123" s="165"/>
      <c r="E1123" s="176"/>
      <c r="F1123" s="165"/>
      <c r="G1123" s="166"/>
      <c r="N1123" s="135"/>
      <c r="O1123" s="133"/>
      <c r="P1123" s="139"/>
      <c r="Q1123" s="168"/>
      <c r="R1123" s="167"/>
      <c r="S1123" s="169"/>
      <c r="T1123" s="168"/>
      <c r="U1123" s="170"/>
    </row>
    <row r="1124" spans="1:21" x14ac:dyDescent="0.2">
      <c r="C1124" s="176"/>
      <c r="E1124" s="176"/>
      <c r="G1124" s="135"/>
    </row>
    <row r="1125" spans="1:21" s="132" customFormat="1" ht="30" x14ac:dyDescent="0.2">
      <c r="A1125" s="132">
        <v>276</v>
      </c>
      <c r="B1125" s="133" t="s">
        <v>1520</v>
      </c>
      <c r="C1125" s="176"/>
      <c r="D1125" s="181"/>
      <c r="E1125" s="176"/>
      <c r="F1125" s="181"/>
      <c r="G1125" s="135">
        <f>SUM(G1126:G1127)</f>
        <v>0</v>
      </c>
      <c r="H1125" s="132">
        <f>QUOTIENT(SUM(I1126:I1127),60)+SUM(H1126:H1127)</f>
        <v>0</v>
      </c>
      <c r="I1125" s="132">
        <f>MOD(SUM(I1126:I1127),60)</f>
        <v>0</v>
      </c>
      <c r="N1125" s="135"/>
      <c r="O1125" s="133"/>
      <c r="P1125" s="139"/>
      <c r="Q1125" s="168">
        <v>11.292999999999999</v>
      </c>
      <c r="R1125" s="167">
        <v>5292</v>
      </c>
      <c r="S1125" s="169">
        <f>(R1125-H1125-I1125/60)/R1125</f>
        <v>1</v>
      </c>
      <c r="T1125" s="168">
        <f>(H1125+I1125/60)*Q1125</f>
        <v>0</v>
      </c>
      <c r="U1125" s="170">
        <f>Q1125*R1125</f>
        <v>59762.555999999997</v>
      </c>
    </row>
    <row r="1126" spans="1:21" s="132" customFormat="1" x14ac:dyDescent="0.2">
      <c r="B1126" s="133"/>
      <c r="C1126" s="176"/>
      <c r="D1126" s="165"/>
      <c r="E1126" s="176"/>
      <c r="F1126" s="165"/>
      <c r="G1126" s="166"/>
      <c r="N1126" s="135"/>
      <c r="O1126" s="133"/>
      <c r="P1126" s="139"/>
      <c r="Q1126" s="168"/>
      <c r="R1126" s="167"/>
      <c r="S1126" s="169"/>
      <c r="T1126" s="168"/>
      <c r="U1126" s="170"/>
    </row>
    <row r="1127" spans="1:21" x14ac:dyDescent="0.2">
      <c r="C1127" s="176"/>
      <c r="E1127" s="176"/>
      <c r="G1127" s="135"/>
    </row>
    <row r="1128" spans="1:21" s="132" customFormat="1" x14ac:dyDescent="0.2">
      <c r="A1128" s="132">
        <v>277</v>
      </c>
      <c r="B1128" s="133" t="s">
        <v>731</v>
      </c>
      <c r="C1128" s="176"/>
      <c r="D1128" s="198"/>
      <c r="E1128" s="176"/>
      <c r="F1128" s="220"/>
      <c r="G1128" s="135">
        <f>SUM(G1129:G1130)</f>
        <v>0</v>
      </c>
      <c r="H1128" s="132">
        <f>SUM(H1129:H1130)+QUOTIENT(SUM(I1129:I1130),60)</f>
        <v>0</v>
      </c>
      <c r="I1128" s="132">
        <f>MOD(SUM(I1129:I1130),60)</f>
        <v>0</v>
      </c>
      <c r="N1128" s="135"/>
      <c r="O1128" s="133"/>
      <c r="P1128" s="139"/>
      <c r="Q1128" s="168">
        <v>99</v>
      </c>
      <c r="R1128" s="167">
        <v>8760</v>
      </c>
      <c r="S1128" s="169">
        <f>(R1128-H1128-I1128/60)/R1128</f>
        <v>1</v>
      </c>
      <c r="T1128" s="168">
        <f>(H1128+I1128/60)*Q1128</f>
        <v>0</v>
      </c>
      <c r="U1128" s="170">
        <f>Q1128*R1128</f>
        <v>867240</v>
      </c>
    </row>
    <row r="1129" spans="1:21" s="132" customFormat="1" x14ac:dyDescent="0.2">
      <c r="B1129" s="133"/>
      <c r="C1129" s="176"/>
      <c r="D1129" s="165"/>
      <c r="E1129" s="176"/>
      <c r="F1129" s="174"/>
      <c r="G1129" s="166"/>
      <c r="N1129" s="135"/>
      <c r="O1129" s="138"/>
      <c r="P1129" s="139"/>
      <c r="Q1129" s="168"/>
      <c r="R1129" s="167"/>
      <c r="S1129" s="169"/>
      <c r="T1129" s="168"/>
      <c r="U1129" s="170"/>
    </row>
    <row r="1130" spans="1:21" s="132" customFormat="1" x14ac:dyDescent="0.2">
      <c r="B1130" s="133"/>
      <c r="C1130" s="176"/>
      <c r="D1130" s="220"/>
      <c r="E1130" s="176"/>
      <c r="F1130" s="198"/>
      <c r="G1130" s="135"/>
      <c r="N1130" s="135"/>
      <c r="O1130" s="133"/>
      <c r="P1130" s="139"/>
      <c r="Q1130" s="168"/>
      <c r="R1130" s="167"/>
      <c r="S1130" s="169"/>
      <c r="T1130" s="168"/>
      <c r="U1130" s="170"/>
    </row>
    <row r="1131" spans="1:21" ht="45" x14ac:dyDescent="0.2">
      <c r="A1131" s="132">
        <v>278</v>
      </c>
      <c r="B1131" s="133" t="s">
        <v>1476</v>
      </c>
      <c r="C1131" s="176"/>
      <c r="E1131" s="176"/>
      <c r="G1131" s="135">
        <f>SUM(G1132:G1132)</f>
        <v>0</v>
      </c>
      <c r="H1131" s="132">
        <f>QUOTIENT(SUM(I1132:I1132),60)+SUM(H1132:H1132)</f>
        <v>0</v>
      </c>
      <c r="I1131" s="132">
        <f>MOD(SUM(I1132:I1132),60)</f>
        <v>0</v>
      </c>
      <c r="O1131" s="133" t="s">
        <v>473</v>
      </c>
      <c r="Q1131" s="168">
        <v>19.5</v>
      </c>
      <c r="R1131" s="167">
        <v>8760</v>
      </c>
      <c r="S1131" s="169">
        <f>(R1131-H1131-I1131/60)/R1131</f>
        <v>1</v>
      </c>
      <c r="T1131" s="168">
        <f>(H1131+I1131/60)*Q1131</f>
        <v>0</v>
      </c>
      <c r="U1131" s="170">
        <f>Q1131*R1131</f>
        <v>170820</v>
      </c>
    </row>
    <row r="1132" spans="1:21" x14ac:dyDescent="0.2">
      <c r="C1132" s="176"/>
      <c r="E1132" s="176"/>
      <c r="G1132" s="172"/>
    </row>
    <row r="1133" spans="1:21" ht="45" x14ac:dyDescent="0.2">
      <c r="A1133" s="132">
        <v>279</v>
      </c>
      <c r="B1133" s="133" t="s">
        <v>1477</v>
      </c>
      <c r="C1133" s="176"/>
      <c r="D1133" s="190"/>
      <c r="E1133" s="176"/>
      <c r="F1133" s="171"/>
      <c r="G1133" s="135">
        <f>SUM(G1134:G1134)</f>
        <v>0</v>
      </c>
      <c r="H1133" s="132">
        <f>QUOTIENT(SUM(I1134:I1134),60)+SUM(H1134:H1134)</f>
        <v>0</v>
      </c>
      <c r="I1133" s="132">
        <f>MOD(SUM(I1134:I1134),60)</f>
        <v>0</v>
      </c>
      <c r="O1133" s="133" t="s">
        <v>473</v>
      </c>
      <c r="Q1133" s="168">
        <v>9</v>
      </c>
      <c r="R1133" s="167">
        <v>8760</v>
      </c>
      <c r="S1133" s="169">
        <f>(R1133-H1133-I1133/60)/R1133</f>
        <v>1</v>
      </c>
      <c r="T1133" s="168">
        <f>(H1133+I1133/60)*Q1133</f>
        <v>0</v>
      </c>
      <c r="U1133" s="170">
        <f>Q1133*R1133</f>
        <v>78840</v>
      </c>
    </row>
    <row r="1134" spans="1:21" x14ac:dyDescent="0.2">
      <c r="C1134" s="176"/>
      <c r="D1134" s="190"/>
      <c r="E1134" s="176"/>
      <c r="F1134" s="171"/>
      <c r="G1134" s="135"/>
    </row>
    <row r="1135" spans="1:21" ht="45" x14ac:dyDescent="0.2">
      <c r="A1135" s="132">
        <v>280</v>
      </c>
      <c r="B1135" s="133" t="s">
        <v>1475</v>
      </c>
      <c r="C1135" s="176"/>
      <c r="D1135" s="190"/>
      <c r="E1135" s="176"/>
      <c r="F1135" s="171"/>
      <c r="G1135" s="135">
        <f>SUM(G1136:G1136)</f>
        <v>0</v>
      </c>
      <c r="H1135" s="132">
        <f>QUOTIENT(SUM(I1136:I1136),60)+SUM(H1136:H1136)</f>
        <v>0</v>
      </c>
      <c r="I1135" s="132">
        <f>MOD(SUM(I1136:I1136),60)</f>
        <v>0</v>
      </c>
      <c r="O1135" s="133" t="s">
        <v>473</v>
      </c>
      <c r="Q1135" s="168">
        <v>9</v>
      </c>
      <c r="R1135" s="167">
        <v>8760</v>
      </c>
      <c r="S1135" s="169">
        <f>(R1135-H1135-I1135/60)/R1135</f>
        <v>1</v>
      </c>
      <c r="T1135" s="168">
        <f>(H1135+I1135/60)*Q1135</f>
        <v>0</v>
      </c>
      <c r="U1135" s="170">
        <f>Q1135*R1135</f>
        <v>78840</v>
      </c>
    </row>
    <row r="1136" spans="1:21" x14ac:dyDescent="0.2">
      <c r="C1136" s="176"/>
      <c r="D1136" s="190"/>
      <c r="E1136" s="176"/>
      <c r="F1136" s="190"/>
      <c r="G1136" s="172"/>
    </row>
    <row r="1137" spans="1:21" ht="45" x14ac:dyDescent="0.2">
      <c r="A1137" s="132">
        <v>281</v>
      </c>
      <c r="B1137" s="133" t="s">
        <v>1473</v>
      </c>
      <c r="C1137" s="176"/>
      <c r="D1137" s="190"/>
      <c r="E1137" s="176"/>
      <c r="F1137" s="171"/>
      <c r="G1137" s="135">
        <f>SUM(G1138:G1139)</f>
        <v>0</v>
      </c>
      <c r="H1137" s="132">
        <f>QUOTIENT(SUM(I1138:I1139),60)+SUM(H1138:H1139)</f>
        <v>0</v>
      </c>
      <c r="I1137" s="132">
        <f>MOD(SUM(I1138:I1139),60)</f>
        <v>0</v>
      </c>
      <c r="O1137" s="133" t="s">
        <v>473</v>
      </c>
      <c r="Q1137" s="168">
        <v>7</v>
      </c>
      <c r="R1137" s="167">
        <v>8760</v>
      </c>
      <c r="S1137" s="169">
        <f>(R1137-H1137-I1137/60)/R1137</f>
        <v>1</v>
      </c>
      <c r="T1137" s="168">
        <f>(H1137+I1137/60)*Q1137</f>
        <v>0</v>
      </c>
      <c r="U1137" s="170">
        <f>Q1137*R1137</f>
        <v>61320</v>
      </c>
    </row>
    <row r="1138" spans="1:21" x14ac:dyDescent="0.2">
      <c r="C1138" s="194"/>
      <c r="D1138" s="171"/>
      <c r="E1138" s="194"/>
      <c r="F1138" s="171"/>
      <c r="G1138" s="172"/>
      <c r="O1138" s="138"/>
    </row>
    <row r="1139" spans="1:21" x14ac:dyDescent="0.2">
      <c r="C1139" s="176"/>
      <c r="D1139" s="190"/>
      <c r="E1139" s="176"/>
      <c r="F1139" s="171"/>
      <c r="G1139" s="135"/>
    </row>
    <row r="1140" spans="1:21" ht="45" x14ac:dyDescent="0.2">
      <c r="A1140" s="132">
        <v>282</v>
      </c>
      <c r="B1140" s="133" t="s">
        <v>1474</v>
      </c>
      <c r="C1140" s="176"/>
      <c r="E1140" s="176"/>
      <c r="G1140" s="135">
        <f>SUM(G1141:G1142)</f>
        <v>0</v>
      </c>
      <c r="H1140" s="132">
        <f>QUOTIENT(SUM(I1141:I1142),60)+SUM(H1141:H1142)</f>
        <v>0</v>
      </c>
      <c r="I1140" s="132">
        <f>MOD(SUM(I1141:I1142),60)</f>
        <v>0</v>
      </c>
      <c r="O1140" s="133" t="s">
        <v>473</v>
      </c>
      <c r="Q1140" s="168">
        <v>22.26</v>
      </c>
      <c r="R1140" s="167">
        <v>8760</v>
      </c>
      <c r="S1140" s="169">
        <f>(R1140-H1140-I1140/60)/R1140</f>
        <v>1</v>
      </c>
      <c r="T1140" s="168">
        <f>(H1140+I1140/60)*Q1140</f>
        <v>0</v>
      </c>
      <c r="U1140" s="170">
        <f>Q1140*R1140</f>
        <v>194997.6</v>
      </c>
    </row>
    <row r="1141" spans="1:21" x14ac:dyDescent="0.2">
      <c r="C1141" s="194"/>
      <c r="D1141" s="171"/>
      <c r="E1141" s="194"/>
      <c r="F1141" s="171"/>
      <c r="G1141" s="172"/>
      <c r="O1141" s="138"/>
    </row>
    <row r="1142" spans="1:21" x14ac:dyDescent="0.2">
      <c r="C1142" s="176"/>
      <c r="E1142" s="176"/>
      <c r="G1142" s="135"/>
    </row>
    <row r="1143" spans="1:21" s="132" customFormat="1" x14ac:dyDescent="0.2">
      <c r="B1143" s="133"/>
      <c r="C1143" s="176"/>
      <c r="D1143" s="165"/>
      <c r="E1143" s="176"/>
      <c r="F1143" s="174"/>
      <c r="G1143" s="166"/>
      <c r="J1143" s="165"/>
      <c r="K1143" s="165"/>
      <c r="L1143" s="165"/>
      <c r="M1143" s="165"/>
      <c r="N1143" s="166"/>
      <c r="O1143" s="133"/>
      <c r="P1143" s="139"/>
      <c r="Q1143" s="168"/>
      <c r="R1143" s="167"/>
      <c r="S1143" s="169"/>
      <c r="T1143" s="168"/>
      <c r="U1143" s="170"/>
    </row>
    <row r="1144" spans="1:21" ht="45" x14ac:dyDescent="0.2">
      <c r="A1144" s="132">
        <v>283</v>
      </c>
      <c r="B1144" s="133" t="s">
        <v>912</v>
      </c>
      <c r="C1144" s="176"/>
      <c r="D1144" s="190"/>
      <c r="E1144" s="176"/>
      <c r="F1144" s="190"/>
      <c r="G1144" s="135">
        <f>SUM(G1145:G1147)</f>
        <v>1.28125</v>
      </c>
      <c r="H1144" s="132">
        <f>QUOTIENT(SUM(I1145:I1147),60)+SUM(H1145:H1147)</f>
        <v>1</v>
      </c>
      <c r="I1144" s="132">
        <f>MOD(SUM(I1145:I1147),60)</f>
        <v>35</v>
      </c>
      <c r="O1144" s="133" t="s">
        <v>473</v>
      </c>
      <c r="Q1144" s="168">
        <v>6.2</v>
      </c>
      <c r="R1144" s="167">
        <v>8760</v>
      </c>
      <c r="S1144" s="169">
        <f>(R1144-H1144-I1144/60)/R1144</f>
        <v>0.99981925418569251</v>
      </c>
      <c r="T1144" s="168">
        <f>(H1144+I1144/60)*Q1144</f>
        <v>9.8166666666666682</v>
      </c>
      <c r="U1144" s="170">
        <f>Q1144*R1144</f>
        <v>54312</v>
      </c>
    </row>
    <row r="1145" spans="1:21" ht="99.75" x14ac:dyDescent="0.2">
      <c r="C1145" s="176">
        <v>45136</v>
      </c>
      <c r="D1145" s="165" t="s">
        <v>1797</v>
      </c>
      <c r="E1145" s="176">
        <v>45137</v>
      </c>
      <c r="F1145" s="174">
        <v>0.65694444444444444</v>
      </c>
      <c r="G1145" s="166">
        <v>0.84513888888888899</v>
      </c>
      <c r="H1145" s="132">
        <v>1</v>
      </c>
      <c r="I1145" s="132">
        <v>24</v>
      </c>
      <c r="O1145" s="164" t="s">
        <v>1798</v>
      </c>
    </row>
    <row r="1146" spans="1:21" ht="28.5" x14ac:dyDescent="0.2">
      <c r="C1146" s="176">
        <v>45156</v>
      </c>
      <c r="D1146" s="165" t="s">
        <v>1759</v>
      </c>
      <c r="E1146" s="176">
        <v>45157</v>
      </c>
      <c r="F1146" s="174">
        <v>0.43263888888888885</v>
      </c>
      <c r="G1146" s="166">
        <v>0.43611111111111112</v>
      </c>
      <c r="H1146" s="132">
        <v>0</v>
      </c>
      <c r="I1146" s="132">
        <v>11</v>
      </c>
      <c r="O1146" s="164" t="s">
        <v>2024</v>
      </c>
    </row>
    <row r="1147" spans="1:21" x14ac:dyDescent="0.2">
      <c r="C1147" s="176"/>
      <c r="D1147" s="165"/>
      <c r="E1147" s="176"/>
      <c r="F1147" s="165"/>
      <c r="O1147" s="138"/>
    </row>
    <row r="1148" spans="1:21" x14ac:dyDescent="0.2">
      <c r="A1148" s="132">
        <v>284</v>
      </c>
      <c r="B1148" s="133" t="s">
        <v>913</v>
      </c>
      <c r="C1148" s="176"/>
      <c r="D1148" s="190"/>
      <c r="E1148" s="176"/>
      <c r="F1148" s="190"/>
      <c r="G1148" s="135">
        <f>SUM(G1149:G1155)</f>
        <v>2.0333333333333332</v>
      </c>
      <c r="H1148" s="132">
        <f>QUOTIENT(SUM(I1149:I1155),60)+SUM(H1149:H1155)</f>
        <v>13</v>
      </c>
      <c r="I1148" s="132">
        <f>MOD(SUM(I1149:I1155),60)</f>
        <v>57</v>
      </c>
      <c r="Q1148" s="168">
        <v>38.200000000000003</v>
      </c>
      <c r="R1148" s="167">
        <v>8760</v>
      </c>
      <c r="S1148" s="169">
        <f>(R1148-H1148-I1148/60)/R1148</f>
        <v>0.99840753424657525</v>
      </c>
      <c r="T1148" s="168">
        <f>(H1148+I1148/60)*Q1148</f>
        <v>532.89</v>
      </c>
      <c r="U1148" s="170">
        <f>Q1148*R1148</f>
        <v>334632</v>
      </c>
    </row>
    <row r="1149" spans="1:21" ht="99.75" x14ac:dyDescent="0.2">
      <c r="C1149" s="176">
        <v>45136</v>
      </c>
      <c r="D1149" s="165" t="s">
        <v>1797</v>
      </c>
      <c r="E1149" s="176">
        <v>45137</v>
      </c>
      <c r="F1149" s="174">
        <v>0.65694444444444444</v>
      </c>
      <c r="G1149" s="166">
        <v>0.84513888888888899</v>
      </c>
      <c r="H1149" s="132">
        <v>0</v>
      </c>
      <c r="I1149" s="132">
        <v>42</v>
      </c>
      <c r="O1149" s="164" t="s">
        <v>1798</v>
      </c>
    </row>
    <row r="1150" spans="1:21" ht="28.5" x14ac:dyDescent="0.2">
      <c r="C1150" s="176">
        <v>45156</v>
      </c>
      <c r="D1150" s="165" t="s">
        <v>1759</v>
      </c>
      <c r="E1150" s="176">
        <v>45157</v>
      </c>
      <c r="F1150" s="174">
        <v>0.43263888888888885</v>
      </c>
      <c r="G1150" s="166">
        <v>0.43611111111111112</v>
      </c>
      <c r="H1150" s="132">
        <v>0</v>
      </c>
      <c r="I1150" s="132">
        <v>11</v>
      </c>
      <c r="O1150" s="164" t="s">
        <v>2024</v>
      </c>
    </row>
    <row r="1151" spans="1:21" ht="28.5" x14ac:dyDescent="0.2">
      <c r="C1151" s="176">
        <v>45160</v>
      </c>
      <c r="D1151" s="165" t="s">
        <v>2021</v>
      </c>
      <c r="E1151" s="176">
        <f>C1151</f>
        <v>45160</v>
      </c>
      <c r="F1151" s="165" t="s">
        <v>2022</v>
      </c>
      <c r="G1151" s="166">
        <v>6.2499999999999995E-3</v>
      </c>
      <c r="H1151" s="132">
        <v>0</v>
      </c>
      <c r="I1151" s="132">
        <v>4</v>
      </c>
      <c r="O1151" s="164" t="s">
        <v>2025</v>
      </c>
    </row>
    <row r="1152" spans="1:21" ht="28.5" x14ac:dyDescent="0.2">
      <c r="C1152" s="176">
        <v>45184</v>
      </c>
      <c r="D1152" s="165" t="s">
        <v>2023</v>
      </c>
      <c r="E1152" s="176">
        <f>C1152</f>
        <v>45184</v>
      </c>
      <c r="F1152" s="165" t="s">
        <v>1131</v>
      </c>
      <c r="G1152" s="166">
        <v>7.6388888888888886E-3</v>
      </c>
      <c r="H1152" s="132">
        <v>0</v>
      </c>
      <c r="I1152" s="132">
        <v>11</v>
      </c>
      <c r="O1152" s="164" t="s">
        <v>2026</v>
      </c>
    </row>
    <row r="1153" spans="1:21" s="132" customFormat="1" ht="42.75" x14ac:dyDescent="0.2">
      <c r="B1153" s="133"/>
      <c r="C1153" s="176">
        <v>45370</v>
      </c>
      <c r="D1153" s="165" t="s">
        <v>2356</v>
      </c>
      <c r="E1153" s="176">
        <v>45371</v>
      </c>
      <c r="F1153" s="174">
        <v>0.62083333333333335</v>
      </c>
      <c r="G1153" s="166">
        <v>0.73819444444444438</v>
      </c>
      <c r="H1153" s="132">
        <v>0</v>
      </c>
      <c r="I1153" s="132">
        <v>49</v>
      </c>
      <c r="J1153" s="165"/>
      <c r="K1153" s="165"/>
      <c r="L1153" s="165"/>
      <c r="M1153" s="165"/>
      <c r="N1153" s="166"/>
      <c r="O1153" s="164" t="s">
        <v>2357</v>
      </c>
      <c r="P1153" s="139"/>
      <c r="Q1153" s="168"/>
      <c r="R1153" s="167"/>
      <c r="S1153" s="169"/>
      <c r="T1153" s="168"/>
      <c r="U1153" s="170"/>
    </row>
    <row r="1154" spans="1:21" ht="30" x14ac:dyDescent="0.2">
      <c r="B1154" s="133" t="s">
        <v>424</v>
      </c>
      <c r="C1154" s="176"/>
      <c r="D1154" s="190"/>
      <c r="E1154" s="176"/>
      <c r="F1154" s="171"/>
      <c r="G1154" s="172"/>
      <c r="H1154" s="132">
        <v>12</v>
      </c>
      <c r="I1154" s="132">
        <v>0</v>
      </c>
      <c r="N1154" s="171"/>
    </row>
    <row r="1155" spans="1:21" x14ac:dyDescent="0.2">
      <c r="C1155" s="211"/>
      <c r="E1155" s="211"/>
      <c r="F1155" s="222"/>
      <c r="G1155" s="210"/>
      <c r="O1155" s="138"/>
    </row>
    <row r="1156" spans="1:21" ht="45" x14ac:dyDescent="0.2">
      <c r="A1156" s="132">
        <v>285</v>
      </c>
      <c r="B1156" s="133" t="s">
        <v>1266</v>
      </c>
      <c r="C1156" s="176"/>
      <c r="D1156" s="190"/>
      <c r="E1156" s="176"/>
      <c r="F1156" s="190"/>
      <c r="G1156" s="135">
        <f>SUM(G1157:G1159)</f>
        <v>1.1743055555555555</v>
      </c>
      <c r="H1156" s="132">
        <f>QUOTIENT(SUM(I1157:I1159),60)+SUM(H1157:H1159)</f>
        <v>1</v>
      </c>
      <c r="I1156" s="132">
        <f>MOD(SUM(I1157:I1159),60)</f>
        <v>0</v>
      </c>
      <c r="O1156" s="133" t="s">
        <v>473</v>
      </c>
      <c r="Q1156" s="168">
        <v>43.6</v>
      </c>
      <c r="R1156" s="167">
        <v>8760</v>
      </c>
      <c r="S1156" s="169">
        <f>(R1156-H1156-I1156/60)/R1156</f>
        <v>0.99988584474885844</v>
      </c>
      <c r="T1156" s="168">
        <f>(H1156+I1156/60)*Q1156</f>
        <v>43.6</v>
      </c>
      <c r="U1156" s="170">
        <f>Q1156*R1156</f>
        <v>381936</v>
      </c>
    </row>
    <row r="1157" spans="1:21" ht="28.5" x14ac:dyDescent="0.2">
      <c r="C1157" s="176">
        <v>45156</v>
      </c>
      <c r="D1157" s="165" t="s">
        <v>1759</v>
      </c>
      <c r="E1157" s="176">
        <v>45157</v>
      </c>
      <c r="F1157" s="174">
        <v>0.43263888888888885</v>
      </c>
      <c r="G1157" s="166">
        <v>0.43611111111111112</v>
      </c>
      <c r="H1157" s="132">
        <v>0</v>
      </c>
      <c r="I1157" s="132">
        <v>11</v>
      </c>
      <c r="O1157" s="164" t="s">
        <v>2024</v>
      </c>
    </row>
    <row r="1158" spans="1:21" s="132" customFormat="1" ht="42.75" x14ac:dyDescent="0.2">
      <c r="B1158" s="133"/>
      <c r="C1158" s="176">
        <v>45370</v>
      </c>
      <c r="D1158" s="165" t="s">
        <v>2356</v>
      </c>
      <c r="E1158" s="176">
        <v>45371</v>
      </c>
      <c r="F1158" s="174">
        <v>0.62083333333333335</v>
      </c>
      <c r="G1158" s="166">
        <v>0.73819444444444438</v>
      </c>
      <c r="H1158" s="132">
        <v>0</v>
      </c>
      <c r="I1158" s="132">
        <v>49</v>
      </c>
      <c r="J1158" s="165"/>
      <c r="K1158" s="165"/>
      <c r="L1158" s="165"/>
      <c r="M1158" s="165"/>
      <c r="N1158" s="166"/>
      <c r="O1158" s="164" t="s">
        <v>2357</v>
      </c>
      <c r="P1158" s="139"/>
      <c r="Q1158" s="168"/>
      <c r="R1158" s="167"/>
      <c r="S1158" s="169"/>
      <c r="T1158" s="168"/>
      <c r="U1158" s="170"/>
    </row>
    <row r="1159" spans="1:21" s="132" customFormat="1" x14ac:dyDescent="0.2">
      <c r="B1159" s="133"/>
      <c r="C1159" s="176"/>
      <c r="D1159" s="165"/>
      <c r="E1159" s="176"/>
      <c r="F1159" s="165"/>
      <c r="G1159" s="166"/>
      <c r="J1159" s="165"/>
      <c r="K1159" s="165"/>
      <c r="L1159" s="165"/>
      <c r="M1159" s="165"/>
      <c r="N1159" s="166"/>
      <c r="O1159" s="133"/>
      <c r="P1159" s="139"/>
      <c r="Q1159" s="168"/>
      <c r="R1159" s="167"/>
      <c r="S1159" s="169"/>
      <c r="T1159" s="168"/>
      <c r="U1159" s="170"/>
    </row>
    <row r="1160" spans="1:21" x14ac:dyDescent="0.2">
      <c r="A1160" s="132">
        <v>286</v>
      </c>
      <c r="B1160" s="133" t="s">
        <v>1000</v>
      </c>
      <c r="C1160" s="176"/>
      <c r="D1160" s="190"/>
      <c r="E1160" s="176"/>
      <c r="F1160" s="190"/>
      <c r="G1160" s="135">
        <f>SUM(G1161:G1165)</f>
        <v>0.42777777777777776</v>
      </c>
      <c r="H1160" s="132">
        <f>QUOTIENT(SUM(I1161:I1165),60)+SUM(H1161:H1165)</f>
        <v>15</v>
      </c>
      <c r="I1160" s="132">
        <f>MOD(SUM(I1161:I1165),60)</f>
        <v>25</v>
      </c>
      <c r="Q1160" s="168">
        <v>16</v>
      </c>
      <c r="R1160" s="167">
        <v>8760</v>
      </c>
      <c r="S1160" s="169">
        <f>(R1160-H1160-I1160/60)/R1160</f>
        <v>0.99824010654490114</v>
      </c>
      <c r="T1160" s="168">
        <f>(H1160+I1160/60)*Q1160</f>
        <v>246.66666666666666</v>
      </c>
      <c r="U1160" s="170">
        <f>Q1160*R1160</f>
        <v>140160</v>
      </c>
    </row>
    <row r="1161" spans="1:21" ht="156.75" x14ac:dyDescent="0.2">
      <c r="C1161" s="176">
        <v>45136</v>
      </c>
      <c r="D1161" s="165" t="s">
        <v>1791</v>
      </c>
      <c r="E1161" s="176">
        <f t="shared" ref="E1161:E1162" si="77">C1161</f>
        <v>45136</v>
      </c>
      <c r="F1161" s="165" t="s">
        <v>1451</v>
      </c>
      <c r="G1161" s="166">
        <v>8.5416666666666655E-2</v>
      </c>
      <c r="H1161" s="132">
        <v>0</v>
      </c>
      <c r="I1161" s="132">
        <v>42</v>
      </c>
      <c r="O1161" s="164" t="s">
        <v>1792</v>
      </c>
    </row>
    <row r="1162" spans="1:21" ht="99.75" x14ac:dyDescent="0.2">
      <c r="C1162" s="176">
        <v>45154</v>
      </c>
      <c r="D1162" s="165" t="s">
        <v>1298</v>
      </c>
      <c r="E1162" s="176">
        <f t="shared" si="77"/>
        <v>45154</v>
      </c>
      <c r="F1162" s="165" t="s">
        <v>797</v>
      </c>
      <c r="G1162" s="166">
        <v>0.11666666666666665</v>
      </c>
      <c r="H1162" s="132">
        <v>1</v>
      </c>
      <c r="I1162" s="132">
        <v>35</v>
      </c>
      <c r="O1162" s="164" t="s">
        <v>1827</v>
      </c>
    </row>
    <row r="1163" spans="1:21" s="132" customFormat="1" ht="57" x14ac:dyDescent="0.2">
      <c r="B1163" s="133"/>
      <c r="C1163" s="176">
        <v>45360</v>
      </c>
      <c r="D1163" s="165" t="s">
        <v>1196</v>
      </c>
      <c r="E1163" s="176">
        <v>45360</v>
      </c>
      <c r="F1163" s="165" t="s">
        <v>1075</v>
      </c>
      <c r="G1163" s="166">
        <v>0.22569444444444445</v>
      </c>
      <c r="H1163" s="132">
        <v>1</v>
      </c>
      <c r="I1163" s="132">
        <v>8</v>
      </c>
      <c r="N1163" s="135"/>
      <c r="O1163" s="164" t="s">
        <v>1846</v>
      </c>
      <c r="P1163" s="139"/>
      <c r="Q1163" s="168"/>
      <c r="R1163" s="167"/>
      <c r="S1163" s="169"/>
      <c r="T1163" s="168"/>
      <c r="U1163" s="170"/>
    </row>
    <row r="1164" spans="1:21" ht="30" x14ac:dyDescent="0.2">
      <c r="B1164" s="133" t="s">
        <v>424</v>
      </c>
      <c r="C1164" s="176"/>
      <c r="D1164" s="190"/>
      <c r="E1164" s="176"/>
      <c r="F1164" s="171"/>
      <c r="G1164" s="172"/>
      <c r="H1164" s="132">
        <v>12</v>
      </c>
      <c r="I1164" s="132">
        <v>0</v>
      </c>
      <c r="N1164" s="171"/>
    </row>
    <row r="1165" spans="1:21" x14ac:dyDescent="0.2">
      <c r="C1165" s="176"/>
      <c r="D1165" s="190"/>
      <c r="E1165" s="176"/>
      <c r="F1165" s="190"/>
      <c r="G1165" s="135"/>
    </row>
    <row r="1166" spans="1:21" ht="45" x14ac:dyDescent="0.2">
      <c r="A1166" s="132">
        <v>287</v>
      </c>
      <c r="B1166" s="133" t="s">
        <v>1799</v>
      </c>
      <c r="C1166" s="176"/>
      <c r="D1166" s="190"/>
      <c r="E1166" s="176"/>
      <c r="F1166" s="200"/>
      <c r="G1166" s="135">
        <f>SUM(G1167:G1168)</f>
        <v>5.4166666666666669E-2</v>
      </c>
      <c r="H1166" s="132">
        <f>QUOTIENT(SUM(I1167:I1168),60)+SUM(H1167:H1168)</f>
        <v>1</v>
      </c>
      <c r="I1166" s="132">
        <f>MOD(SUM(I1167:I1168),60)</f>
        <v>24</v>
      </c>
      <c r="O1166" s="133" t="s">
        <v>473</v>
      </c>
      <c r="Q1166" s="168">
        <v>19.5</v>
      </c>
      <c r="R1166" s="167">
        <v>8760</v>
      </c>
      <c r="S1166" s="169">
        <f>(R1166-H1166-I1166/60)/R1166</f>
        <v>0.99984018264840191</v>
      </c>
      <c r="T1166" s="168">
        <f>(H1166+I1166/60)*Q1166</f>
        <v>27.299999999999997</v>
      </c>
      <c r="U1166" s="170">
        <f>Q1166*R1166</f>
        <v>170820</v>
      </c>
    </row>
    <row r="1167" spans="1:21" ht="99.75" x14ac:dyDescent="0.2">
      <c r="C1167" s="176">
        <v>45136</v>
      </c>
      <c r="D1167" s="165" t="s">
        <v>1800</v>
      </c>
      <c r="E1167" s="176">
        <f>C1167</f>
        <v>45136</v>
      </c>
      <c r="F1167" s="165" t="s">
        <v>815</v>
      </c>
      <c r="G1167" s="166">
        <v>5.4166666666666669E-2</v>
      </c>
      <c r="H1167" s="132">
        <v>1</v>
      </c>
      <c r="I1167" s="132">
        <v>24</v>
      </c>
      <c r="O1167" s="164" t="s">
        <v>1801</v>
      </c>
    </row>
    <row r="1168" spans="1:21" x14ac:dyDescent="0.2">
      <c r="C1168" s="176"/>
      <c r="D1168" s="165"/>
      <c r="E1168" s="176"/>
      <c r="F1168" s="165"/>
    </row>
    <row r="1169" spans="1:21" x14ac:dyDescent="0.2">
      <c r="A1169" s="132">
        <v>288</v>
      </c>
      <c r="B1169" s="133" t="s">
        <v>241</v>
      </c>
      <c r="C1169" s="176"/>
      <c r="D1169" s="190"/>
      <c r="E1169" s="176"/>
      <c r="F1169" s="200"/>
      <c r="G1169" s="135">
        <f>SUM(G1170:G1171)</f>
        <v>1.8749999999999999E-2</v>
      </c>
      <c r="H1169" s="132">
        <f>QUOTIENT(SUM(I1170:I1171),60)+SUM(H1170:H1171)</f>
        <v>0</v>
      </c>
      <c r="I1169" s="132">
        <f>MOD(SUM(I1170:I1171),60)</f>
        <v>27</v>
      </c>
      <c r="Q1169" s="168">
        <v>14.93</v>
      </c>
      <c r="R1169" s="167">
        <v>8760</v>
      </c>
      <c r="S1169" s="169">
        <f>(R1169-H1169-I1169/60)/R1169</f>
        <v>0.99994863013698621</v>
      </c>
      <c r="T1169" s="168">
        <f>(H1169+I1169/60)*Q1169</f>
        <v>6.7184999999999997</v>
      </c>
      <c r="U1169" s="170">
        <f>Q1169*R1169</f>
        <v>130786.8</v>
      </c>
    </row>
    <row r="1170" spans="1:21" ht="99.75" x14ac:dyDescent="0.2">
      <c r="C1170" s="176">
        <v>45075</v>
      </c>
      <c r="D1170" s="165" t="s">
        <v>1222</v>
      </c>
      <c r="E1170" s="176">
        <f>C1170</f>
        <v>45075</v>
      </c>
      <c r="F1170" s="165" t="s">
        <v>1076</v>
      </c>
      <c r="G1170" s="166">
        <v>1.8749999999999999E-2</v>
      </c>
      <c r="H1170" s="132">
        <v>0</v>
      </c>
      <c r="I1170" s="132">
        <v>27</v>
      </c>
      <c r="O1170" s="164" t="s">
        <v>1854</v>
      </c>
    </row>
    <row r="1171" spans="1:21" x14ac:dyDescent="0.2">
      <c r="C1171" s="176"/>
      <c r="D1171" s="165"/>
      <c r="E1171" s="176"/>
      <c r="F1171" s="165"/>
    </row>
    <row r="1172" spans="1:21" x14ac:dyDescent="0.2">
      <c r="A1172" s="132">
        <v>289</v>
      </c>
      <c r="B1172" s="133" t="s">
        <v>1433</v>
      </c>
      <c r="C1172" s="176"/>
      <c r="E1172" s="176"/>
      <c r="G1172" s="135">
        <f>SUM(G1173:G1177)</f>
        <v>0.12916666666666665</v>
      </c>
      <c r="H1172" s="132">
        <f>QUOTIENT(SUM(I1173:I1177),60)+SUM(H1173:H1177)</f>
        <v>15</v>
      </c>
      <c r="I1172" s="132">
        <f>MOD(SUM(I1173:I1177),60)</f>
        <v>6</v>
      </c>
      <c r="Q1172" s="168">
        <v>11.6</v>
      </c>
      <c r="R1172" s="167">
        <v>8760</v>
      </c>
      <c r="S1172" s="169">
        <f>(R1172-H1172-I1172/60)/R1172</f>
        <v>0.99827625570776246</v>
      </c>
      <c r="T1172" s="168">
        <f>(H1172+I1172/60)*Q1172</f>
        <v>175.16</v>
      </c>
      <c r="U1172" s="170">
        <f>Q1172*R1172</f>
        <v>101616</v>
      </c>
    </row>
    <row r="1173" spans="1:21" s="132" customFormat="1" ht="42.75" x14ac:dyDescent="0.2">
      <c r="B1173" s="133"/>
      <c r="C1173" s="176">
        <v>45081</v>
      </c>
      <c r="D1173" s="165" t="s">
        <v>1857</v>
      </c>
      <c r="E1173" s="176">
        <v>45081</v>
      </c>
      <c r="F1173" s="165" t="s">
        <v>1153</v>
      </c>
      <c r="G1173" s="166">
        <v>3.9583333333333331E-2</v>
      </c>
      <c r="H1173" s="132">
        <v>0</v>
      </c>
      <c r="I1173" s="132">
        <v>57</v>
      </c>
      <c r="J1173" s="165"/>
      <c r="K1173" s="165"/>
      <c r="L1173" s="165"/>
      <c r="M1173" s="165"/>
      <c r="N1173" s="166"/>
      <c r="O1173" s="164" t="s">
        <v>1865</v>
      </c>
      <c r="P1173" s="139"/>
      <c r="Q1173" s="168"/>
      <c r="R1173" s="167"/>
      <c r="S1173" s="169"/>
      <c r="T1173" s="168"/>
      <c r="U1173" s="170"/>
    </row>
    <row r="1174" spans="1:21" ht="71.25" x14ac:dyDescent="0.2">
      <c r="C1174" s="176">
        <v>45088</v>
      </c>
      <c r="D1174" s="165" t="s">
        <v>1858</v>
      </c>
      <c r="E1174" s="176">
        <v>45088</v>
      </c>
      <c r="F1174" s="165" t="s">
        <v>1864</v>
      </c>
      <c r="G1174" s="166">
        <v>6.9444444444444434E-2</v>
      </c>
      <c r="H1174" s="132">
        <v>1</v>
      </c>
      <c r="I1174" s="132">
        <v>40</v>
      </c>
      <c r="O1174" s="164" t="s">
        <v>1866</v>
      </c>
    </row>
    <row r="1175" spans="1:21" ht="57" x14ac:dyDescent="0.2">
      <c r="C1175" s="176">
        <v>45234</v>
      </c>
      <c r="D1175" s="165" t="s">
        <v>795</v>
      </c>
      <c r="E1175" s="176">
        <f>C1175</f>
        <v>45234</v>
      </c>
      <c r="F1175" s="165" t="s">
        <v>1239</v>
      </c>
      <c r="G1175" s="166">
        <v>2.013888888888889E-2</v>
      </c>
      <c r="H1175" s="132">
        <v>0</v>
      </c>
      <c r="I1175" s="132">
        <v>29</v>
      </c>
      <c r="O1175" s="164" t="s">
        <v>1867</v>
      </c>
    </row>
    <row r="1176" spans="1:21" ht="30" x14ac:dyDescent="0.2">
      <c r="B1176" s="133" t="s">
        <v>424</v>
      </c>
      <c r="C1176" s="176"/>
      <c r="D1176" s="190"/>
      <c r="E1176" s="176"/>
      <c r="F1176" s="171"/>
      <c r="G1176" s="172"/>
      <c r="H1176" s="132">
        <v>12</v>
      </c>
      <c r="I1176" s="132">
        <v>0</v>
      </c>
      <c r="N1176" s="171"/>
    </row>
    <row r="1177" spans="1:21" s="132" customFormat="1" x14ac:dyDescent="0.2">
      <c r="B1177" s="133"/>
      <c r="C1177" s="176"/>
      <c r="D1177" s="171"/>
      <c r="E1177" s="176"/>
      <c r="F1177" s="200"/>
      <c r="G1177" s="210"/>
      <c r="J1177" s="165"/>
      <c r="K1177" s="165"/>
      <c r="L1177" s="165"/>
      <c r="M1177" s="165"/>
      <c r="N1177" s="166"/>
      <c r="O1177" s="133"/>
      <c r="P1177" s="139"/>
      <c r="Q1177" s="168"/>
      <c r="R1177" s="167"/>
      <c r="S1177" s="169"/>
      <c r="T1177" s="168"/>
      <c r="U1177" s="170"/>
    </row>
    <row r="1178" spans="1:21" x14ac:dyDescent="0.2">
      <c r="A1178" s="132">
        <v>290</v>
      </c>
      <c r="B1178" s="133" t="s">
        <v>1434</v>
      </c>
      <c r="C1178" s="176"/>
      <c r="E1178" s="176"/>
      <c r="G1178" s="135">
        <f>SUM(G1179:G1180)</f>
        <v>0</v>
      </c>
      <c r="H1178" s="132">
        <f>QUOTIENT(SUM(I1179:I1180),60)+SUM(H1179:H1180)</f>
        <v>0</v>
      </c>
      <c r="I1178" s="132">
        <f>MOD(SUM(I1179:I1180),60)</f>
        <v>0</v>
      </c>
      <c r="Q1178" s="168">
        <v>7</v>
      </c>
      <c r="R1178" s="167">
        <v>8760</v>
      </c>
      <c r="S1178" s="169">
        <f>(R1178-H1178-I1178/60)/R1178</f>
        <v>1</v>
      </c>
      <c r="T1178" s="168">
        <f>(H1178+I1178/60)*Q1178</f>
        <v>0</v>
      </c>
      <c r="U1178" s="170">
        <f>Q1178*R1178</f>
        <v>61320</v>
      </c>
    </row>
    <row r="1179" spans="1:21" x14ac:dyDescent="0.2">
      <c r="C1179" s="176"/>
      <c r="D1179" s="165"/>
      <c r="E1179" s="176"/>
      <c r="F1179" s="165"/>
      <c r="O1179" s="202"/>
    </row>
    <row r="1180" spans="1:21" x14ac:dyDescent="0.2">
      <c r="C1180" s="176"/>
      <c r="D1180" s="165"/>
      <c r="E1180" s="176"/>
      <c r="F1180" s="165"/>
      <c r="O1180" s="202"/>
    </row>
    <row r="1181" spans="1:21" x14ac:dyDescent="0.2">
      <c r="A1181" s="132">
        <v>291</v>
      </c>
      <c r="B1181" s="133" t="s">
        <v>455</v>
      </c>
      <c r="C1181" s="176"/>
      <c r="E1181" s="176"/>
      <c r="G1181" s="135">
        <f>SUM(G1182:G1183)</f>
        <v>2.013888888888889E-2</v>
      </c>
      <c r="H1181" s="132">
        <f>QUOTIENT(SUM(I1182:I1183),60)+SUM(H1182:H1183)</f>
        <v>0</v>
      </c>
      <c r="I1181" s="132">
        <f>MOD(SUM(I1182:I1183),60)</f>
        <v>29</v>
      </c>
      <c r="Q1181" s="168">
        <v>0.44800000000000001</v>
      </c>
      <c r="R1181" s="167">
        <v>8760</v>
      </c>
      <c r="S1181" s="169">
        <f>(R1181-H1181-I1181/60)/R1181</f>
        <v>0.99994482496194825</v>
      </c>
      <c r="T1181" s="168">
        <f>(H1181+I1181/60)*Q1181</f>
        <v>0.21653333333333333</v>
      </c>
      <c r="U1181" s="170">
        <f>Q1181*R1181</f>
        <v>3924.48</v>
      </c>
    </row>
    <row r="1182" spans="1:21" ht="57" x14ac:dyDescent="0.2">
      <c r="C1182" s="176">
        <v>45234</v>
      </c>
      <c r="D1182" s="165" t="s">
        <v>795</v>
      </c>
      <c r="E1182" s="176">
        <f>C1182</f>
        <v>45234</v>
      </c>
      <c r="F1182" s="165" t="s">
        <v>1239</v>
      </c>
      <c r="G1182" s="166">
        <v>2.013888888888889E-2</v>
      </c>
      <c r="H1182" s="132">
        <v>0</v>
      </c>
      <c r="I1182" s="132">
        <v>29</v>
      </c>
      <c r="O1182" s="164" t="s">
        <v>1867</v>
      </c>
    </row>
    <row r="1183" spans="1:21" x14ac:dyDescent="0.2">
      <c r="C1183" s="176"/>
      <c r="D1183" s="165"/>
      <c r="E1183" s="176"/>
      <c r="F1183" s="165"/>
      <c r="O1183" s="202"/>
    </row>
    <row r="1184" spans="1:21" x14ac:dyDescent="0.2">
      <c r="A1184" s="132">
        <v>292</v>
      </c>
      <c r="B1184" s="133" t="s">
        <v>242</v>
      </c>
      <c r="C1184" s="176"/>
      <c r="D1184" s="165"/>
      <c r="E1184" s="176"/>
      <c r="F1184" s="165"/>
      <c r="G1184" s="135">
        <f>SUM(G1185:G1186)</f>
        <v>0</v>
      </c>
      <c r="H1184" s="132">
        <f>QUOTIENT(SUM(I1185:I1186),60)+SUM(H1185:H1186)</f>
        <v>0</v>
      </c>
      <c r="I1184" s="132">
        <f>MOD(SUM(I1185:I1186),60)</f>
        <v>0</v>
      </c>
      <c r="Q1184" s="168">
        <v>5.5</v>
      </c>
      <c r="R1184" s="167">
        <v>8760</v>
      </c>
      <c r="S1184" s="169">
        <f>(R1184-H1184-I1184/60)/R1184</f>
        <v>1</v>
      </c>
      <c r="T1184" s="168">
        <f>(H1184+I1184/60)*Q1184</f>
        <v>0</v>
      </c>
      <c r="U1184" s="170">
        <f>Q1184*R1184</f>
        <v>48180</v>
      </c>
    </row>
    <row r="1185" spans="1:21" x14ac:dyDescent="0.2">
      <c r="C1185" s="216"/>
      <c r="D1185" s="171"/>
      <c r="E1185" s="216"/>
      <c r="G1185" s="172"/>
      <c r="O1185" s="138"/>
    </row>
    <row r="1186" spans="1:21" x14ac:dyDescent="0.2">
      <c r="C1186" s="176"/>
      <c r="D1186" s="165"/>
      <c r="E1186" s="176"/>
      <c r="F1186" s="165"/>
    </row>
    <row r="1187" spans="1:21" x14ac:dyDescent="0.2">
      <c r="A1187" s="132">
        <v>293</v>
      </c>
      <c r="B1187" s="133" t="s">
        <v>243</v>
      </c>
      <c r="C1187" s="176"/>
      <c r="D1187" s="190"/>
      <c r="E1187" s="176"/>
      <c r="F1187" s="190"/>
      <c r="G1187" s="135">
        <f>SUM(G1188:G1189)</f>
        <v>0</v>
      </c>
      <c r="H1187" s="132">
        <f>QUOTIENT(SUM(I1188:I1189),60)+SUM(H1188:H1189)</f>
        <v>0</v>
      </c>
      <c r="I1187" s="132">
        <f>MOD(SUM(I1188:I1189),60)</f>
        <v>0</v>
      </c>
      <c r="Q1187" s="168">
        <v>5.5</v>
      </c>
      <c r="R1187" s="167">
        <v>8760</v>
      </c>
      <c r="S1187" s="169">
        <f>(R1187-H1187-I1187/60)/R1187</f>
        <v>1</v>
      </c>
      <c r="T1187" s="168">
        <f>(H1187+I1187/60)*Q1187</f>
        <v>0</v>
      </c>
      <c r="U1187" s="170">
        <f>Q1187*R1187</f>
        <v>48180</v>
      </c>
    </row>
    <row r="1188" spans="1:21" x14ac:dyDescent="0.2">
      <c r="C1188" s="176"/>
      <c r="D1188" s="165"/>
      <c r="E1188" s="176"/>
      <c r="F1188" s="165"/>
    </row>
    <row r="1189" spans="1:21" x14ac:dyDescent="0.2">
      <c r="C1189" s="176"/>
      <c r="D1189" s="165"/>
      <c r="E1189" s="176"/>
      <c r="F1189" s="165"/>
    </row>
    <row r="1190" spans="1:21" x14ac:dyDescent="0.2">
      <c r="A1190" s="132">
        <v>294</v>
      </c>
      <c r="B1190" s="133" t="s">
        <v>431</v>
      </c>
      <c r="C1190" s="176"/>
      <c r="D1190" s="190"/>
      <c r="E1190" s="176"/>
      <c r="F1190" s="190"/>
      <c r="G1190" s="135">
        <f>SUM(G1191:G1191)</f>
        <v>0</v>
      </c>
      <c r="H1190" s="132">
        <f>QUOTIENT(SUM(I1191:I1191),60)+SUM(H1191:H1191)</f>
        <v>0</v>
      </c>
      <c r="I1190" s="132">
        <f>MOD(SUM(I1191:I1191),60)</f>
        <v>0</v>
      </c>
      <c r="Q1190" s="168">
        <v>18.100000000000001</v>
      </c>
      <c r="R1190" s="167">
        <v>8760</v>
      </c>
      <c r="S1190" s="169">
        <f>(R1190-H1190-I1190/60)/R1190</f>
        <v>1</v>
      </c>
      <c r="T1190" s="168">
        <f>(H1190+I1190/60)*Q1190</f>
        <v>0</v>
      </c>
      <c r="U1190" s="170">
        <f>Q1190*R1190</f>
        <v>158556</v>
      </c>
    </row>
    <row r="1191" spans="1:21" s="132" customFormat="1" x14ac:dyDescent="0.2">
      <c r="B1191" s="133"/>
      <c r="C1191" s="176"/>
      <c r="D1191" s="171"/>
      <c r="E1191" s="176"/>
      <c r="F1191" s="171"/>
      <c r="G1191" s="172"/>
      <c r="J1191" s="165"/>
      <c r="K1191" s="165"/>
      <c r="L1191" s="165"/>
      <c r="M1191" s="165"/>
      <c r="N1191" s="166"/>
      <c r="O1191" s="133"/>
      <c r="P1191" s="139"/>
      <c r="Q1191" s="168"/>
      <c r="R1191" s="167"/>
      <c r="S1191" s="169"/>
      <c r="T1191" s="168"/>
      <c r="U1191" s="170"/>
    </row>
    <row r="1192" spans="1:21" x14ac:dyDescent="0.2">
      <c r="A1192" s="132">
        <v>295</v>
      </c>
      <c r="B1192" s="133" t="s">
        <v>646</v>
      </c>
      <c r="C1192" s="176"/>
      <c r="D1192" s="190"/>
      <c r="E1192" s="176"/>
      <c r="F1192" s="171"/>
      <c r="G1192" s="135">
        <f>SUM(G1193:G1196)</f>
        <v>0.49444444444444446</v>
      </c>
      <c r="H1192" s="132">
        <f>QUOTIENT(SUM(I1193:I1196),60)+SUM(H1193:H1196)</f>
        <v>0</v>
      </c>
      <c r="I1192" s="132">
        <f>MOD(SUM(I1193:I1196),60)</f>
        <v>50</v>
      </c>
      <c r="Q1192" s="168">
        <v>65</v>
      </c>
      <c r="R1192" s="167">
        <v>8760</v>
      </c>
      <c r="S1192" s="169">
        <f>(R1192-H1192-I1192/60)/R1192</f>
        <v>0.99990487062404865</v>
      </c>
      <c r="T1192" s="168">
        <f>(H1192+I1192/60)*Q1192</f>
        <v>54.166666666666671</v>
      </c>
      <c r="U1192" s="170">
        <f>Q1192*R1192</f>
        <v>569400</v>
      </c>
    </row>
    <row r="1193" spans="1:21" ht="71.25" x14ac:dyDescent="0.2">
      <c r="C1193" s="176">
        <v>45051</v>
      </c>
      <c r="D1193" s="165" t="s">
        <v>1155</v>
      </c>
      <c r="E1193" s="176">
        <v>45051</v>
      </c>
      <c r="F1193" s="165" t="s">
        <v>740</v>
      </c>
      <c r="G1193" s="166">
        <v>9.1666666666666674E-2</v>
      </c>
      <c r="H1193" s="132">
        <v>0</v>
      </c>
      <c r="I1193" s="132">
        <v>6</v>
      </c>
      <c r="O1193" s="164" t="s">
        <v>1868</v>
      </c>
    </row>
    <row r="1194" spans="1:21" ht="71.25" x14ac:dyDescent="0.2">
      <c r="C1194" s="176">
        <v>45171</v>
      </c>
      <c r="D1194" s="165" t="s">
        <v>1454</v>
      </c>
      <c r="E1194" s="176">
        <f>C1194</f>
        <v>45171</v>
      </c>
      <c r="F1194" s="165" t="s">
        <v>991</v>
      </c>
      <c r="G1194" s="166">
        <v>5.2777777777777778E-2</v>
      </c>
      <c r="H1194" s="132">
        <v>0</v>
      </c>
      <c r="I1194" s="132">
        <v>14</v>
      </c>
      <c r="O1194" s="164" t="s">
        <v>2391</v>
      </c>
    </row>
    <row r="1195" spans="1:21" ht="114" x14ac:dyDescent="0.2">
      <c r="C1195" s="176">
        <v>45085</v>
      </c>
      <c r="D1195" s="165" t="s">
        <v>1245</v>
      </c>
      <c r="E1195" s="176" t="s">
        <v>2445</v>
      </c>
      <c r="F1195" s="175">
        <v>5.9027777777777783E-2</v>
      </c>
      <c r="G1195" s="166">
        <v>0.35000000000000003</v>
      </c>
      <c r="H1195" s="132">
        <v>0</v>
      </c>
      <c r="I1195" s="132">
        <v>30</v>
      </c>
      <c r="O1195" s="164" t="s">
        <v>2446</v>
      </c>
    </row>
    <row r="1196" spans="1:21" x14ac:dyDescent="0.2">
      <c r="C1196" s="176"/>
      <c r="D1196" s="165"/>
      <c r="E1196" s="176"/>
      <c r="F1196" s="165"/>
    </row>
    <row r="1197" spans="1:21" x14ac:dyDescent="0.2">
      <c r="A1197" s="132">
        <v>296</v>
      </c>
      <c r="B1197" s="133" t="s">
        <v>1026</v>
      </c>
      <c r="C1197" s="176"/>
      <c r="D1197" s="190"/>
      <c r="E1197" s="176"/>
      <c r="F1197" s="190"/>
      <c r="G1197" s="135">
        <f>SUM(G1198:G1202)</f>
        <v>0.39027777777777778</v>
      </c>
      <c r="H1197" s="132">
        <f>QUOTIENT(SUM(I1198:I1202),60)+SUM(H1198:H1202)</f>
        <v>13</v>
      </c>
      <c r="I1197" s="132">
        <f>MOD(SUM(I1198:I1202),60)</f>
        <v>29</v>
      </c>
      <c r="Q1197" s="168">
        <v>27.85</v>
      </c>
      <c r="R1197" s="167">
        <v>8760</v>
      </c>
      <c r="S1197" s="169">
        <f>(R1197-H1197-I1197/60)/R1197</f>
        <v>0.99846080669710802</v>
      </c>
      <c r="T1197" s="168">
        <f>(H1197+I1197/60)*Q1197</f>
        <v>375.51083333333332</v>
      </c>
      <c r="U1197" s="170">
        <f>Q1197*R1197</f>
        <v>243966</v>
      </c>
    </row>
    <row r="1198" spans="1:21" ht="57" x14ac:dyDescent="0.2">
      <c r="C1198" s="176">
        <v>45051</v>
      </c>
      <c r="D1198" s="165" t="s">
        <v>730</v>
      </c>
      <c r="E1198" s="176">
        <v>45051</v>
      </c>
      <c r="F1198" s="165" t="s">
        <v>1772</v>
      </c>
      <c r="G1198" s="166">
        <v>7.5694444444444439E-2</v>
      </c>
      <c r="H1198" s="132">
        <v>0</v>
      </c>
      <c r="I1198" s="132">
        <v>6</v>
      </c>
      <c r="O1198" s="164" t="s">
        <v>1869</v>
      </c>
    </row>
    <row r="1199" spans="1:21" ht="57" x14ac:dyDescent="0.2">
      <c r="C1199" s="176">
        <v>45171</v>
      </c>
      <c r="D1199" s="165" t="s">
        <v>1296</v>
      </c>
      <c r="E1199" s="176">
        <f>C1199</f>
        <v>45171</v>
      </c>
      <c r="F1199" s="165" t="s">
        <v>1185</v>
      </c>
      <c r="G1199" s="166">
        <v>4.6527777777777779E-2</v>
      </c>
      <c r="H1199" s="132">
        <v>0</v>
      </c>
      <c r="I1199" s="132">
        <v>14</v>
      </c>
      <c r="O1199" s="164" t="s">
        <v>2392</v>
      </c>
    </row>
    <row r="1200" spans="1:21" ht="57" x14ac:dyDescent="0.2">
      <c r="C1200" s="176">
        <v>45138</v>
      </c>
      <c r="D1200" s="165" t="s">
        <v>1147</v>
      </c>
      <c r="E1200" s="176">
        <f>C1200</f>
        <v>45138</v>
      </c>
      <c r="F1200" s="165" t="s">
        <v>1681</v>
      </c>
      <c r="G1200" s="166">
        <v>0.26805555555555555</v>
      </c>
      <c r="H1200" s="132">
        <v>1</v>
      </c>
      <c r="I1200" s="132">
        <v>9</v>
      </c>
      <c r="O1200" s="164" t="s">
        <v>2611</v>
      </c>
    </row>
    <row r="1201" spans="1:21" ht="30" x14ac:dyDescent="0.2">
      <c r="B1201" s="133" t="s">
        <v>424</v>
      </c>
      <c r="C1201" s="176"/>
      <c r="D1201" s="190"/>
      <c r="E1201" s="176"/>
      <c r="F1201" s="171"/>
      <c r="G1201" s="172"/>
      <c r="H1201" s="132">
        <v>12</v>
      </c>
      <c r="I1201" s="132">
        <v>0</v>
      </c>
      <c r="N1201" s="171"/>
    </row>
    <row r="1202" spans="1:21" s="132" customFormat="1" x14ac:dyDescent="0.2">
      <c r="B1202" s="133"/>
      <c r="C1202" s="176"/>
      <c r="D1202" s="190"/>
      <c r="E1202" s="176"/>
      <c r="F1202" s="171"/>
      <c r="G1202" s="172"/>
      <c r="J1202" s="165"/>
      <c r="K1202" s="165"/>
      <c r="L1202" s="165"/>
      <c r="M1202" s="165"/>
      <c r="N1202" s="171"/>
      <c r="O1202" s="133"/>
      <c r="P1202" s="139"/>
      <c r="Q1202" s="168"/>
      <c r="R1202" s="167"/>
      <c r="S1202" s="169"/>
      <c r="T1202" s="168"/>
      <c r="U1202" s="170"/>
    </row>
    <row r="1203" spans="1:21" x14ac:dyDescent="0.2">
      <c r="A1203" s="132">
        <v>297</v>
      </c>
      <c r="B1203" s="133" t="s">
        <v>580</v>
      </c>
      <c r="C1203" s="176"/>
      <c r="D1203" s="190"/>
      <c r="E1203" s="176"/>
      <c r="F1203" s="190"/>
      <c r="G1203" s="135">
        <f>SUM(G1204:G1204)</f>
        <v>0</v>
      </c>
      <c r="H1203" s="132">
        <f>QUOTIENT(SUM(I1204),60)+SUM(H1204)</f>
        <v>0</v>
      </c>
      <c r="I1203" s="132">
        <f>MOD(SUM(I1204),60)</f>
        <v>0</v>
      </c>
      <c r="Q1203" s="168">
        <v>11.2</v>
      </c>
      <c r="R1203" s="167">
        <v>8760</v>
      </c>
      <c r="S1203" s="169">
        <f>(R1203-H1203-I1203/60)/R1203</f>
        <v>1</v>
      </c>
      <c r="T1203" s="168">
        <f>(H1203+I1203/60)*Q1203</f>
        <v>0</v>
      </c>
      <c r="U1203" s="170">
        <f>Q1203*R1203</f>
        <v>98112</v>
      </c>
    </row>
    <row r="1204" spans="1:21" s="132" customFormat="1" x14ac:dyDescent="0.2">
      <c r="B1204" s="133"/>
      <c r="C1204" s="176"/>
      <c r="D1204" s="171"/>
      <c r="E1204" s="176"/>
      <c r="F1204" s="200"/>
      <c r="G1204" s="210"/>
      <c r="J1204" s="165"/>
      <c r="K1204" s="165"/>
      <c r="L1204" s="165"/>
      <c r="M1204" s="165"/>
      <c r="N1204" s="190"/>
      <c r="O1204" s="133"/>
      <c r="P1204" s="139"/>
      <c r="Q1204" s="168"/>
      <c r="R1204" s="167"/>
      <c r="S1204" s="169"/>
      <c r="T1204" s="168"/>
      <c r="U1204" s="170"/>
    </row>
    <row r="1205" spans="1:21" x14ac:dyDescent="0.2">
      <c r="A1205" s="132">
        <v>298</v>
      </c>
      <c r="B1205" s="133" t="s">
        <v>535</v>
      </c>
      <c r="C1205" s="176"/>
      <c r="D1205" s="190"/>
      <c r="E1205" s="176"/>
      <c r="F1205" s="190"/>
      <c r="G1205" s="135">
        <f>SUM(G1206:G1207)</f>
        <v>0</v>
      </c>
      <c r="H1205" s="132">
        <f>QUOTIENT(SUM(I1206:I1207),60)+SUM(H1206:H1207)</f>
        <v>0</v>
      </c>
      <c r="I1205" s="132">
        <f>MOD(SUM(I1206:I1207),60)</f>
        <v>0</v>
      </c>
      <c r="Q1205" s="168">
        <v>11.4</v>
      </c>
      <c r="R1205" s="167">
        <v>8760</v>
      </c>
      <c r="S1205" s="169">
        <f>(R1205-H1205-I1205/60)/R1205</f>
        <v>1</v>
      </c>
      <c r="T1205" s="168">
        <f>(H1205+I1205/60)*Q1205</f>
        <v>0</v>
      </c>
      <c r="U1205" s="170">
        <f>Q1205*R1205</f>
        <v>99864</v>
      </c>
    </row>
    <row r="1206" spans="1:21" s="132" customFormat="1" x14ac:dyDescent="0.2">
      <c r="B1206" s="133"/>
      <c r="C1206" s="176"/>
      <c r="D1206" s="165"/>
      <c r="E1206" s="176"/>
      <c r="F1206" s="165"/>
      <c r="G1206" s="166"/>
      <c r="J1206" s="165"/>
      <c r="K1206" s="165"/>
      <c r="L1206" s="165"/>
      <c r="M1206" s="165"/>
      <c r="N1206" s="190"/>
      <c r="O1206" s="138"/>
      <c r="P1206" s="139"/>
      <c r="Q1206" s="168"/>
      <c r="R1206" s="167"/>
      <c r="S1206" s="169"/>
      <c r="T1206" s="168"/>
      <c r="U1206" s="170"/>
    </row>
    <row r="1207" spans="1:21" s="132" customFormat="1" x14ac:dyDescent="0.2">
      <c r="B1207" s="133"/>
      <c r="C1207" s="176"/>
      <c r="D1207" s="171"/>
      <c r="E1207" s="176"/>
      <c r="F1207" s="200"/>
      <c r="G1207" s="210"/>
      <c r="J1207" s="165"/>
      <c r="K1207" s="165"/>
      <c r="L1207" s="165"/>
      <c r="M1207" s="165"/>
      <c r="N1207" s="190"/>
      <c r="O1207" s="133"/>
      <c r="P1207" s="139"/>
      <c r="Q1207" s="168"/>
      <c r="R1207" s="167"/>
      <c r="S1207" s="169"/>
      <c r="T1207" s="168"/>
      <c r="U1207" s="170"/>
    </row>
    <row r="1208" spans="1:21" x14ac:dyDescent="0.2">
      <c r="A1208" s="132">
        <v>299</v>
      </c>
      <c r="B1208" s="133" t="s">
        <v>691</v>
      </c>
      <c r="C1208" s="176"/>
      <c r="E1208" s="176"/>
      <c r="G1208" s="135">
        <f>SUM(G1209:G1210)</f>
        <v>4.5138888888888888E-2</v>
      </c>
      <c r="H1208" s="132">
        <f>QUOTIENT(SUM(I1209:I1210),60)+SUM(H1209:H1210)</f>
        <v>0</v>
      </c>
      <c r="I1208" s="132">
        <f>MOD(SUM(I1209:I1210),60)</f>
        <v>31</v>
      </c>
      <c r="Q1208" s="168">
        <v>43.03</v>
      </c>
      <c r="R1208" s="167">
        <v>8760</v>
      </c>
      <c r="S1208" s="169">
        <f>(R1208-H1208-I1208/60)/R1208</f>
        <v>0.99994101978691019</v>
      </c>
      <c r="T1208" s="168">
        <f>(H1208+I1208/60)*Q1208</f>
        <v>22.232166666666668</v>
      </c>
      <c r="U1208" s="170">
        <f>Q1208*R1208</f>
        <v>376942.8</v>
      </c>
    </row>
    <row r="1209" spans="1:21" ht="99.75" x14ac:dyDescent="0.2">
      <c r="C1209" s="176">
        <v>45028</v>
      </c>
      <c r="D1209" s="165" t="s">
        <v>1567</v>
      </c>
      <c r="E1209" s="176">
        <v>45028</v>
      </c>
      <c r="F1209" s="165" t="s">
        <v>2478</v>
      </c>
      <c r="G1209" s="166">
        <v>4.5138888888888888E-2</v>
      </c>
      <c r="H1209" s="132">
        <v>0</v>
      </c>
      <c r="I1209" s="132">
        <v>31</v>
      </c>
      <c r="O1209" s="164" t="s">
        <v>2479</v>
      </c>
    </row>
    <row r="1210" spans="1:21" s="132" customFormat="1" x14ac:dyDescent="0.2">
      <c r="B1210" s="133"/>
      <c r="C1210" s="176"/>
      <c r="D1210" s="165"/>
      <c r="E1210" s="176"/>
      <c r="F1210" s="165"/>
      <c r="G1210" s="166"/>
      <c r="J1210" s="165"/>
      <c r="K1210" s="165"/>
      <c r="L1210" s="165"/>
      <c r="M1210" s="165"/>
      <c r="N1210" s="171"/>
      <c r="O1210" s="133"/>
      <c r="P1210" s="139"/>
      <c r="Q1210" s="168"/>
      <c r="R1210" s="167"/>
      <c r="S1210" s="169"/>
      <c r="T1210" s="168"/>
      <c r="U1210" s="170"/>
    </row>
    <row r="1211" spans="1:21" x14ac:dyDescent="0.2">
      <c r="A1211" s="132">
        <v>300</v>
      </c>
      <c r="B1211" s="133" t="s">
        <v>692</v>
      </c>
      <c r="C1211" s="176"/>
      <c r="E1211" s="176"/>
      <c r="G1211" s="135">
        <f>SUM(G1212:G1213)</f>
        <v>4.3750000000000004E-2</v>
      </c>
      <c r="H1211" s="132">
        <f>QUOTIENT(SUM(I1212:I1213),60)+SUM(H1212:H1213)</f>
        <v>0</v>
      </c>
      <c r="I1211" s="132">
        <f>MOD(SUM(I1212:I1213),60)</f>
        <v>44</v>
      </c>
      <c r="Q1211" s="168">
        <v>10.29</v>
      </c>
      <c r="R1211" s="167">
        <v>8760</v>
      </c>
      <c r="S1211" s="169">
        <f>(R1211-H1211-I1211/60)/R1211</f>
        <v>0.99991628614916284</v>
      </c>
      <c r="T1211" s="168">
        <f>(H1211+I1211/60)*Q1211</f>
        <v>7.5459999999999985</v>
      </c>
      <c r="U1211" s="170">
        <f>Q1211*R1211</f>
        <v>90140.4</v>
      </c>
    </row>
    <row r="1212" spans="1:21" s="132" customFormat="1" ht="57" x14ac:dyDescent="0.2">
      <c r="B1212" s="133"/>
      <c r="C1212" s="176">
        <v>45027</v>
      </c>
      <c r="D1212" s="165" t="s">
        <v>1567</v>
      </c>
      <c r="E1212" s="176">
        <v>45027</v>
      </c>
      <c r="F1212" s="165" t="s">
        <v>1571</v>
      </c>
      <c r="G1212" s="166">
        <v>4.3750000000000004E-2</v>
      </c>
      <c r="H1212" s="132">
        <v>0</v>
      </c>
      <c r="I1212" s="132">
        <v>44</v>
      </c>
      <c r="J1212" s="165"/>
      <c r="K1212" s="165"/>
      <c r="L1212" s="165"/>
      <c r="M1212" s="165"/>
      <c r="N1212" s="171"/>
      <c r="O1212" s="173" t="s">
        <v>1572</v>
      </c>
      <c r="P1212" s="139"/>
      <c r="Q1212" s="168"/>
      <c r="R1212" s="167"/>
      <c r="S1212" s="169"/>
      <c r="T1212" s="168"/>
      <c r="U1212" s="170"/>
    </row>
    <row r="1213" spans="1:21" s="132" customFormat="1" x14ac:dyDescent="0.2">
      <c r="B1213" s="133"/>
      <c r="C1213" s="176"/>
      <c r="D1213" s="174"/>
      <c r="E1213" s="176"/>
      <c r="F1213" s="174"/>
      <c r="G1213" s="166"/>
      <c r="J1213" s="165"/>
      <c r="K1213" s="165"/>
      <c r="L1213" s="165"/>
      <c r="M1213" s="165"/>
      <c r="N1213" s="171"/>
      <c r="O1213" s="133"/>
      <c r="P1213" s="139"/>
      <c r="Q1213" s="168"/>
      <c r="R1213" s="167"/>
      <c r="S1213" s="169"/>
      <c r="T1213" s="168"/>
      <c r="U1213" s="170"/>
    </row>
    <row r="1214" spans="1:21" x14ac:dyDescent="0.2">
      <c r="A1214" s="132">
        <v>301</v>
      </c>
      <c r="B1214" s="133" t="s">
        <v>693</v>
      </c>
      <c r="C1214" s="176"/>
      <c r="E1214" s="176"/>
      <c r="G1214" s="135">
        <f>SUM(G1215:G1216)</f>
        <v>4.3750000000000004E-2</v>
      </c>
      <c r="H1214" s="132">
        <f>QUOTIENT(SUM(I1215:I1216),60)+SUM(H1215:H1216)</f>
        <v>0</v>
      </c>
      <c r="I1214" s="132">
        <f>MOD(SUM(I1215:I1216),60)</f>
        <v>44</v>
      </c>
      <c r="Q1214" s="168">
        <v>10.24</v>
      </c>
      <c r="R1214" s="167">
        <v>8760</v>
      </c>
      <c r="S1214" s="169">
        <f>(R1214-H1214-I1214/60)/R1214</f>
        <v>0.99991628614916284</v>
      </c>
      <c r="T1214" s="168">
        <f>(H1214+I1214/60)*Q1214</f>
        <v>7.5093333333333332</v>
      </c>
      <c r="U1214" s="170">
        <f>Q1214*R1214</f>
        <v>89702.400000000009</v>
      </c>
    </row>
    <row r="1215" spans="1:21" s="132" customFormat="1" ht="57" x14ac:dyDescent="0.2">
      <c r="B1215" s="133"/>
      <c r="C1215" s="176">
        <v>45027</v>
      </c>
      <c r="D1215" s="165" t="s">
        <v>1567</v>
      </c>
      <c r="E1215" s="176">
        <v>45027</v>
      </c>
      <c r="F1215" s="165" t="s">
        <v>1571</v>
      </c>
      <c r="G1215" s="166">
        <v>4.3750000000000004E-2</v>
      </c>
      <c r="H1215" s="132">
        <v>0</v>
      </c>
      <c r="I1215" s="132">
        <v>44</v>
      </c>
      <c r="J1215" s="165"/>
      <c r="K1215" s="165"/>
      <c r="L1215" s="165"/>
      <c r="M1215" s="165"/>
      <c r="N1215" s="171"/>
      <c r="O1215" s="173" t="s">
        <v>1572</v>
      </c>
      <c r="P1215" s="139"/>
      <c r="Q1215" s="168"/>
      <c r="R1215" s="167"/>
      <c r="S1215" s="169"/>
      <c r="T1215" s="168"/>
      <c r="U1215" s="170"/>
    </row>
    <row r="1216" spans="1:21" s="132" customFormat="1" x14ac:dyDescent="0.2">
      <c r="B1216" s="133"/>
      <c r="C1216" s="176"/>
      <c r="D1216" s="165"/>
      <c r="E1216" s="176"/>
      <c r="F1216" s="165"/>
      <c r="G1216" s="223"/>
      <c r="J1216" s="165"/>
      <c r="K1216" s="165"/>
      <c r="L1216" s="165"/>
      <c r="M1216" s="165"/>
      <c r="N1216" s="171"/>
      <c r="O1216" s="133"/>
      <c r="P1216" s="139"/>
      <c r="Q1216" s="168"/>
      <c r="R1216" s="167"/>
      <c r="S1216" s="169"/>
      <c r="T1216" s="168"/>
      <c r="U1216" s="170"/>
    </row>
    <row r="1217" spans="1:21" x14ac:dyDescent="0.2">
      <c r="A1217" s="132">
        <v>302</v>
      </c>
      <c r="B1217" s="133" t="s">
        <v>694</v>
      </c>
      <c r="C1217" s="176"/>
      <c r="E1217" s="176"/>
      <c r="G1217" s="135">
        <f>SUM(G1218:G1218)</f>
        <v>5.7638888888888885E-2</v>
      </c>
      <c r="H1217" s="132">
        <f>SUM(H1218:H1218)+QUOTIENT(SUM(I1218:I1218),60)</f>
        <v>0</v>
      </c>
      <c r="I1217" s="132">
        <f>MOD(SUM(I1218:I1218),60)</f>
        <v>34</v>
      </c>
      <c r="Q1217" s="168">
        <v>68.94</v>
      </c>
      <c r="R1217" s="167">
        <v>8760</v>
      </c>
      <c r="S1217" s="169">
        <f>(R1217-H1217-I1217/60)/R1217</f>
        <v>0.99993531202435304</v>
      </c>
      <c r="T1217" s="168">
        <f>(H1217+I1217/60)*Q1217</f>
        <v>39.065999999999995</v>
      </c>
      <c r="U1217" s="170">
        <f>Q1217*R1217</f>
        <v>603914.4</v>
      </c>
    </row>
    <row r="1218" spans="1:21" ht="28.5" x14ac:dyDescent="0.2">
      <c r="C1218" s="176">
        <v>45028</v>
      </c>
      <c r="D1218" s="165" t="s">
        <v>1479</v>
      </c>
      <c r="E1218" s="176">
        <v>45028</v>
      </c>
      <c r="F1218" s="165" t="s">
        <v>2537</v>
      </c>
      <c r="G1218" s="166">
        <v>5.7638888888888885E-2</v>
      </c>
      <c r="H1218" s="132">
        <v>0</v>
      </c>
      <c r="I1218" s="132">
        <v>34</v>
      </c>
      <c r="O1218" s="164" t="s">
        <v>2652</v>
      </c>
    </row>
    <row r="1219" spans="1:21" s="132" customFormat="1" x14ac:dyDescent="0.2">
      <c r="B1219" s="133"/>
      <c r="C1219" s="176"/>
      <c r="D1219" s="174"/>
      <c r="E1219" s="176"/>
      <c r="F1219" s="174"/>
      <c r="G1219" s="166"/>
      <c r="J1219" s="165"/>
      <c r="K1219" s="165"/>
      <c r="L1219" s="165"/>
      <c r="M1219" s="165"/>
      <c r="N1219" s="190"/>
      <c r="O1219" s="133"/>
      <c r="P1219" s="139"/>
      <c r="Q1219" s="168"/>
      <c r="R1219" s="167"/>
      <c r="S1219" s="169"/>
      <c r="T1219" s="168"/>
      <c r="U1219" s="170"/>
    </row>
    <row r="1220" spans="1:21" x14ac:dyDescent="0.2">
      <c r="A1220" s="132">
        <v>303</v>
      </c>
      <c r="B1220" s="133" t="s">
        <v>452</v>
      </c>
      <c r="C1220" s="176"/>
      <c r="E1220" s="176"/>
      <c r="G1220" s="135">
        <f>SUM(G1221:G1229)</f>
        <v>0.12083333333333333</v>
      </c>
      <c r="H1220" s="132">
        <f>QUOTIENT(SUM(I1221:I1229),60)+SUM(H1221:H1229)</f>
        <v>14</v>
      </c>
      <c r="I1220" s="132">
        <f>MOD(SUM(I1221:I1229),60)</f>
        <v>54</v>
      </c>
      <c r="Q1220" s="168">
        <v>19.399999999999999</v>
      </c>
      <c r="R1220" s="167">
        <v>8760</v>
      </c>
      <c r="S1220" s="169">
        <f>(R1220-H1220-I1220/60)/R1220</f>
        <v>0.99829908675799095</v>
      </c>
      <c r="T1220" s="168">
        <f>(H1220+I1220/60)*Q1220</f>
        <v>289.06</v>
      </c>
      <c r="U1220" s="170">
        <f>Q1220*R1220</f>
        <v>169944</v>
      </c>
    </row>
    <row r="1221" spans="1:21" x14ac:dyDescent="0.2">
      <c r="C1221" s="176">
        <v>45081</v>
      </c>
      <c r="D1221" s="165" t="s">
        <v>1498</v>
      </c>
      <c r="E1221" s="176">
        <v>45081</v>
      </c>
      <c r="F1221" s="165" t="s">
        <v>1453</v>
      </c>
      <c r="G1221" s="166">
        <v>2.0833333333333333E-3</v>
      </c>
      <c r="H1221" s="132">
        <v>0</v>
      </c>
      <c r="I1221" s="132">
        <v>3</v>
      </c>
      <c r="O1221" s="173" t="s">
        <v>1568</v>
      </c>
    </row>
    <row r="1222" spans="1:21" x14ac:dyDescent="0.2">
      <c r="C1222" s="176">
        <v>45093</v>
      </c>
      <c r="D1222" s="165" t="s">
        <v>1063</v>
      </c>
      <c r="E1222" s="176">
        <v>45093</v>
      </c>
      <c r="F1222" s="165" t="s">
        <v>1075</v>
      </c>
      <c r="G1222" s="166">
        <v>1.3888888888888889E-3</v>
      </c>
      <c r="H1222" s="132">
        <v>0</v>
      </c>
      <c r="I1222" s="132">
        <v>2</v>
      </c>
      <c r="O1222" s="179" t="s">
        <v>1568</v>
      </c>
    </row>
    <row r="1223" spans="1:21" x14ac:dyDescent="0.2">
      <c r="C1223" s="176">
        <v>45093</v>
      </c>
      <c r="D1223" s="165" t="s">
        <v>1182</v>
      </c>
      <c r="E1223" s="176">
        <v>45093</v>
      </c>
      <c r="F1223" s="165" t="s">
        <v>1566</v>
      </c>
      <c r="G1223" s="166">
        <v>2.2916666666666669E-2</v>
      </c>
      <c r="H1223" s="132">
        <v>0</v>
      </c>
      <c r="I1223" s="132">
        <v>33</v>
      </c>
      <c r="O1223" s="179" t="s">
        <v>1568</v>
      </c>
    </row>
    <row r="1224" spans="1:21" x14ac:dyDescent="0.2">
      <c r="C1224" s="176">
        <v>45110</v>
      </c>
      <c r="D1224" s="165" t="s">
        <v>1369</v>
      </c>
      <c r="E1224" s="176">
        <f>C1224</f>
        <v>45110</v>
      </c>
      <c r="F1224" s="165" t="s">
        <v>774</v>
      </c>
      <c r="G1224" s="166">
        <v>1.0416666666666666E-2</v>
      </c>
      <c r="H1224" s="132">
        <v>0</v>
      </c>
      <c r="I1224" s="132">
        <v>15</v>
      </c>
      <c r="O1224" s="180" t="s">
        <v>1569</v>
      </c>
    </row>
    <row r="1225" spans="1:21" ht="42.75" x14ac:dyDescent="0.2">
      <c r="C1225" s="176">
        <v>45172</v>
      </c>
      <c r="D1225" s="165" t="s">
        <v>1068</v>
      </c>
      <c r="E1225" s="176">
        <f>C1225</f>
        <v>45172</v>
      </c>
      <c r="F1225" s="165" t="s">
        <v>1073</v>
      </c>
      <c r="G1225" s="166">
        <v>5.6944444444444443E-2</v>
      </c>
      <c r="H1225" s="132">
        <v>1</v>
      </c>
      <c r="I1225" s="132">
        <v>22</v>
      </c>
      <c r="O1225" s="173" t="s">
        <v>2747</v>
      </c>
    </row>
    <row r="1226" spans="1:21" x14ac:dyDescent="0.2">
      <c r="C1226" s="176">
        <v>45027</v>
      </c>
      <c r="D1226" s="165" t="s">
        <v>1567</v>
      </c>
      <c r="E1226" s="176">
        <v>45027</v>
      </c>
      <c r="F1226" s="165" t="s">
        <v>1442</v>
      </c>
      <c r="G1226" s="166">
        <v>2.6388888888888889E-2</v>
      </c>
      <c r="H1226" s="132">
        <v>0</v>
      </c>
      <c r="I1226" s="132">
        <v>38</v>
      </c>
      <c r="O1226" s="173" t="s">
        <v>1570</v>
      </c>
    </row>
    <row r="1227" spans="1:21" x14ac:dyDescent="0.2">
      <c r="C1227" s="176">
        <v>45093</v>
      </c>
      <c r="D1227" s="165" t="s">
        <v>1063</v>
      </c>
      <c r="E1227" s="176">
        <v>45093</v>
      </c>
      <c r="F1227" s="165" t="s">
        <v>825</v>
      </c>
      <c r="G1227" s="166">
        <v>6.9444444444444447E-4</v>
      </c>
      <c r="H1227" s="132">
        <v>0</v>
      </c>
      <c r="I1227" s="132">
        <v>1</v>
      </c>
      <c r="O1227" s="179" t="s">
        <v>1568</v>
      </c>
    </row>
    <row r="1228" spans="1:21" s="132" customFormat="1" ht="30" x14ac:dyDescent="0.2">
      <c r="B1228" s="133" t="s">
        <v>424</v>
      </c>
      <c r="C1228" s="176"/>
      <c r="D1228" s="190"/>
      <c r="E1228" s="176"/>
      <c r="F1228" s="171"/>
      <c r="G1228" s="172"/>
      <c r="H1228" s="132">
        <v>12</v>
      </c>
      <c r="I1228" s="132">
        <v>0</v>
      </c>
      <c r="J1228" s="165"/>
      <c r="K1228" s="165"/>
      <c r="L1228" s="165"/>
      <c r="M1228" s="165"/>
      <c r="N1228" s="171"/>
      <c r="O1228" s="133"/>
      <c r="P1228" s="139"/>
      <c r="Q1228" s="168"/>
      <c r="R1228" s="167"/>
      <c r="S1228" s="169"/>
      <c r="T1228" s="168"/>
      <c r="U1228" s="170"/>
    </row>
    <row r="1229" spans="1:21" x14ac:dyDescent="0.2">
      <c r="C1229" s="176"/>
      <c r="D1229" s="165"/>
      <c r="E1229" s="176"/>
      <c r="F1229" s="165"/>
    </row>
    <row r="1230" spans="1:21" x14ac:dyDescent="0.2">
      <c r="A1230" s="132">
        <v>304</v>
      </c>
      <c r="B1230" s="133" t="s">
        <v>453</v>
      </c>
      <c r="C1230" s="176"/>
      <c r="E1230" s="176"/>
      <c r="G1230" s="135">
        <f>SUM(G1231:G1237)</f>
        <v>5.4166666666666669E-2</v>
      </c>
      <c r="H1230" s="132">
        <f>QUOTIENT(SUM(I1231:I1237),60)+SUM(H1231:H1237)</f>
        <v>13</v>
      </c>
      <c r="I1230" s="132">
        <f>MOD(SUM(I1231:I1237),60)</f>
        <v>18</v>
      </c>
      <c r="Q1230" s="168">
        <v>19.399999999999999</v>
      </c>
      <c r="R1230" s="167">
        <v>8760</v>
      </c>
      <c r="S1230" s="169">
        <f>(R1230-H1230-I1230/60)/R1230</f>
        <v>0.99848173515981742</v>
      </c>
      <c r="T1230" s="168">
        <f>(H1230+I1230/60)*Q1230</f>
        <v>258.02</v>
      </c>
      <c r="U1230" s="170">
        <f>Q1230*R1230</f>
        <v>169944</v>
      </c>
    </row>
    <row r="1231" spans="1:21" x14ac:dyDescent="0.2">
      <c r="C1231" s="176">
        <v>45093</v>
      </c>
      <c r="D1231" s="165" t="s">
        <v>1182</v>
      </c>
      <c r="E1231" s="176">
        <v>45093</v>
      </c>
      <c r="F1231" s="165" t="s">
        <v>1566</v>
      </c>
      <c r="G1231" s="166">
        <v>2.2916666666666669E-2</v>
      </c>
      <c r="H1231" s="132">
        <v>0</v>
      </c>
      <c r="I1231" s="132">
        <v>33</v>
      </c>
      <c r="O1231" s="179" t="s">
        <v>1568</v>
      </c>
    </row>
    <row r="1232" spans="1:21" x14ac:dyDescent="0.2">
      <c r="C1232" s="176">
        <v>45093</v>
      </c>
      <c r="D1232" s="165" t="s">
        <v>1063</v>
      </c>
      <c r="E1232" s="176">
        <v>45093</v>
      </c>
      <c r="F1232" s="165" t="s">
        <v>1075</v>
      </c>
      <c r="G1232" s="166">
        <v>1.3888888888888889E-3</v>
      </c>
      <c r="H1232" s="132">
        <v>0</v>
      </c>
      <c r="I1232" s="132">
        <v>2</v>
      </c>
      <c r="O1232" s="179" t="s">
        <v>1568</v>
      </c>
    </row>
    <row r="1233" spans="1:21" x14ac:dyDescent="0.2">
      <c r="C1233" s="176">
        <v>45110</v>
      </c>
      <c r="D1233" s="165" t="s">
        <v>1369</v>
      </c>
      <c r="E1233" s="176">
        <f>C1233</f>
        <v>45110</v>
      </c>
      <c r="F1233" s="165" t="s">
        <v>774</v>
      </c>
      <c r="G1233" s="166">
        <v>1.0416666666666666E-2</v>
      </c>
      <c r="H1233" s="132">
        <v>0</v>
      </c>
      <c r="I1233" s="132">
        <v>15</v>
      </c>
      <c r="O1233" s="180" t="s">
        <v>1569</v>
      </c>
    </row>
    <row r="1234" spans="1:21" ht="42.75" x14ac:dyDescent="0.2">
      <c r="C1234" s="176">
        <v>45172</v>
      </c>
      <c r="D1234" s="165" t="s">
        <v>1068</v>
      </c>
      <c r="E1234" s="176">
        <f>C1234</f>
        <v>45172</v>
      </c>
      <c r="F1234" s="165" t="s">
        <v>1247</v>
      </c>
      <c r="G1234" s="166">
        <v>1.8749999999999999E-2</v>
      </c>
      <c r="H1234" s="132">
        <v>0</v>
      </c>
      <c r="I1234" s="132">
        <v>27</v>
      </c>
      <c r="O1234" s="173" t="s">
        <v>2748</v>
      </c>
    </row>
    <row r="1235" spans="1:21" x14ac:dyDescent="0.2">
      <c r="C1235" s="176">
        <v>45093</v>
      </c>
      <c r="D1235" s="165" t="s">
        <v>1063</v>
      </c>
      <c r="E1235" s="176">
        <v>45093</v>
      </c>
      <c r="F1235" s="165" t="s">
        <v>825</v>
      </c>
      <c r="G1235" s="166">
        <v>6.9444444444444447E-4</v>
      </c>
      <c r="H1235" s="132">
        <v>0</v>
      </c>
      <c r="I1235" s="132">
        <v>1</v>
      </c>
      <c r="O1235" s="179" t="s">
        <v>1568</v>
      </c>
    </row>
    <row r="1236" spans="1:21" s="132" customFormat="1" ht="30" x14ac:dyDescent="0.2">
      <c r="B1236" s="133" t="s">
        <v>424</v>
      </c>
      <c r="C1236" s="176"/>
      <c r="D1236" s="190"/>
      <c r="E1236" s="176"/>
      <c r="F1236" s="171"/>
      <c r="G1236" s="172"/>
      <c r="H1236" s="132">
        <v>12</v>
      </c>
      <c r="I1236" s="132">
        <v>0</v>
      </c>
      <c r="J1236" s="165"/>
      <c r="K1236" s="165"/>
      <c r="L1236" s="165"/>
      <c r="M1236" s="165"/>
      <c r="N1236" s="171"/>
      <c r="O1236" s="133"/>
      <c r="P1236" s="139"/>
      <c r="Q1236" s="168"/>
      <c r="R1236" s="167"/>
      <c r="S1236" s="169"/>
      <c r="T1236" s="168"/>
      <c r="U1236" s="170"/>
    </row>
    <row r="1237" spans="1:21" x14ac:dyDescent="0.2">
      <c r="C1237" s="176"/>
      <c r="D1237" s="165"/>
      <c r="E1237" s="176"/>
      <c r="F1237" s="165"/>
    </row>
    <row r="1238" spans="1:21" x14ac:dyDescent="0.2">
      <c r="A1238" s="132">
        <v>305</v>
      </c>
      <c r="B1238" s="133" t="s">
        <v>438</v>
      </c>
      <c r="C1238" s="176"/>
      <c r="E1238" s="176"/>
      <c r="G1238" s="135">
        <f>SUM(G1239:G1244)</f>
        <v>0.11319444444444446</v>
      </c>
      <c r="H1238" s="132">
        <f>QUOTIENT(SUM(I1239:I1244),60)+SUM(H1239:H1244)</f>
        <v>14</v>
      </c>
      <c r="I1238" s="132">
        <f>MOD(SUM(I1239:I1244),60)</f>
        <v>9</v>
      </c>
      <c r="Q1238" s="168">
        <v>20.5</v>
      </c>
      <c r="R1238" s="167">
        <v>8760</v>
      </c>
      <c r="S1238" s="169">
        <f>(R1238-H1238-I1238/60)/R1238</f>
        <v>0.99838470319634709</v>
      </c>
      <c r="T1238" s="168">
        <f>(H1238+I1238/60)*Q1238</f>
        <v>290.07499999999999</v>
      </c>
      <c r="U1238" s="170">
        <f>Q1238*R1238</f>
        <v>179580</v>
      </c>
    </row>
    <row r="1239" spans="1:21" ht="57" x14ac:dyDescent="0.2">
      <c r="C1239" s="176">
        <v>45027</v>
      </c>
      <c r="D1239" s="165" t="s">
        <v>1567</v>
      </c>
      <c r="E1239" s="176">
        <v>45027</v>
      </c>
      <c r="F1239" s="165" t="s">
        <v>1571</v>
      </c>
      <c r="G1239" s="166">
        <v>4.3750000000000004E-2</v>
      </c>
      <c r="H1239" s="132">
        <v>1</v>
      </c>
      <c r="I1239" s="132">
        <v>3</v>
      </c>
      <c r="O1239" s="173" t="s">
        <v>1572</v>
      </c>
    </row>
    <row r="1240" spans="1:21" ht="142.5" x14ac:dyDescent="0.2">
      <c r="C1240" s="176">
        <v>45093</v>
      </c>
      <c r="D1240" s="165" t="s">
        <v>1122</v>
      </c>
      <c r="E1240" s="176">
        <v>45093</v>
      </c>
      <c r="F1240" s="165" t="s">
        <v>1566</v>
      </c>
      <c r="G1240" s="166">
        <v>2.361111111111111E-2</v>
      </c>
      <c r="H1240" s="132">
        <v>0</v>
      </c>
      <c r="I1240" s="132">
        <v>34</v>
      </c>
      <c r="O1240" s="164" t="s">
        <v>1608</v>
      </c>
    </row>
    <row r="1241" spans="1:21" x14ac:dyDescent="0.2">
      <c r="C1241" s="176">
        <v>45093</v>
      </c>
      <c r="D1241" s="165" t="s">
        <v>1063</v>
      </c>
      <c r="E1241" s="176">
        <v>45093</v>
      </c>
      <c r="F1241" s="165" t="s">
        <v>825</v>
      </c>
      <c r="G1241" s="166">
        <v>6.9444444444444447E-4</v>
      </c>
      <c r="H1241" s="132">
        <v>0</v>
      </c>
      <c r="I1241" s="132">
        <v>1</v>
      </c>
      <c r="O1241" s="179" t="s">
        <v>1568</v>
      </c>
    </row>
    <row r="1242" spans="1:21" ht="99.75" x14ac:dyDescent="0.2">
      <c r="C1242" s="176">
        <v>45028</v>
      </c>
      <c r="D1242" s="165" t="s">
        <v>1567</v>
      </c>
      <c r="E1242" s="176">
        <v>45028</v>
      </c>
      <c r="F1242" s="165" t="s">
        <v>2478</v>
      </c>
      <c r="G1242" s="166">
        <v>4.5138888888888888E-2</v>
      </c>
      <c r="H1242" s="132">
        <v>0</v>
      </c>
      <c r="I1242" s="132">
        <v>31</v>
      </c>
      <c r="O1242" s="164" t="s">
        <v>2479</v>
      </c>
    </row>
    <row r="1243" spans="1:21" s="132" customFormat="1" ht="30" x14ac:dyDescent="0.2">
      <c r="B1243" s="133" t="s">
        <v>424</v>
      </c>
      <c r="C1243" s="176"/>
      <c r="D1243" s="190"/>
      <c r="E1243" s="176"/>
      <c r="F1243" s="171"/>
      <c r="G1243" s="172"/>
      <c r="H1243" s="132">
        <v>12</v>
      </c>
      <c r="I1243" s="132">
        <v>0</v>
      </c>
      <c r="J1243" s="165"/>
      <c r="K1243" s="165"/>
      <c r="L1243" s="165"/>
      <c r="M1243" s="165"/>
      <c r="N1243" s="171"/>
      <c r="O1243" s="133"/>
      <c r="P1243" s="139"/>
      <c r="Q1243" s="168"/>
      <c r="R1243" s="167"/>
      <c r="S1243" s="169"/>
      <c r="T1243" s="168"/>
      <c r="U1243" s="170"/>
    </row>
    <row r="1244" spans="1:21" x14ac:dyDescent="0.2">
      <c r="C1244" s="176"/>
      <c r="E1244" s="176"/>
      <c r="G1244" s="135"/>
    </row>
    <row r="1245" spans="1:21" x14ac:dyDescent="0.2">
      <c r="A1245" s="132">
        <v>306</v>
      </c>
      <c r="B1245" s="133" t="s">
        <v>1084</v>
      </c>
      <c r="C1245" s="176"/>
      <c r="D1245" s="190"/>
      <c r="E1245" s="176"/>
      <c r="F1245" s="190"/>
      <c r="G1245" s="135">
        <f>SUM(G1246:G1251)</f>
        <v>8.2638888888888901E-2</v>
      </c>
      <c r="H1245" s="132">
        <f>SUM(H1246:H1251)+QUOTIENT(SUM(I1246:I1251),60)</f>
        <v>13</v>
      </c>
      <c r="I1245" s="132">
        <f>MOD(SUM(I1246:I1251),60)</f>
        <v>40</v>
      </c>
      <c r="Q1245" s="168">
        <v>11.26</v>
      </c>
      <c r="R1245" s="167">
        <v>8760</v>
      </c>
      <c r="S1245" s="169">
        <f>(R1245-H1245-I1245/60)/R1245</f>
        <v>0.99843987823439884</v>
      </c>
      <c r="T1245" s="168">
        <f>(H1245+I1245/60)*Q1245</f>
        <v>153.88666666666666</v>
      </c>
      <c r="U1245" s="170">
        <f>Q1245*R1245</f>
        <v>98637.599999999991</v>
      </c>
    </row>
    <row r="1246" spans="1:21" ht="57" x14ac:dyDescent="0.2">
      <c r="C1246" s="176">
        <v>45027</v>
      </c>
      <c r="D1246" s="165" t="s">
        <v>1567</v>
      </c>
      <c r="E1246" s="176">
        <v>45027</v>
      </c>
      <c r="F1246" s="165" t="s">
        <v>1571</v>
      </c>
      <c r="G1246" s="166">
        <v>4.3750000000000004E-2</v>
      </c>
      <c r="H1246" s="132">
        <v>0</v>
      </c>
      <c r="I1246" s="132">
        <v>44</v>
      </c>
      <c r="O1246" s="173" t="s">
        <v>1572</v>
      </c>
    </row>
    <row r="1247" spans="1:21" ht="42.75" x14ac:dyDescent="0.2">
      <c r="C1247" s="176">
        <v>45095</v>
      </c>
      <c r="D1247" s="165" t="s">
        <v>2110</v>
      </c>
      <c r="E1247" s="176">
        <v>45095</v>
      </c>
      <c r="F1247" s="165" t="s">
        <v>2324</v>
      </c>
      <c r="G1247" s="166">
        <v>4.8611111111111112E-3</v>
      </c>
      <c r="H1247" s="132">
        <v>0</v>
      </c>
      <c r="I1247" s="132">
        <v>7</v>
      </c>
      <c r="O1247" s="164" t="s">
        <v>2327</v>
      </c>
    </row>
    <row r="1248" spans="1:21" ht="28.5" x14ac:dyDescent="0.2">
      <c r="C1248" s="176">
        <v>45096</v>
      </c>
      <c r="D1248" s="165" t="s">
        <v>2325</v>
      </c>
      <c r="E1248" s="176">
        <v>45096</v>
      </c>
      <c r="F1248" s="165" t="s">
        <v>1496</v>
      </c>
      <c r="G1248" s="166">
        <v>2.013888888888889E-2</v>
      </c>
      <c r="H1248" s="132">
        <v>0</v>
      </c>
      <c r="I1248" s="132">
        <v>29</v>
      </c>
      <c r="O1248" s="164" t="s">
        <v>2328</v>
      </c>
    </row>
    <row r="1249" spans="1:21" ht="71.25" x14ac:dyDescent="0.2">
      <c r="C1249" s="176">
        <v>45245</v>
      </c>
      <c r="D1249" s="165" t="s">
        <v>1894</v>
      </c>
      <c r="E1249" s="176">
        <f>C1249</f>
        <v>45245</v>
      </c>
      <c r="F1249" s="165" t="s">
        <v>2326</v>
      </c>
      <c r="G1249" s="166">
        <v>1.3888888888888888E-2</v>
      </c>
      <c r="H1249" s="132">
        <v>0</v>
      </c>
      <c r="I1249" s="132">
        <v>20</v>
      </c>
      <c r="O1249" s="164" t="s">
        <v>2329</v>
      </c>
    </row>
    <row r="1250" spans="1:21" s="132" customFormat="1" ht="30" x14ac:dyDescent="0.2">
      <c r="B1250" s="133" t="s">
        <v>424</v>
      </c>
      <c r="C1250" s="176"/>
      <c r="D1250" s="190"/>
      <c r="E1250" s="176"/>
      <c r="F1250" s="171"/>
      <c r="G1250" s="172"/>
      <c r="H1250" s="132">
        <v>12</v>
      </c>
      <c r="I1250" s="132">
        <v>0</v>
      </c>
      <c r="J1250" s="165"/>
      <c r="K1250" s="165"/>
      <c r="L1250" s="165"/>
      <c r="M1250" s="165"/>
      <c r="N1250" s="171"/>
      <c r="O1250" s="133"/>
      <c r="P1250" s="139"/>
      <c r="Q1250" s="168"/>
      <c r="R1250" s="167"/>
      <c r="S1250" s="169"/>
      <c r="T1250" s="168"/>
      <c r="U1250" s="170"/>
    </row>
    <row r="1251" spans="1:21" x14ac:dyDescent="0.2">
      <c r="C1251" s="176"/>
      <c r="D1251" s="165"/>
      <c r="E1251" s="176"/>
      <c r="F1251" s="165"/>
      <c r="O1251" s="173"/>
    </row>
    <row r="1252" spans="1:21" x14ac:dyDescent="0.2">
      <c r="A1252" s="132">
        <v>307</v>
      </c>
      <c r="B1252" s="133" t="s">
        <v>244</v>
      </c>
      <c r="C1252" s="176"/>
      <c r="E1252" s="176"/>
      <c r="G1252" s="135">
        <f>SUM(G1253:G1257)</f>
        <v>6.9444444444444448E-2</v>
      </c>
      <c r="H1252" s="132">
        <f>QUOTIENT(SUM(I1253:I1257),60)+SUM(H1253:H1257)</f>
        <v>13</v>
      </c>
      <c r="I1252" s="132">
        <f>MOD(SUM(I1253:I1257),60)</f>
        <v>3</v>
      </c>
      <c r="Q1252" s="168">
        <v>31.2</v>
      </c>
      <c r="R1252" s="167">
        <v>8760</v>
      </c>
      <c r="S1252" s="169">
        <f>(R1252-H1252-I1252/60)/R1252</f>
        <v>0.99851027397260284</v>
      </c>
      <c r="T1252" s="168">
        <f>(H1252+I1252/60)*Q1252</f>
        <v>407.16</v>
      </c>
      <c r="U1252" s="170">
        <f>Q1252*R1252</f>
        <v>273312</v>
      </c>
    </row>
    <row r="1253" spans="1:21" ht="85.5" x14ac:dyDescent="0.2">
      <c r="C1253" s="176">
        <v>45099</v>
      </c>
      <c r="D1253" s="165" t="s">
        <v>1880</v>
      </c>
      <c r="E1253" s="176">
        <v>45099</v>
      </c>
      <c r="F1253" s="165" t="s">
        <v>1006</v>
      </c>
      <c r="G1253" s="166">
        <v>3.0555555555555555E-2</v>
      </c>
      <c r="H1253" s="132">
        <v>0</v>
      </c>
      <c r="I1253" s="132">
        <v>16</v>
      </c>
      <c r="O1253" s="164" t="s">
        <v>1881</v>
      </c>
    </row>
    <row r="1254" spans="1:21" ht="71.25" x14ac:dyDescent="0.2">
      <c r="C1254" s="176">
        <v>45253</v>
      </c>
      <c r="D1254" s="165" t="s">
        <v>1019</v>
      </c>
      <c r="E1254" s="176">
        <f t="shared" ref="E1254" si="78">C1254</f>
        <v>45253</v>
      </c>
      <c r="F1254" s="165" t="s">
        <v>1425</v>
      </c>
      <c r="G1254" s="166">
        <v>2.2222222222222223E-2</v>
      </c>
      <c r="H1254" s="132">
        <v>0</v>
      </c>
      <c r="I1254" s="132">
        <v>23</v>
      </c>
      <c r="O1254" s="164" t="s">
        <v>1891</v>
      </c>
    </row>
    <row r="1255" spans="1:21" ht="71.25" x14ac:dyDescent="0.2">
      <c r="C1255" s="176">
        <v>45036</v>
      </c>
      <c r="D1255" s="165" t="s">
        <v>1202</v>
      </c>
      <c r="E1255" s="176">
        <v>45036</v>
      </c>
      <c r="F1255" s="165" t="s">
        <v>2254</v>
      </c>
      <c r="G1255" s="166">
        <v>1.6666666666666666E-2</v>
      </c>
      <c r="H1255" s="132">
        <v>0</v>
      </c>
      <c r="I1255" s="132">
        <v>24</v>
      </c>
      <c r="O1255" s="164" t="s">
        <v>2255</v>
      </c>
    </row>
    <row r="1256" spans="1:21" s="132" customFormat="1" ht="30" x14ac:dyDescent="0.2">
      <c r="B1256" s="133" t="s">
        <v>424</v>
      </c>
      <c r="C1256" s="176"/>
      <c r="D1256" s="190"/>
      <c r="E1256" s="176"/>
      <c r="F1256" s="171"/>
      <c r="G1256" s="172"/>
      <c r="H1256" s="132">
        <v>12</v>
      </c>
      <c r="I1256" s="132">
        <v>0</v>
      </c>
      <c r="J1256" s="165"/>
      <c r="K1256" s="165"/>
      <c r="L1256" s="165"/>
      <c r="M1256" s="165"/>
      <c r="N1256" s="171"/>
      <c r="O1256" s="133"/>
      <c r="P1256" s="139"/>
      <c r="Q1256" s="168"/>
      <c r="R1256" s="167"/>
      <c r="S1256" s="169"/>
      <c r="T1256" s="168"/>
      <c r="U1256" s="170"/>
    </row>
    <row r="1257" spans="1:21" x14ac:dyDescent="0.2">
      <c r="C1257" s="176"/>
      <c r="D1257" s="190"/>
      <c r="E1257" s="176"/>
      <c r="F1257" s="171"/>
      <c r="G1257" s="172"/>
      <c r="N1257" s="171"/>
    </row>
    <row r="1258" spans="1:21" x14ac:dyDescent="0.2">
      <c r="A1258" s="132">
        <v>308</v>
      </c>
      <c r="B1258" s="133" t="s">
        <v>246</v>
      </c>
      <c r="C1258" s="176"/>
      <c r="D1258" s="190"/>
      <c r="E1258" s="176"/>
      <c r="F1258" s="190"/>
      <c r="G1258" s="135">
        <f>SUM(G1259:G1264)</f>
        <v>0.19583333333333333</v>
      </c>
      <c r="H1258" s="132">
        <f>QUOTIENT(SUM(I1259:I1264),60)+SUM(H1259:H1264)</f>
        <v>12</v>
      </c>
      <c r="I1258" s="132">
        <f>MOD(SUM(I1259:I1264),60)</f>
        <v>55</v>
      </c>
      <c r="Q1258" s="168">
        <v>53.79</v>
      </c>
      <c r="R1258" s="167">
        <v>8760</v>
      </c>
      <c r="S1258" s="169">
        <f>(R1258-H1258-I1258/60)/R1258</f>
        <v>0.99852549467275498</v>
      </c>
      <c r="T1258" s="168">
        <f>(H1258+I1258/60)*Q1258</f>
        <v>694.78749999999991</v>
      </c>
      <c r="U1258" s="170">
        <f>Q1258*R1258</f>
        <v>471200.39999999997</v>
      </c>
    </row>
    <row r="1259" spans="1:21" ht="71.25" x14ac:dyDescent="0.2">
      <c r="C1259" s="176">
        <v>45045</v>
      </c>
      <c r="D1259" s="165" t="s">
        <v>1080</v>
      </c>
      <c r="E1259" s="176">
        <v>45045</v>
      </c>
      <c r="F1259" s="165" t="s">
        <v>1130</v>
      </c>
      <c r="G1259" s="166">
        <v>2.7777777777777779E-3</v>
      </c>
      <c r="H1259" s="132">
        <v>0</v>
      </c>
      <c r="I1259" s="132">
        <v>4</v>
      </c>
      <c r="O1259" s="164" t="s">
        <v>1589</v>
      </c>
    </row>
    <row r="1260" spans="1:21" ht="114" x14ac:dyDescent="0.2">
      <c r="C1260" s="176">
        <v>45045</v>
      </c>
      <c r="D1260" s="165" t="s">
        <v>1170</v>
      </c>
      <c r="E1260" s="176">
        <v>45045</v>
      </c>
      <c r="F1260" s="165" t="s">
        <v>1588</v>
      </c>
      <c r="G1260" s="166">
        <v>0.16388888888888889</v>
      </c>
      <c r="H1260" s="132">
        <v>0</v>
      </c>
      <c r="I1260" s="132">
        <v>9</v>
      </c>
      <c r="O1260" s="164" t="s">
        <v>1590</v>
      </c>
    </row>
    <row r="1261" spans="1:21" x14ac:dyDescent="0.2">
      <c r="C1261" s="176">
        <v>45093</v>
      </c>
      <c r="D1261" s="165" t="s">
        <v>1122</v>
      </c>
      <c r="E1261" s="176">
        <v>45093</v>
      </c>
      <c r="F1261" s="165" t="s">
        <v>1163</v>
      </c>
      <c r="G1261" s="166">
        <v>8.3333333333333332E-3</v>
      </c>
      <c r="H1261" s="132">
        <v>0</v>
      </c>
      <c r="I1261" s="132">
        <v>12</v>
      </c>
      <c r="O1261" s="164" t="s">
        <v>1591</v>
      </c>
    </row>
    <row r="1262" spans="1:21" ht="71.25" x14ac:dyDescent="0.2">
      <c r="C1262" s="176">
        <v>45215</v>
      </c>
      <c r="D1262" s="165" t="s">
        <v>1627</v>
      </c>
      <c r="E1262" s="176">
        <f t="shared" ref="E1262" si="79">C1262</f>
        <v>45215</v>
      </c>
      <c r="F1262" s="165" t="s">
        <v>1417</v>
      </c>
      <c r="G1262" s="166">
        <v>2.0833333333333332E-2</v>
      </c>
      <c r="H1262" s="132">
        <v>0</v>
      </c>
      <c r="I1262" s="132">
        <v>30</v>
      </c>
      <c r="O1262" s="164" t="s">
        <v>1898</v>
      </c>
    </row>
    <row r="1263" spans="1:21" ht="30" x14ac:dyDescent="0.2">
      <c r="B1263" s="133" t="s">
        <v>424</v>
      </c>
      <c r="C1263" s="176"/>
      <c r="D1263" s="190"/>
      <c r="E1263" s="176"/>
      <c r="F1263" s="171"/>
      <c r="G1263" s="172"/>
      <c r="H1263" s="132">
        <v>12</v>
      </c>
      <c r="I1263" s="132">
        <v>0</v>
      </c>
      <c r="N1263" s="171"/>
    </row>
    <row r="1264" spans="1:21" x14ac:dyDescent="0.2">
      <c r="C1264" s="176"/>
      <c r="D1264" s="190"/>
      <c r="E1264" s="176"/>
      <c r="F1264" s="190"/>
      <c r="G1264" s="135"/>
    </row>
    <row r="1265" spans="1:21" x14ac:dyDescent="0.2">
      <c r="A1265" s="132">
        <v>309</v>
      </c>
      <c r="B1265" s="133" t="s">
        <v>245</v>
      </c>
      <c r="C1265" s="176"/>
      <c r="D1265" s="190"/>
      <c r="E1265" s="176"/>
      <c r="F1265" s="190"/>
      <c r="G1265" s="135">
        <f>SUM(G1266:G1271)</f>
        <v>7.2916666666666671E-2</v>
      </c>
      <c r="H1265" s="132">
        <f>QUOTIENT(SUM(I1266:I1271),60)+SUM(H1266:H1271)</f>
        <v>13</v>
      </c>
      <c r="I1265" s="132">
        <f>MOD(SUM(I1266:I1271),60)</f>
        <v>33</v>
      </c>
      <c r="Q1265" s="168">
        <v>12.6</v>
      </c>
      <c r="R1265" s="167">
        <v>8760</v>
      </c>
      <c r="S1265" s="169">
        <f>(R1265-H1265-I1265/60)/R1265</f>
        <v>0.998453196347032</v>
      </c>
      <c r="T1265" s="168">
        <f>(H1265+I1265/60)*Q1265</f>
        <v>170.73000000000002</v>
      </c>
      <c r="U1265" s="170">
        <f>Q1265*R1265</f>
        <v>110376</v>
      </c>
    </row>
    <row r="1266" spans="1:21" ht="28.5" x14ac:dyDescent="0.2">
      <c r="C1266" s="176">
        <v>45215</v>
      </c>
      <c r="D1266" s="165" t="s">
        <v>1627</v>
      </c>
      <c r="E1266" s="176">
        <f>C1266</f>
        <v>45215</v>
      </c>
      <c r="F1266" s="165" t="s">
        <v>1307</v>
      </c>
      <c r="G1266" s="166">
        <v>1.6666666666666666E-2</v>
      </c>
      <c r="H1266" s="132">
        <v>0</v>
      </c>
      <c r="I1266" s="132">
        <v>24</v>
      </c>
      <c r="O1266" s="164" t="s">
        <v>1899</v>
      </c>
    </row>
    <row r="1267" spans="1:21" ht="114" x14ac:dyDescent="0.2">
      <c r="C1267" s="176">
        <v>45215</v>
      </c>
      <c r="D1267" s="165" t="s">
        <v>1627</v>
      </c>
      <c r="E1267" s="176">
        <f t="shared" ref="E1267:E1268" si="80">C1267</f>
        <v>45215</v>
      </c>
      <c r="F1267" s="165" t="s">
        <v>1011</v>
      </c>
      <c r="G1267" s="166">
        <v>1.5972222222222224E-2</v>
      </c>
      <c r="H1267" s="132">
        <v>0</v>
      </c>
      <c r="I1267" s="132">
        <v>11</v>
      </c>
      <c r="O1267" s="164" t="s">
        <v>1907</v>
      </c>
    </row>
    <row r="1268" spans="1:21" ht="57" x14ac:dyDescent="0.2">
      <c r="C1268" s="176">
        <v>45236</v>
      </c>
      <c r="D1268" s="165" t="s">
        <v>1435</v>
      </c>
      <c r="E1268" s="176">
        <f t="shared" si="80"/>
        <v>45236</v>
      </c>
      <c r="F1268" s="165" t="s">
        <v>1908</v>
      </c>
      <c r="G1268" s="166">
        <v>2.9166666666666664E-2</v>
      </c>
      <c r="H1268" s="132">
        <v>0</v>
      </c>
      <c r="I1268" s="132">
        <v>42</v>
      </c>
      <c r="O1268" s="164" t="s">
        <v>1909</v>
      </c>
    </row>
    <row r="1269" spans="1:21" ht="57" x14ac:dyDescent="0.2">
      <c r="C1269" s="176">
        <v>45038</v>
      </c>
      <c r="D1269" s="165" t="s">
        <v>2004</v>
      </c>
      <c r="E1269" s="176" t="s">
        <v>2005</v>
      </c>
      <c r="F1269" s="174">
        <v>4.5833333333333337E-2</v>
      </c>
      <c r="G1269" s="166">
        <v>7.6388888888888886E-3</v>
      </c>
      <c r="H1269" s="132">
        <v>0</v>
      </c>
      <c r="I1269" s="132">
        <v>11</v>
      </c>
      <c r="O1269" s="164" t="s">
        <v>2006</v>
      </c>
    </row>
    <row r="1270" spans="1:21" x14ac:dyDescent="0.2">
      <c r="C1270" s="176">
        <v>45093</v>
      </c>
      <c r="D1270" s="165" t="s">
        <v>1182</v>
      </c>
      <c r="E1270" s="176">
        <v>45093</v>
      </c>
      <c r="F1270" s="165" t="s">
        <v>1420</v>
      </c>
      <c r="G1270" s="166">
        <v>3.472222222222222E-3</v>
      </c>
      <c r="H1270" s="132">
        <v>0</v>
      </c>
      <c r="I1270" s="132">
        <v>5</v>
      </c>
      <c r="O1270" s="164" t="s">
        <v>1875</v>
      </c>
    </row>
    <row r="1271" spans="1:21" s="132" customFormat="1" ht="30" x14ac:dyDescent="0.2">
      <c r="B1271" s="133" t="s">
        <v>424</v>
      </c>
      <c r="C1271" s="176"/>
      <c r="D1271" s="190"/>
      <c r="E1271" s="176"/>
      <c r="F1271" s="171"/>
      <c r="G1271" s="172"/>
      <c r="H1271" s="132">
        <v>12</v>
      </c>
      <c r="I1271" s="132">
        <v>0</v>
      </c>
      <c r="J1271" s="165"/>
      <c r="K1271" s="165"/>
      <c r="L1271" s="165"/>
      <c r="M1271" s="165"/>
      <c r="N1271" s="171"/>
      <c r="O1271" s="133"/>
      <c r="P1271" s="139"/>
      <c r="Q1271" s="168"/>
      <c r="R1271" s="167"/>
      <c r="S1271" s="169"/>
      <c r="T1271" s="168"/>
      <c r="U1271" s="170"/>
    </row>
    <row r="1272" spans="1:21" s="132" customFormat="1" x14ac:dyDescent="0.2">
      <c r="B1272" s="133"/>
      <c r="C1272" s="176"/>
      <c r="D1272" s="190"/>
      <c r="E1272" s="176"/>
      <c r="F1272" s="171"/>
      <c r="G1272" s="172"/>
      <c r="J1272" s="165"/>
      <c r="K1272" s="165"/>
      <c r="L1272" s="165"/>
      <c r="M1272" s="165"/>
      <c r="N1272" s="171"/>
      <c r="O1272" s="133"/>
      <c r="P1272" s="139"/>
      <c r="Q1272" s="168"/>
      <c r="R1272" s="167"/>
      <c r="S1272" s="169"/>
      <c r="T1272" s="168"/>
      <c r="U1272" s="170"/>
    </row>
    <row r="1273" spans="1:21" x14ac:dyDescent="0.2">
      <c r="A1273" s="132">
        <v>310</v>
      </c>
      <c r="B1273" s="133" t="s">
        <v>247</v>
      </c>
      <c r="C1273" s="176"/>
      <c r="E1273" s="176"/>
      <c r="G1273" s="135">
        <f>SUM(G1274:G1275)</f>
        <v>1.7361111111111112E-2</v>
      </c>
      <c r="H1273" s="132">
        <f>QUOTIENT(SUM(I1274:I1275),60)+SUM(H1274:H1275)</f>
        <v>0</v>
      </c>
      <c r="I1273" s="132">
        <f>MOD(SUM(I1274:I1275),60)</f>
        <v>25</v>
      </c>
      <c r="Q1273" s="168">
        <v>5.8</v>
      </c>
      <c r="R1273" s="167">
        <v>8760</v>
      </c>
      <c r="S1273" s="169">
        <f>(R1273-H1273-I1273/60)/R1273</f>
        <v>0.99995243531202438</v>
      </c>
      <c r="T1273" s="168">
        <f>(H1273+I1273/60)*Q1273</f>
        <v>2.4166666666666665</v>
      </c>
      <c r="U1273" s="170">
        <f>Q1273*R1273</f>
        <v>50808</v>
      </c>
    </row>
    <row r="1274" spans="1:21" ht="57" x14ac:dyDescent="0.2">
      <c r="C1274" s="176">
        <v>45215</v>
      </c>
      <c r="D1274" s="165" t="s">
        <v>1627</v>
      </c>
      <c r="E1274" s="176">
        <f>C1274</f>
        <v>45215</v>
      </c>
      <c r="F1274" s="165" t="s">
        <v>740</v>
      </c>
      <c r="G1274" s="166">
        <v>1.7361111111111112E-2</v>
      </c>
      <c r="H1274" s="132">
        <v>0</v>
      </c>
      <c r="I1274" s="132">
        <v>25</v>
      </c>
      <c r="O1274" s="164" t="s">
        <v>1900</v>
      </c>
    </row>
    <row r="1275" spans="1:21" x14ac:dyDescent="0.2">
      <c r="C1275" s="176"/>
      <c r="E1275" s="176"/>
      <c r="G1275" s="135"/>
    </row>
    <row r="1276" spans="1:21" x14ac:dyDescent="0.2">
      <c r="A1276" s="132">
        <v>311</v>
      </c>
      <c r="B1276" s="133" t="s">
        <v>248</v>
      </c>
      <c r="C1276" s="176"/>
      <c r="E1276" s="176"/>
      <c r="G1276" s="135">
        <f>SUM(G1277:G1278)</f>
        <v>1.7361111111111112E-2</v>
      </c>
      <c r="H1276" s="132">
        <f>QUOTIENT(SUM(I1277:I1278),60)+SUM(H1277:H1278)</f>
        <v>0</v>
      </c>
      <c r="I1276" s="132">
        <f>MOD(SUM(I1277:I1278),60)</f>
        <v>25</v>
      </c>
      <c r="Q1276" s="168">
        <v>5.8</v>
      </c>
      <c r="R1276" s="167">
        <v>8760</v>
      </c>
      <c r="S1276" s="169">
        <f>(R1276-H1276-I1276/60)/R1276</f>
        <v>0.99995243531202438</v>
      </c>
      <c r="T1276" s="168">
        <f>(H1276+I1276/60)*Q1276</f>
        <v>2.4166666666666665</v>
      </c>
      <c r="U1276" s="170">
        <f>Q1276*R1276</f>
        <v>50808</v>
      </c>
    </row>
    <row r="1277" spans="1:21" ht="57" x14ac:dyDescent="0.2">
      <c r="C1277" s="176">
        <v>45215</v>
      </c>
      <c r="D1277" s="165" t="s">
        <v>1627</v>
      </c>
      <c r="E1277" s="176">
        <f>C1277</f>
        <v>45215</v>
      </c>
      <c r="F1277" s="165" t="s">
        <v>740</v>
      </c>
      <c r="G1277" s="166">
        <v>1.7361111111111112E-2</v>
      </c>
      <c r="H1277" s="132">
        <v>0</v>
      </c>
      <c r="I1277" s="132">
        <v>25</v>
      </c>
      <c r="O1277" s="164" t="s">
        <v>1900</v>
      </c>
    </row>
    <row r="1278" spans="1:21" x14ac:dyDescent="0.2">
      <c r="C1278" s="176"/>
      <c r="E1278" s="176"/>
      <c r="G1278" s="135"/>
    </row>
    <row r="1279" spans="1:21" x14ac:dyDescent="0.2">
      <c r="A1279" s="132">
        <v>312</v>
      </c>
      <c r="B1279" s="133" t="s">
        <v>1040</v>
      </c>
      <c r="C1279" s="176"/>
      <c r="E1279" s="176"/>
      <c r="G1279" s="135">
        <f>SUM(G1280:G1285)</f>
        <v>0.4770833333333333</v>
      </c>
      <c r="H1279" s="132">
        <f>QUOTIENT(SUM(I1280:I1285),60)+SUM(H1280:H1285)</f>
        <v>23</v>
      </c>
      <c r="I1279" s="132">
        <f>MOD(SUM(I1280:I1285),60)</f>
        <v>27</v>
      </c>
      <c r="Q1279" s="168">
        <v>28.5</v>
      </c>
      <c r="R1279" s="167">
        <v>8760</v>
      </c>
      <c r="S1279" s="169">
        <f>(R1279-H1279-I1279/60)/R1279</f>
        <v>0.99732305936073051</v>
      </c>
      <c r="T1279" s="168">
        <f>(H1279+I1279/60)*Q1279</f>
        <v>668.32499999999993</v>
      </c>
      <c r="U1279" s="170">
        <f>Q1279*R1279</f>
        <v>249660</v>
      </c>
    </row>
    <row r="1280" spans="1:21" ht="57" x14ac:dyDescent="0.2">
      <c r="C1280" s="176">
        <v>45118</v>
      </c>
      <c r="D1280" s="165" t="s">
        <v>1164</v>
      </c>
      <c r="E1280" s="176">
        <f>C1280</f>
        <v>45118</v>
      </c>
      <c r="F1280" s="165" t="s">
        <v>1388</v>
      </c>
      <c r="G1280" s="166">
        <v>6.9444444444444441E-3</v>
      </c>
      <c r="H1280" s="132">
        <v>0</v>
      </c>
      <c r="I1280" s="132">
        <v>10</v>
      </c>
      <c r="O1280" s="164" t="s">
        <v>1893</v>
      </c>
    </row>
    <row r="1281" spans="1:21" ht="71.25" x14ac:dyDescent="0.2">
      <c r="C1281" s="176">
        <v>45017</v>
      </c>
      <c r="D1281" s="165" t="s">
        <v>828</v>
      </c>
      <c r="E1281" s="176">
        <v>45017</v>
      </c>
      <c r="F1281" s="165" t="s">
        <v>1366</v>
      </c>
      <c r="G1281" s="166">
        <v>0.45277777777777778</v>
      </c>
      <c r="H1281" s="132">
        <v>10</v>
      </c>
      <c r="I1281" s="132">
        <v>52</v>
      </c>
      <c r="O1281" s="164" t="s">
        <v>1896</v>
      </c>
    </row>
    <row r="1282" spans="1:21" ht="28.5" x14ac:dyDescent="0.2">
      <c r="C1282" s="176">
        <v>45106</v>
      </c>
      <c r="D1282" s="165" t="s">
        <v>1894</v>
      </c>
      <c r="E1282" s="176">
        <v>45106</v>
      </c>
      <c r="F1282" s="165" t="s">
        <v>1895</v>
      </c>
      <c r="G1282" s="166">
        <v>1.3888888888888889E-3</v>
      </c>
      <c r="H1282" s="132">
        <v>0</v>
      </c>
      <c r="I1282" s="132">
        <v>2</v>
      </c>
      <c r="O1282" s="164" t="s">
        <v>1897</v>
      </c>
    </row>
    <row r="1283" spans="1:21" ht="28.5" x14ac:dyDescent="0.2">
      <c r="C1283" s="176">
        <v>45215</v>
      </c>
      <c r="D1283" s="165" t="s">
        <v>1627</v>
      </c>
      <c r="E1283" s="176">
        <f t="shared" ref="E1283" si="81">C1283</f>
        <v>45215</v>
      </c>
      <c r="F1283" s="165" t="s">
        <v>1011</v>
      </c>
      <c r="G1283" s="166">
        <v>1.5972222222222224E-2</v>
      </c>
      <c r="H1283" s="132">
        <v>0</v>
      </c>
      <c r="I1283" s="132">
        <v>23</v>
      </c>
      <c r="O1283" s="164" t="s">
        <v>1899</v>
      </c>
    </row>
    <row r="1284" spans="1:21" s="132" customFormat="1" ht="30" x14ac:dyDescent="0.2">
      <c r="B1284" s="133" t="s">
        <v>424</v>
      </c>
      <c r="C1284" s="176"/>
      <c r="D1284" s="190"/>
      <c r="E1284" s="176"/>
      <c r="F1284" s="171"/>
      <c r="G1284" s="172"/>
      <c r="H1284" s="132">
        <v>12</v>
      </c>
      <c r="I1284" s="132">
        <v>0</v>
      </c>
      <c r="J1284" s="165"/>
      <c r="K1284" s="165"/>
      <c r="L1284" s="165"/>
      <c r="M1284" s="165"/>
      <c r="N1284" s="171"/>
      <c r="O1284" s="133"/>
      <c r="P1284" s="139"/>
      <c r="Q1284" s="168"/>
      <c r="R1284" s="167"/>
      <c r="S1284" s="169"/>
      <c r="T1284" s="168"/>
      <c r="U1284" s="170"/>
    </row>
    <row r="1285" spans="1:21" x14ac:dyDescent="0.2">
      <c r="C1285" s="176"/>
      <c r="E1285" s="176"/>
      <c r="G1285" s="135"/>
    </row>
    <row r="1286" spans="1:21" x14ac:dyDescent="0.2">
      <c r="A1286" s="132">
        <v>313</v>
      </c>
      <c r="B1286" s="133" t="s">
        <v>249</v>
      </c>
      <c r="C1286" s="176"/>
      <c r="E1286" s="176"/>
      <c r="G1286" s="135">
        <f>SUM(G1287:G1289)</f>
        <v>4.8611111111111112E-2</v>
      </c>
      <c r="H1286" s="132">
        <f>QUOTIENT(SUM(I1287:I1289),60)+SUM(H1287:H1289)</f>
        <v>1</v>
      </c>
      <c r="I1286" s="132">
        <f>MOD(SUM(I1287:I1289),60)</f>
        <v>9</v>
      </c>
      <c r="Q1286" s="168">
        <v>24.04</v>
      </c>
      <c r="R1286" s="167">
        <v>8760</v>
      </c>
      <c r="S1286" s="169">
        <f>(R1286-H1286-I1286/60)/R1286</f>
        <v>0.99986872146118722</v>
      </c>
      <c r="T1286" s="168">
        <f>(H1286+I1286/60)*Q1286</f>
        <v>27.645999999999997</v>
      </c>
      <c r="U1286" s="170">
        <f>Q1286*R1286</f>
        <v>210590.4</v>
      </c>
    </row>
    <row r="1287" spans="1:21" s="132" customFormat="1" ht="57" x14ac:dyDescent="0.2">
      <c r="B1287" s="133"/>
      <c r="C1287" s="176">
        <v>45154</v>
      </c>
      <c r="D1287" s="165" t="s">
        <v>1911</v>
      </c>
      <c r="E1287" s="176">
        <f t="shared" ref="E1287:E1288" si="82">C1287</f>
        <v>45154</v>
      </c>
      <c r="F1287" s="165" t="s">
        <v>1107</v>
      </c>
      <c r="G1287" s="166">
        <v>1.8749999999999999E-2</v>
      </c>
      <c r="H1287" s="132">
        <v>0</v>
      </c>
      <c r="I1287" s="132">
        <v>27</v>
      </c>
      <c r="J1287" s="165"/>
      <c r="K1287" s="165"/>
      <c r="L1287" s="165"/>
      <c r="M1287" s="165"/>
      <c r="N1287" s="166"/>
      <c r="O1287" s="164" t="s">
        <v>1915</v>
      </c>
      <c r="P1287" s="139"/>
      <c r="Q1287" s="168"/>
      <c r="R1287" s="167"/>
      <c r="S1287" s="169"/>
      <c r="T1287" s="168"/>
      <c r="U1287" s="170"/>
    </row>
    <row r="1288" spans="1:21" s="132" customFormat="1" ht="57" x14ac:dyDescent="0.2">
      <c r="B1288" s="133"/>
      <c r="C1288" s="176">
        <v>45211</v>
      </c>
      <c r="D1288" s="165" t="s">
        <v>1685</v>
      </c>
      <c r="E1288" s="176">
        <f t="shared" si="82"/>
        <v>45211</v>
      </c>
      <c r="F1288" s="165" t="s">
        <v>797</v>
      </c>
      <c r="G1288" s="166">
        <v>2.9861111111111113E-2</v>
      </c>
      <c r="H1288" s="132">
        <v>0</v>
      </c>
      <c r="I1288" s="132">
        <v>42</v>
      </c>
      <c r="J1288" s="165"/>
      <c r="K1288" s="165"/>
      <c r="L1288" s="165"/>
      <c r="M1288" s="165"/>
      <c r="N1288" s="166"/>
      <c r="O1288" s="164" t="s">
        <v>1917</v>
      </c>
      <c r="P1288" s="139"/>
      <c r="Q1288" s="168"/>
      <c r="R1288" s="167"/>
      <c r="S1288" s="169"/>
      <c r="T1288" s="168"/>
      <c r="U1288" s="170"/>
    </row>
    <row r="1289" spans="1:21" x14ac:dyDescent="0.2">
      <c r="C1289" s="176"/>
      <c r="D1289" s="165"/>
      <c r="E1289" s="176"/>
      <c r="F1289" s="165"/>
    </row>
    <row r="1290" spans="1:21" x14ac:dyDescent="0.2">
      <c r="A1290" s="132">
        <v>314</v>
      </c>
      <c r="B1290" s="133" t="s">
        <v>1008</v>
      </c>
      <c r="C1290" s="176"/>
      <c r="E1290" s="176"/>
      <c r="G1290" s="135">
        <f>SUM(G1291:G1295)</f>
        <v>0.14652777777777776</v>
      </c>
      <c r="H1290" s="132">
        <f>QUOTIENT(SUM(I1291:I1295),60)+SUM(H1291:H1295)</f>
        <v>15</v>
      </c>
      <c r="I1290" s="132">
        <f>MOD(SUM(I1291:I1295),60)</f>
        <v>31</v>
      </c>
      <c r="Q1290" s="168">
        <v>34.6</v>
      </c>
      <c r="R1290" s="167">
        <v>8760</v>
      </c>
      <c r="S1290" s="169">
        <f>(R1290-H1290-I1290/60)/R1290</f>
        <v>0.99822869101978695</v>
      </c>
      <c r="T1290" s="168">
        <f>(H1290+I1290/60)*Q1290</f>
        <v>536.87666666666667</v>
      </c>
      <c r="U1290" s="170">
        <f>Q1290*R1290</f>
        <v>303096</v>
      </c>
    </row>
    <row r="1291" spans="1:21" s="132" customFormat="1" ht="42.75" x14ac:dyDescent="0.2">
      <c r="B1291" s="133"/>
      <c r="C1291" s="176">
        <v>45135</v>
      </c>
      <c r="D1291" s="165" t="s">
        <v>1407</v>
      </c>
      <c r="E1291" s="176">
        <f t="shared" ref="E1291:E1293" si="83">C1291</f>
        <v>45135</v>
      </c>
      <c r="F1291" s="165" t="s">
        <v>1452</v>
      </c>
      <c r="G1291" s="166">
        <v>0.13819444444444443</v>
      </c>
      <c r="H1291" s="132">
        <v>3</v>
      </c>
      <c r="I1291" s="132">
        <v>19</v>
      </c>
      <c r="J1291" s="165"/>
      <c r="K1291" s="165"/>
      <c r="L1291" s="165"/>
      <c r="M1291" s="165"/>
      <c r="N1291" s="166"/>
      <c r="O1291" s="164" t="s">
        <v>1913</v>
      </c>
      <c r="P1291" s="139"/>
      <c r="Q1291" s="168"/>
      <c r="R1291" s="167"/>
      <c r="S1291" s="169"/>
      <c r="T1291" s="168"/>
      <c r="U1291" s="170"/>
    </row>
    <row r="1292" spans="1:21" s="132" customFormat="1" ht="42.75" x14ac:dyDescent="0.2">
      <c r="B1292" s="133"/>
      <c r="C1292" s="176">
        <v>45154</v>
      </c>
      <c r="D1292" s="165" t="s">
        <v>1910</v>
      </c>
      <c r="E1292" s="176">
        <f t="shared" si="83"/>
        <v>45154</v>
      </c>
      <c r="F1292" s="165" t="s">
        <v>807</v>
      </c>
      <c r="G1292" s="166">
        <v>6.2499999999999995E-3</v>
      </c>
      <c r="H1292" s="132">
        <v>0</v>
      </c>
      <c r="I1292" s="132">
        <v>9</v>
      </c>
      <c r="J1292" s="165"/>
      <c r="K1292" s="165"/>
      <c r="L1292" s="165"/>
      <c r="M1292" s="165"/>
      <c r="N1292" s="166"/>
      <c r="O1292" s="164" t="s">
        <v>1914</v>
      </c>
      <c r="P1292" s="139"/>
      <c r="Q1292" s="168"/>
      <c r="R1292" s="167"/>
      <c r="S1292" s="169"/>
      <c r="T1292" s="168"/>
      <c r="U1292" s="170"/>
    </row>
    <row r="1293" spans="1:21" s="132" customFormat="1" x14ac:dyDescent="0.2">
      <c r="B1293" s="133"/>
      <c r="C1293" s="176">
        <v>45208</v>
      </c>
      <c r="D1293" s="165" t="s">
        <v>1912</v>
      </c>
      <c r="E1293" s="176">
        <f t="shared" si="83"/>
        <v>45208</v>
      </c>
      <c r="F1293" s="165" t="s">
        <v>1192</v>
      </c>
      <c r="G1293" s="166">
        <v>2.0833333333333333E-3</v>
      </c>
      <c r="H1293" s="132">
        <v>0</v>
      </c>
      <c r="I1293" s="132">
        <v>3</v>
      </c>
      <c r="J1293" s="165"/>
      <c r="K1293" s="165"/>
      <c r="L1293" s="165"/>
      <c r="M1293" s="165"/>
      <c r="N1293" s="166"/>
      <c r="O1293" s="164" t="s">
        <v>1916</v>
      </c>
      <c r="P1293" s="139"/>
      <c r="Q1293" s="168"/>
      <c r="R1293" s="167"/>
      <c r="S1293" s="169"/>
      <c r="T1293" s="168"/>
      <c r="U1293" s="170"/>
    </row>
    <row r="1294" spans="1:21" s="132" customFormat="1" ht="30" x14ac:dyDescent="0.2">
      <c r="B1294" s="133" t="s">
        <v>424</v>
      </c>
      <c r="C1294" s="176"/>
      <c r="D1294" s="190"/>
      <c r="E1294" s="176"/>
      <c r="F1294" s="171"/>
      <c r="G1294" s="172"/>
      <c r="H1294" s="132">
        <v>12</v>
      </c>
      <c r="I1294" s="132">
        <v>0</v>
      </c>
      <c r="J1294" s="165"/>
      <c r="K1294" s="165"/>
      <c r="L1294" s="165"/>
      <c r="M1294" s="165"/>
      <c r="N1294" s="171"/>
      <c r="O1294" s="133"/>
      <c r="P1294" s="139"/>
      <c r="Q1294" s="168"/>
      <c r="R1294" s="167"/>
      <c r="S1294" s="169"/>
      <c r="T1294" s="168"/>
      <c r="U1294" s="170"/>
    </row>
    <row r="1295" spans="1:21" x14ac:dyDescent="0.2">
      <c r="C1295" s="176"/>
      <c r="D1295" s="165"/>
      <c r="E1295" s="176"/>
      <c r="F1295" s="165"/>
    </row>
    <row r="1296" spans="1:21" ht="45" x14ac:dyDescent="0.2">
      <c r="A1296" s="132">
        <v>315</v>
      </c>
      <c r="B1296" s="133" t="s">
        <v>499</v>
      </c>
      <c r="C1296" s="176"/>
      <c r="D1296" s="171"/>
      <c r="E1296" s="176"/>
      <c r="F1296" s="200"/>
      <c r="G1296" s="135">
        <f>SUM(G1297)</f>
        <v>0</v>
      </c>
      <c r="H1296" s="132">
        <f>QUOTIENT(SUM(I1297:I1297),60)+SUM(H1297:H1297)*2</f>
        <v>0</v>
      </c>
      <c r="I1296" s="132">
        <f>MOD(SUM(I1297:I1297)*2,60)</f>
        <v>0</v>
      </c>
      <c r="O1296" s="133" t="s">
        <v>422</v>
      </c>
      <c r="Q1296" s="168">
        <v>12.66</v>
      </c>
      <c r="R1296" s="167">
        <v>8760</v>
      </c>
      <c r="S1296" s="169">
        <f>(R1296-H1296-I1296/60)/R1296</f>
        <v>1</v>
      </c>
      <c r="T1296" s="168">
        <f>(H1296+I1296/60)*Q1296</f>
        <v>0</v>
      </c>
      <c r="U1296" s="170">
        <f>Q1296*R1296</f>
        <v>110901.6</v>
      </c>
    </row>
    <row r="1297" spans="1:21" x14ac:dyDescent="0.2">
      <c r="C1297" s="176"/>
      <c r="D1297" s="171"/>
      <c r="E1297" s="176"/>
      <c r="F1297" s="200"/>
      <c r="G1297" s="186"/>
    </row>
    <row r="1298" spans="1:21" ht="45" x14ac:dyDescent="0.2">
      <c r="A1298" s="132">
        <v>316</v>
      </c>
      <c r="B1298" s="133" t="s">
        <v>500</v>
      </c>
      <c r="C1298" s="176"/>
      <c r="D1298" s="171"/>
      <c r="E1298" s="176"/>
      <c r="F1298" s="200"/>
      <c r="G1298" s="135">
        <f>SUM(G1299)</f>
        <v>0</v>
      </c>
      <c r="H1298" s="132">
        <f>QUOTIENT(SUM(I1299:I1299),60)+SUM(H1299:H1299)*2</f>
        <v>0</v>
      </c>
      <c r="I1298" s="132">
        <f>MOD(SUM(I1299:I1299)*2,60)</f>
        <v>0</v>
      </c>
      <c r="O1298" s="133" t="s">
        <v>422</v>
      </c>
      <c r="Q1298" s="168">
        <v>12.66</v>
      </c>
      <c r="R1298" s="167">
        <v>8760</v>
      </c>
      <c r="S1298" s="169">
        <f>(R1298-H1298-I1298/60)/R1298</f>
        <v>1</v>
      </c>
      <c r="T1298" s="168">
        <f>(H1298+I1298/60)*Q1298</f>
        <v>0</v>
      </c>
      <c r="U1298" s="170">
        <f>Q1298*R1298</f>
        <v>110901.6</v>
      </c>
    </row>
    <row r="1299" spans="1:21" x14ac:dyDescent="0.2">
      <c r="C1299" s="176"/>
      <c r="D1299" s="171"/>
      <c r="E1299" s="176"/>
      <c r="F1299" s="200"/>
      <c r="G1299" s="186"/>
    </row>
    <row r="1300" spans="1:21" x14ac:dyDescent="0.2">
      <c r="A1300" s="132">
        <v>317</v>
      </c>
      <c r="B1300" s="133" t="s">
        <v>250</v>
      </c>
      <c r="C1300" s="176"/>
      <c r="E1300" s="176"/>
      <c r="G1300" s="135">
        <f>SUM(G1301:G1306)</f>
        <v>0.13888888888888892</v>
      </c>
      <c r="H1300" s="132">
        <f>QUOTIENT(SUM(I1301:I1306),60)+SUM(H1301:H1306)</f>
        <v>12</v>
      </c>
      <c r="I1300" s="132">
        <f>MOD(SUM(I1301:I1306),60)</f>
        <v>45</v>
      </c>
      <c r="Q1300" s="168">
        <v>15.41</v>
      </c>
      <c r="R1300" s="167">
        <v>8760</v>
      </c>
      <c r="S1300" s="169">
        <f>(R1300-H1300-I1300/60)/R1300</f>
        <v>0.99854452054794518</v>
      </c>
      <c r="T1300" s="168">
        <f>(H1300+I1300/60)*Q1300</f>
        <v>196.47749999999999</v>
      </c>
      <c r="U1300" s="170">
        <f>Q1300*R1300</f>
        <v>134991.6</v>
      </c>
    </row>
    <row r="1301" spans="1:21" ht="28.5" x14ac:dyDescent="0.2">
      <c r="C1301" s="176">
        <v>45094</v>
      </c>
      <c r="D1301" s="165" t="s">
        <v>1735</v>
      </c>
      <c r="E1301" s="176">
        <v>45094</v>
      </c>
      <c r="F1301" s="165" t="s">
        <v>1029</v>
      </c>
      <c r="G1301" s="166">
        <v>0.12222222222222223</v>
      </c>
      <c r="H1301" s="132">
        <v>0</v>
      </c>
      <c r="I1301" s="132">
        <v>21</v>
      </c>
      <c r="O1301" s="164" t="s">
        <v>1736</v>
      </c>
    </row>
    <row r="1302" spans="1:21" x14ac:dyDescent="0.2">
      <c r="C1302" s="176">
        <v>45224</v>
      </c>
      <c r="D1302" s="165" t="s">
        <v>1429</v>
      </c>
      <c r="E1302" s="176">
        <f t="shared" ref="E1302" si="84">C1302</f>
        <v>45224</v>
      </c>
      <c r="F1302" s="165" t="s">
        <v>1741</v>
      </c>
      <c r="G1302" s="166">
        <v>4.1666666666666666E-3</v>
      </c>
      <c r="H1302" s="132">
        <v>0</v>
      </c>
      <c r="I1302" s="132">
        <v>6</v>
      </c>
      <c r="O1302" s="164" t="s">
        <v>1742</v>
      </c>
    </row>
    <row r="1303" spans="1:21" ht="71.25" x14ac:dyDescent="0.2">
      <c r="C1303" s="176">
        <v>45107</v>
      </c>
      <c r="D1303" s="165" t="s">
        <v>1088</v>
      </c>
      <c r="E1303" s="176">
        <v>45107</v>
      </c>
      <c r="F1303" s="165" t="s">
        <v>1588</v>
      </c>
      <c r="G1303" s="166">
        <v>7.6388888888888886E-3</v>
      </c>
      <c r="H1303" s="132">
        <v>0</v>
      </c>
      <c r="I1303" s="132">
        <v>11</v>
      </c>
      <c r="O1303" s="164" t="s">
        <v>1924</v>
      </c>
    </row>
    <row r="1304" spans="1:21" ht="57" x14ac:dyDescent="0.2">
      <c r="C1304" s="176">
        <v>45379</v>
      </c>
      <c r="D1304" s="165" t="s">
        <v>847</v>
      </c>
      <c r="E1304" s="176">
        <v>45379</v>
      </c>
      <c r="F1304" s="165" t="s">
        <v>1329</v>
      </c>
      <c r="G1304" s="166">
        <v>4.8611111111111112E-3</v>
      </c>
      <c r="H1304" s="132">
        <v>0</v>
      </c>
      <c r="I1304" s="132">
        <v>7</v>
      </c>
      <c r="O1304" s="164" t="s">
        <v>1927</v>
      </c>
    </row>
    <row r="1305" spans="1:21" s="132" customFormat="1" ht="30" x14ac:dyDescent="0.2">
      <c r="B1305" s="133" t="s">
        <v>424</v>
      </c>
      <c r="C1305" s="176"/>
      <c r="D1305" s="190"/>
      <c r="E1305" s="176"/>
      <c r="F1305" s="171"/>
      <c r="G1305" s="172"/>
      <c r="H1305" s="132">
        <v>12</v>
      </c>
      <c r="I1305" s="132">
        <v>0</v>
      </c>
      <c r="J1305" s="165"/>
      <c r="K1305" s="165"/>
      <c r="L1305" s="165"/>
      <c r="M1305" s="165"/>
      <c r="N1305" s="171"/>
      <c r="O1305" s="133"/>
      <c r="P1305" s="139"/>
      <c r="Q1305" s="168"/>
      <c r="R1305" s="167"/>
      <c r="S1305" s="169"/>
      <c r="T1305" s="168"/>
      <c r="U1305" s="170"/>
    </row>
    <row r="1306" spans="1:21" x14ac:dyDescent="0.2">
      <c r="C1306" s="176"/>
      <c r="E1306" s="176"/>
      <c r="G1306" s="186"/>
    </row>
    <row r="1307" spans="1:21" ht="30" x14ac:dyDescent="0.2">
      <c r="A1307" s="132">
        <v>318</v>
      </c>
      <c r="B1307" s="133" t="s">
        <v>449</v>
      </c>
      <c r="C1307" s="176"/>
      <c r="E1307" s="176"/>
      <c r="G1307" s="135">
        <f>SUM(G1308:G1313)</f>
        <v>2.4305555555555556E-2</v>
      </c>
      <c r="H1307" s="132">
        <f>QUOTIENT(SUM(I1308:I1313),60)+SUM(H1308:H1313)</f>
        <v>12</v>
      </c>
      <c r="I1307" s="132">
        <f>MOD(SUM(I1308:I1313),60)</f>
        <v>34</v>
      </c>
      <c r="Q1307" s="168">
        <v>4.5999999999999996</v>
      </c>
      <c r="R1307" s="167">
        <v>8760</v>
      </c>
      <c r="S1307" s="169">
        <f>(R1307-H1307-I1307/60)/R1307</f>
        <v>0.99856544901065436</v>
      </c>
      <c r="T1307" s="168">
        <f>(H1307+I1307/60)*Q1307</f>
        <v>57.806666666666658</v>
      </c>
      <c r="U1307" s="170">
        <f>Q1307*R1307</f>
        <v>40296</v>
      </c>
    </row>
    <row r="1308" spans="1:21" ht="28.5" x14ac:dyDescent="0.2">
      <c r="C1308" s="176">
        <v>45094</v>
      </c>
      <c r="D1308" s="165" t="s">
        <v>1735</v>
      </c>
      <c r="E1308" s="176">
        <v>45094</v>
      </c>
      <c r="F1308" s="165" t="s">
        <v>1036</v>
      </c>
      <c r="G1308" s="166">
        <v>6.9444444444444441E-3</v>
      </c>
      <c r="H1308" s="132">
        <v>0</v>
      </c>
      <c r="I1308" s="132">
        <v>10</v>
      </c>
      <c r="O1308" s="164" t="s">
        <v>1736</v>
      </c>
    </row>
    <row r="1309" spans="1:21" ht="71.25" x14ac:dyDescent="0.2">
      <c r="C1309" s="176">
        <v>45107</v>
      </c>
      <c r="D1309" s="165" t="s">
        <v>1088</v>
      </c>
      <c r="E1309" s="176">
        <v>45107</v>
      </c>
      <c r="F1309" s="165" t="s">
        <v>1588</v>
      </c>
      <c r="G1309" s="166">
        <v>7.6388888888888886E-3</v>
      </c>
      <c r="H1309" s="132">
        <v>0</v>
      </c>
      <c r="I1309" s="132">
        <v>11</v>
      </c>
      <c r="O1309" s="164" t="s">
        <v>1924</v>
      </c>
    </row>
    <row r="1310" spans="1:21" ht="57" x14ac:dyDescent="0.2">
      <c r="C1310" s="176">
        <v>45379</v>
      </c>
      <c r="D1310" s="165" t="s">
        <v>847</v>
      </c>
      <c r="E1310" s="176">
        <v>45379</v>
      </c>
      <c r="F1310" s="165" t="s">
        <v>1329</v>
      </c>
      <c r="G1310" s="166">
        <v>4.8611111111111112E-3</v>
      </c>
      <c r="H1310" s="132">
        <v>0</v>
      </c>
      <c r="I1310" s="132">
        <v>7</v>
      </c>
      <c r="O1310" s="164" t="s">
        <v>1927</v>
      </c>
    </row>
    <row r="1311" spans="1:21" ht="42.75" x14ac:dyDescent="0.2">
      <c r="C1311" s="176">
        <v>45265</v>
      </c>
      <c r="D1311" s="165" t="s">
        <v>2438</v>
      </c>
      <c r="E1311" s="176">
        <f>C1311</f>
        <v>45265</v>
      </c>
      <c r="F1311" s="165" t="s">
        <v>1347</v>
      </c>
      <c r="G1311" s="166">
        <v>4.8611111111111112E-3</v>
      </c>
      <c r="H1311" s="183">
        <v>0</v>
      </c>
      <c r="I1311" s="132">
        <v>6</v>
      </c>
      <c r="O1311" s="164" t="s">
        <v>2637</v>
      </c>
    </row>
    <row r="1312" spans="1:21" s="132" customFormat="1" ht="30" x14ac:dyDescent="0.2">
      <c r="B1312" s="133" t="s">
        <v>424</v>
      </c>
      <c r="C1312" s="176"/>
      <c r="D1312" s="190"/>
      <c r="E1312" s="176"/>
      <c r="F1312" s="171"/>
      <c r="G1312" s="172"/>
      <c r="H1312" s="132">
        <v>12</v>
      </c>
      <c r="I1312" s="132">
        <v>0</v>
      </c>
      <c r="J1312" s="165"/>
      <c r="K1312" s="165"/>
      <c r="L1312" s="165"/>
      <c r="M1312" s="165"/>
      <c r="N1312" s="171"/>
      <c r="O1312" s="133"/>
      <c r="P1312" s="139"/>
      <c r="Q1312" s="168"/>
      <c r="R1312" s="167"/>
      <c r="S1312" s="169"/>
      <c r="T1312" s="168"/>
      <c r="U1312" s="170"/>
    </row>
    <row r="1313" spans="1:21" x14ac:dyDescent="0.2">
      <c r="C1313" s="176"/>
      <c r="E1313" s="176"/>
      <c r="G1313" s="135"/>
    </row>
    <row r="1314" spans="1:21" x14ac:dyDescent="0.2">
      <c r="A1314" s="132">
        <v>319</v>
      </c>
      <c r="B1314" s="133" t="s">
        <v>2054</v>
      </c>
      <c r="C1314" s="176"/>
      <c r="D1314" s="190"/>
      <c r="E1314" s="176"/>
      <c r="F1314" s="190"/>
      <c r="G1314" s="135">
        <f>SUM(G1315:G1324)</f>
        <v>1.125</v>
      </c>
      <c r="H1314" s="132">
        <f>QUOTIENT(SUM(I1315:I1323),60)+SUM(H1315:H1323)</f>
        <v>14</v>
      </c>
      <c r="I1314" s="132">
        <f>MOD(SUM(I1315:I1323),60)</f>
        <v>9</v>
      </c>
      <c r="Q1314" s="168">
        <v>34.71</v>
      </c>
      <c r="R1314" s="167">
        <v>8760</v>
      </c>
      <c r="S1314" s="169">
        <f>(R1314-H1314-I1314/60)/R1314</f>
        <v>0.99838470319634709</v>
      </c>
      <c r="T1314" s="168">
        <f>(H1314+I1314/60)*Q1314</f>
        <v>491.1465</v>
      </c>
      <c r="U1314" s="170">
        <f>Q1314*R1314</f>
        <v>304059.60000000003</v>
      </c>
    </row>
    <row r="1315" spans="1:21" ht="42.75" x14ac:dyDescent="0.2">
      <c r="C1315" s="176">
        <v>45154</v>
      </c>
      <c r="D1315" s="165" t="s">
        <v>1148</v>
      </c>
      <c r="E1315" s="176">
        <f>C1315</f>
        <v>45154</v>
      </c>
      <c r="F1315" s="165" t="s">
        <v>746</v>
      </c>
      <c r="G1315" s="166">
        <v>3.888888888888889E-2</v>
      </c>
      <c r="H1315" s="132">
        <v>0</v>
      </c>
      <c r="I1315" s="132">
        <v>9</v>
      </c>
      <c r="O1315" s="164" t="s">
        <v>1928</v>
      </c>
    </row>
    <row r="1316" spans="1:21" ht="185.25" x14ac:dyDescent="0.2">
      <c r="C1316" s="176">
        <v>45214</v>
      </c>
      <c r="D1316" s="165" t="s">
        <v>748</v>
      </c>
      <c r="E1316" s="176">
        <f>C1316</f>
        <v>45214</v>
      </c>
      <c r="F1316" s="165" t="s">
        <v>1057</v>
      </c>
      <c r="G1316" s="166">
        <v>1.5972222222222224E-2</v>
      </c>
      <c r="H1316" s="132">
        <v>0</v>
      </c>
      <c r="I1316" s="132">
        <v>23</v>
      </c>
      <c r="O1316" s="164" t="s">
        <v>2039</v>
      </c>
    </row>
    <row r="1317" spans="1:21" ht="156.75" x14ac:dyDescent="0.2">
      <c r="C1317" s="176">
        <v>45240</v>
      </c>
      <c r="D1317" s="165" t="s">
        <v>1931</v>
      </c>
      <c r="E1317" s="176">
        <f>C1317</f>
        <v>45240</v>
      </c>
      <c r="F1317" s="165" t="s">
        <v>2033</v>
      </c>
      <c r="G1317" s="166">
        <v>1.9444444444444445E-2</v>
      </c>
      <c r="H1317" s="132">
        <v>0</v>
      </c>
      <c r="I1317" s="132">
        <v>22</v>
      </c>
      <c r="O1317" s="164" t="s">
        <v>2040</v>
      </c>
    </row>
    <row r="1318" spans="1:21" ht="213.75" x14ac:dyDescent="0.2">
      <c r="C1318" s="176">
        <v>45219</v>
      </c>
      <c r="D1318" s="165" t="s">
        <v>1139</v>
      </c>
      <c r="E1318" s="176" t="s">
        <v>2034</v>
      </c>
      <c r="F1318" s="174">
        <v>0.57916666666666672</v>
      </c>
      <c r="G1318" s="166">
        <v>0.83333333333333337</v>
      </c>
      <c r="H1318" s="132">
        <v>0</v>
      </c>
      <c r="I1318" s="132">
        <v>5</v>
      </c>
      <c r="O1318" s="164" t="s">
        <v>2041</v>
      </c>
    </row>
    <row r="1319" spans="1:21" ht="199.5" x14ac:dyDescent="0.2">
      <c r="C1319" s="176">
        <v>45228</v>
      </c>
      <c r="D1319" s="165" t="s">
        <v>2035</v>
      </c>
      <c r="E1319" s="176">
        <f>C1319</f>
        <v>45228</v>
      </c>
      <c r="F1319" s="165" t="s">
        <v>1311</v>
      </c>
      <c r="G1319" s="166">
        <v>1.9444444444444445E-2</v>
      </c>
      <c r="H1319" s="132">
        <v>0</v>
      </c>
      <c r="I1319" s="132">
        <v>8</v>
      </c>
      <c r="O1319" s="164" t="s">
        <v>2042</v>
      </c>
    </row>
    <row r="1320" spans="1:21" ht="199.5" x14ac:dyDescent="0.2">
      <c r="C1320" s="176">
        <v>45049</v>
      </c>
      <c r="D1320" s="165" t="s">
        <v>1389</v>
      </c>
      <c r="E1320" s="176">
        <v>45049</v>
      </c>
      <c r="F1320" s="165" t="s">
        <v>1494</v>
      </c>
      <c r="G1320" s="166">
        <v>9.5138888888888884E-2</v>
      </c>
      <c r="H1320" s="132">
        <v>0</v>
      </c>
      <c r="I1320" s="132">
        <v>30</v>
      </c>
      <c r="O1320" s="164" t="s">
        <v>2043</v>
      </c>
    </row>
    <row r="1321" spans="1:21" ht="114" x14ac:dyDescent="0.2">
      <c r="C1321" s="176">
        <v>45081</v>
      </c>
      <c r="D1321" s="165" t="s">
        <v>1083</v>
      </c>
      <c r="E1321" s="176">
        <v>45081</v>
      </c>
      <c r="F1321" s="165" t="s">
        <v>1937</v>
      </c>
      <c r="G1321" s="166">
        <v>1.5972222222222224E-2</v>
      </c>
      <c r="H1321" s="132">
        <v>0</v>
      </c>
      <c r="I1321" s="132">
        <v>23</v>
      </c>
      <c r="O1321" s="164" t="s">
        <v>2046</v>
      </c>
    </row>
    <row r="1322" spans="1:21" ht="114" x14ac:dyDescent="0.2">
      <c r="C1322" s="176">
        <v>45138</v>
      </c>
      <c r="D1322" s="165" t="s">
        <v>1079</v>
      </c>
      <c r="E1322" s="176">
        <f>C1322</f>
        <v>45138</v>
      </c>
      <c r="F1322" s="165" t="s">
        <v>1345</v>
      </c>
      <c r="G1322" s="166">
        <v>8.6805555555555566E-2</v>
      </c>
      <c r="H1322" s="132">
        <v>0</v>
      </c>
      <c r="I1322" s="132">
        <v>9</v>
      </c>
      <c r="O1322" s="164" t="s">
        <v>2051</v>
      </c>
    </row>
    <row r="1323" spans="1:21" s="132" customFormat="1" ht="30" x14ac:dyDescent="0.2">
      <c r="B1323" s="133" t="s">
        <v>424</v>
      </c>
      <c r="C1323" s="176"/>
      <c r="D1323" s="190"/>
      <c r="E1323" s="176"/>
      <c r="F1323" s="171"/>
      <c r="G1323" s="172"/>
      <c r="H1323" s="132">
        <v>12</v>
      </c>
      <c r="I1323" s="132">
        <v>0</v>
      </c>
      <c r="J1323" s="165"/>
      <c r="K1323" s="165"/>
      <c r="L1323" s="165"/>
      <c r="M1323" s="165"/>
      <c r="N1323" s="171"/>
      <c r="O1323" s="133"/>
      <c r="P1323" s="139"/>
      <c r="Q1323" s="168"/>
      <c r="R1323" s="167"/>
      <c r="S1323" s="169"/>
      <c r="T1323" s="168"/>
      <c r="U1323" s="170"/>
    </row>
    <row r="1324" spans="1:21" s="132" customFormat="1" x14ac:dyDescent="0.2">
      <c r="B1324" s="133"/>
      <c r="C1324" s="176"/>
      <c r="D1324" s="190"/>
      <c r="E1324" s="176"/>
      <c r="F1324" s="171"/>
      <c r="G1324" s="172"/>
      <c r="J1324" s="165"/>
      <c r="K1324" s="165"/>
      <c r="L1324" s="165"/>
      <c r="M1324" s="165"/>
      <c r="N1324" s="171"/>
      <c r="O1324" s="133"/>
      <c r="P1324" s="139"/>
      <c r="Q1324" s="168"/>
      <c r="R1324" s="167"/>
      <c r="S1324" s="169"/>
      <c r="T1324" s="168"/>
      <c r="U1324" s="170"/>
    </row>
    <row r="1325" spans="1:21" x14ac:dyDescent="0.2">
      <c r="A1325" s="132">
        <v>320</v>
      </c>
      <c r="B1325" s="133" t="s">
        <v>540</v>
      </c>
      <c r="C1325" s="176"/>
      <c r="E1325" s="176"/>
      <c r="G1325" s="135">
        <f>SUM(G1326:G1326)</f>
        <v>0</v>
      </c>
      <c r="H1325" s="132">
        <f>QUOTIENT(SUM(I1326:I1326),60)+SUM(H1326:H1326)</f>
        <v>0</v>
      </c>
      <c r="I1325" s="132">
        <f>MOD(SUM(I1326:I1326),60)</f>
        <v>0</v>
      </c>
      <c r="Q1325" s="168">
        <v>20.260000000000002</v>
      </c>
      <c r="R1325" s="167">
        <v>8760</v>
      </c>
      <c r="S1325" s="169">
        <f>(R1325-H1325-I1325/60)/R1325</f>
        <v>1</v>
      </c>
      <c r="T1325" s="168">
        <f>(H1325+I1325/60)*Q1325</f>
        <v>0</v>
      </c>
      <c r="U1325" s="170">
        <f>Q1325*R1325</f>
        <v>177477.6</v>
      </c>
    </row>
    <row r="1326" spans="1:21" x14ac:dyDescent="0.2">
      <c r="C1326" s="176"/>
      <c r="D1326" s="165"/>
      <c r="E1326" s="176"/>
      <c r="F1326" s="165"/>
      <c r="O1326" s="138"/>
    </row>
    <row r="1327" spans="1:21" s="132" customFormat="1" x14ac:dyDescent="0.2">
      <c r="B1327" s="133"/>
      <c r="C1327" s="176"/>
      <c r="D1327" s="190"/>
      <c r="E1327" s="176"/>
      <c r="F1327" s="171"/>
      <c r="G1327" s="172"/>
      <c r="J1327" s="165"/>
      <c r="K1327" s="165"/>
      <c r="L1327" s="165"/>
      <c r="M1327" s="165"/>
      <c r="N1327" s="171"/>
      <c r="O1327" s="133"/>
      <c r="P1327" s="139"/>
      <c r="Q1327" s="168"/>
      <c r="R1327" s="167"/>
      <c r="S1327" s="169"/>
      <c r="T1327" s="168"/>
      <c r="U1327" s="170"/>
    </row>
    <row r="1328" spans="1:21" ht="30" x14ac:dyDescent="0.2">
      <c r="A1328" s="132">
        <v>321</v>
      </c>
      <c r="B1328" s="133" t="s">
        <v>524</v>
      </c>
      <c r="C1328" s="176"/>
      <c r="E1328" s="176"/>
      <c r="G1328" s="135">
        <f>SUM(G1329:G1341)</f>
        <v>0.35625000000000001</v>
      </c>
      <c r="H1328" s="132">
        <f>QUOTIENT(SUM(I1329:I1341),60)+SUM(H1329:H1341)</f>
        <v>14</v>
      </c>
      <c r="I1328" s="132">
        <f>MOD(SUM(I1329:I1341),60)</f>
        <v>9</v>
      </c>
      <c r="Q1328" s="168">
        <v>39.18</v>
      </c>
      <c r="R1328" s="167">
        <v>8760</v>
      </c>
      <c r="S1328" s="169">
        <f>(R1328-H1328-I1328/60)/R1328</f>
        <v>0.99838470319634709</v>
      </c>
      <c r="T1328" s="168">
        <f>(H1328+I1328/60)*Q1328</f>
        <v>554.39700000000005</v>
      </c>
      <c r="U1328" s="170">
        <f>Q1328*R1328</f>
        <v>343216.8</v>
      </c>
    </row>
    <row r="1329" spans="1:21" ht="57" x14ac:dyDescent="0.2">
      <c r="C1329" s="176">
        <v>45379</v>
      </c>
      <c r="D1329" s="165" t="s">
        <v>847</v>
      </c>
      <c r="E1329" s="176">
        <v>45379</v>
      </c>
      <c r="F1329" s="165" t="s">
        <v>1329</v>
      </c>
      <c r="G1329" s="166">
        <v>4.8611111111111112E-3</v>
      </c>
      <c r="H1329" s="132">
        <v>0</v>
      </c>
      <c r="I1329" s="132">
        <v>7</v>
      </c>
      <c r="O1329" s="164" t="s">
        <v>1927</v>
      </c>
    </row>
    <row r="1330" spans="1:21" s="132" customFormat="1" ht="128.25" x14ac:dyDescent="0.2">
      <c r="B1330" s="133"/>
      <c r="C1330" s="176">
        <v>45081</v>
      </c>
      <c r="D1330" s="165" t="s">
        <v>1937</v>
      </c>
      <c r="E1330" s="176">
        <v>45081</v>
      </c>
      <c r="F1330" s="165" t="s">
        <v>1921</v>
      </c>
      <c r="G1330" s="166">
        <v>1.5972222222222224E-2</v>
      </c>
      <c r="H1330" s="132">
        <v>0</v>
      </c>
      <c r="I1330" s="132">
        <v>23</v>
      </c>
      <c r="K1330" s="165"/>
      <c r="L1330" s="165"/>
      <c r="M1330" s="165"/>
      <c r="N1330" s="166"/>
      <c r="O1330" s="164" t="s">
        <v>1944</v>
      </c>
      <c r="P1330" s="139"/>
      <c r="Q1330" s="168"/>
      <c r="R1330" s="167"/>
      <c r="S1330" s="169"/>
      <c r="T1330" s="168"/>
      <c r="U1330" s="170"/>
    </row>
    <row r="1331" spans="1:21" ht="42.75" x14ac:dyDescent="0.2">
      <c r="C1331" s="176">
        <v>45089</v>
      </c>
      <c r="D1331" s="165" t="s">
        <v>1371</v>
      </c>
      <c r="E1331" s="176">
        <v>45089</v>
      </c>
      <c r="F1331" s="165" t="s">
        <v>1856</v>
      </c>
      <c r="G1331" s="166">
        <v>1.1111111111111112E-2</v>
      </c>
      <c r="H1331" s="132">
        <v>0</v>
      </c>
      <c r="I1331" s="132">
        <v>16</v>
      </c>
      <c r="O1331" s="164" t="s">
        <v>1961</v>
      </c>
    </row>
    <row r="1332" spans="1:21" s="132" customFormat="1" ht="71.25" x14ac:dyDescent="0.2">
      <c r="B1332" s="133"/>
      <c r="C1332" s="176">
        <v>45097</v>
      </c>
      <c r="D1332" s="174">
        <v>0.37013888888888885</v>
      </c>
      <c r="E1332" s="176">
        <v>45097</v>
      </c>
      <c r="F1332" s="165" t="s">
        <v>1536</v>
      </c>
      <c r="G1332" s="166">
        <v>6.9444444444444441E-3</v>
      </c>
      <c r="H1332" s="132">
        <v>0</v>
      </c>
      <c r="I1332" s="132">
        <v>10</v>
      </c>
      <c r="K1332" s="165"/>
      <c r="L1332" s="165"/>
      <c r="M1332" s="165"/>
      <c r="N1332" s="166"/>
      <c r="O1332" s="164" t="s">
        <v>1962</v>
      </c>
      <c r="P1332" s="139"/>
      <c r="Q1332" s="168"/>
      <c r="R1332" s="167"/>
      <c r="S1332" s="169"/>
      <c r="T1332" s="168"/>
      <c r="U1332" s="170"/>
    </row>
    <row r="1333" spans="1:21" s="132" customFormat="1" ht="57" x14ac:dyDescent="0.2">
      <c r="C1333" s="176">
        <v>45097</v>
      </c>
      <c r="D1333" s="165" t="s">
        <v>1536</v>
      </c>
      <c r="E1333" s="176">
        <v>45097</v>
      </c>
      <c r="F1333" s="165" t="s">
        <v>1855</v>
      </c>
      <c r="G1333" s="166">
        <v>0.13402777777777777</v>
      </c>
      <c r="H1333" s="132">
        <v>0</v>
      </c>
      <c r="I1333" s="132">
        <v>10</v>
      </c>
      <c r="J1333" s="165"/>
      <c r="K1333" s="165"/>
      <c r="L1333" s="165"/>
      <c r="M1333" s="165"/>
      <c r="N1333" s="171"/>
      <c r="O1333" s="164" t="s">
        <v>1963</v>
      </c>
      <c r="P1333" s="139"/>
      <c r="Q1333" s="168"/>
      <c r="R1333" s="167"/>
      <c r="S1333" s="169"/>
      <c r="T1333" s="168"/>
      <c r="U1333" s="170"/>
    </row>
    <row r="1334" spans="1:21" s="132" customFormat="1" ht="99.75" x14ac:dyDescent="0.2">
      <c r="C1334" s="176">
        <v>45099</v>
      </c>
      <c r="D1334" s="165" t="s">
        <v>1322</v>
      </c>
      <c r="E1334" s="176">
        <v>45099</v>
      </c>
      <c r="F1334" s="165" t="s">
        <v>1960</v>
      </c>
      <c r="G1334" s="166">
        <v>3.888888888888889E-2</v>
      </c>
      <c r="H1334" s="132">
        <v>0</v>
      </c>
      <c r="I1334" s="132">
        <v>10</v>
      </c>
      <c r="J1334" s="165"/>
      <c r="K1334" s="165"/>
      <c r="L1334" s="165"/>
      <c r="M1334" s="165"/>
      <c r="N1334" s="171"/>
      <c r="O1334" s="164" t="s">
        <v>1964</v>
      </c>
      <c r="P1334" s="139"/>
      <c r="Q1334" s="168"/>
      <c r="R1334" s="167"/>
      <c r="S1334" s="169"/>
      <c r="T1334" s="168"/>
      <c r="U1334" s="170"/>
    </row>
    <row r="1335" spans="1:21" s="132" customFormat="1" ht="57" x14ac:dyDescent="0.2">
      <c r="C1335" s="176">
        <v>45202</v>
      </c>
      <c r="D1335" s="165" t="s">
        <v>1124</v>
      </c>
      <c r="E1335" s="176">
        <f t="shared" ref="E1335" si="85">C1335</f>
        <v>45202</v>
      </c>
      <c r="F1335" s="165" t="s">
        <v>1131</v>
      </c>
      <c r="G1335" s="166">
        <v>3.125E-2</v>
      </c>
      <c r="H1335" s="132">
        <v>0</v>
      </c>
      <c r="I1335" s="132">
        <v>12</v>
      </c>
      <c r="J1335" s="165"/>
      <c r="K1335" s="165"/>
      <c r="L1335" s="165"/>
      <c r="M1335" s="165"/>
      <c r="N1335" s="171"/>
      <c r="O1335" s="164" t="s">
        <v>1952</v>
      </c>
      <c r="P1335" s="139"/>
      <c r="Q1335" s="168"/>
      <c r="R1335" s="167"/>
      <c r="S1335" s="169"/>
      <c r="T1335" s="168"/>
      <c r="U1335" s="170"/>
    </row>
    <row r="1336" spans="1:21" x14ac:dyDescent="0.2">
      <c r="C1336" s="176">
        <v>45225</v>
      </c>
      <c r="D1336" s="165" t="s">
        <v>720</v>
      </c>
      <c r="E1336" s="176">
        <f>C1336</f>
        <v>45225</v>
      </c>
      <c r="F1336" s="165" t="s">
        <v>2322</v>
      </c>
      <c r="G1336" s="166">
        <v>4.8611111111111112E-3</v>
      </c>
      <c r="H1336" s="132">
        <v>0</v>
      </c>
      <c r="I1336" s="132">
        <v>7</v>
      </c>
      <c r="O1336" s="202" t="s">
        <v>1467</v>
      </c>
    </row>
    <row r="1337" spans="1:21" s="132" customFormat="1" ht="30" x14ac:dyDescent="0.2">
      <c r="C1337" s="176">
        <v>45226</v>
      </c>
      <c r="D1337" s="165" t="s">
        <v>1344</v>
      </c>
      <c r="E1337" s="176" t="s">
        <v>2323</v>
      </c>
      <c r="F1337" s="174">
        <v>6.2499999999999995E-3</v>
      </c>
      <c r="G1337" s="166">
        <v>8.3333333333333332E-3</v>
      </c>
      <c r="H1337" s="132">
        <v>0</v>
      </c>
      <c r="I1337" s="132">
        <v>12</v>
      </c>
      <c r="J1337" s="165"/>
      <c r="K1337" s="165"/>
      <c r="L1337" s="165"/>
      <c r="M1337" s="165"/>
      <c r="N1337" s="171"/>
      <c r="O1337" s="138" t="s">
        <v>2749</v>
      </c>
      <c r="P1337" s="139"/>
      <c r="Q1337" s="168"/>
      <c r="R1337" s="167"/>
      <c r="S1337" s="169"/>
      <c r="T1337" s="168"/>
      <c r="U1337" s="170"/>
    </row>
    <row r="1338" spans="1:21" s="132" customFormat="1" x14ac:dyDescent="0.2">
      <c r="B1338" s="133"/>
      <c r="C1338" s="176">
        <v>45271</v>
      </c>
      <c r="D1338" s="165" t="s">
        <v>1137</v>
      </c>
      <c r="E1338" s="176">
        <f>C1338</f>
        <v>45271</v>
      </c>
      <c r="F1338" s="165" t="s">
        <v>775</v>
      </c>
      <c r="G1338" s="166">
        <v>7.6388888888888886E-3</v>
      </c>
      <c r="H1338" s="132">
        <v>0</v>
      </c>
      <c r="I1338" s="132">
        <v>11</v>
      </c>
      <c r="K1338" s="165"/>
      <c r="L1338" s="165"/>
      <c r="M1338" s="165"/>
      <c r="N1338" s="166"/>
      <c r="O1338" s="138" t="s">
        <v>1478</v>
      </c>
      <c r="P1338" s="139"/>
      <c r="Q1338" s="168"/>
      <c r="R1338" s="167"/>
      <c r="S1338" s="169"/>
      <c r="T1338" s="168"/>
      <c r="U1338" s="170"/>
    </row>
    <row r="1339" spans="1:21" ht="42.75" x14ac:dyDescent="0.2">
      <c r="C1339" s="176">
        <v>45089</v>
      </c>
      <c r="D1339" s="165" t="s">
        <v>980</v>
      </c>
      <c r="E1339" s="176">
        <v>45089</v>
      </c>
      <c r="F1339" s="165" t="s">
        <v>1889</v>
      </c>
      <c r="G1339" s="166">
        <v>9.2361111111111116E-2</v>
      </c>
      <c r="H1339" s="183">
        <v>0</v>
      </c>
      <c r="I1339" s="132">
        <v>11</v>
      </c>
      <c r="O1339" s="164" t="s">
        <v>2634</v>
      </c>
    </row>
    <row r="1340" spans="1:21" s="132" customFormat="1" ht="30" x14ac:dyDescent="0.2">
      <c r="B1340" s="133" t="s">
        <v>424</v>
      </c>
      <c r="C1340" s="176"/>
      <c r="D1340" s="190"/>
      <c r="E1340" s="176"/>
      <c r="F1340" s="171"/>
      <c r="G1340" s="172"/>
      <c r="H1340" s="132">
        <v>12</v>
      </c>
      <c r="I1340" s="132">
        <v>0</v>
      </c>
      <c r="J1340" s="165"/>
      <c r="K1340" s="165"/>
      <c r="L1340" s="165"/>
      <c r="M1340" s="165"/>
      <c r="N1340" s="171"/>
      <c r="O1340" s="133"/>
      <c r="P1340" s="139"/>
      <c r="Q1340" s="168"/>
      <c r="R1340" s="167"/>
      <c r="S1340" s="169"/>
      <c r="T1340" s="168"/>
      <c r="U1340" s="170"/>
    </row>
    <row r="1341" spans="1:21" x14ac:dyDescent="0.2">
      <c r="C1341" s="176"/>
      <c r="D1341" s="171"/>
      <c r="E1341" s="176"/>
      <c r="F1341" s="171"/>
      <c r="G1341" s="172"/>
    </row>
    <row r="1342" spans="1:21" x14ac:dyDescent="0.2">
      <c r="A1342" s="132">
        <v>322</v>
      </c>
      <c r="B1342" s="133" t="s">
        <v>705</v>
      </c>
      <c r="C1342" s="176"/>
      <c r="E1342" s="176"/>
      <c r="G1342" s="135">
        <f>SUM(G1343:G1344)</f>
        <v>0</v>
      </c>
      <c r="H1342" s="132">
        <f>QUOTIENT(SUM(I1343:I1344),60)+SUM(H1343:H1344)</f>
        <v>0</v>
      </c>
      <c r="I1342" s="132">
        <f>MOD(SUM(I1343:I1344),60)</f>
        <v>0</v>
      </c>
      <c r="Q1342" s="224">
        <v>6.45</v>
      </c>
      <c r="R1342" s="165">
        <v>8760</v>
      </c>
      <c r="S1342" s="169">
        <f>(R1342-H1342-I1342/60)/R1342</f>
        <v>1</v>
      </c>
      <c r="T1342" s="168">
        <f>(H1342+I1342/60)*Q1342</f>
        <v>0</v>
      </c>
      <c r="U1342" s="170">
        <f>Q1342*R1342</f>
        <v>56502</v>
      </c>
    </row>
    <row r="1343" spans="1:21" s="132" customFormat="1" x14ac:dyDescent="0.2">
      <c r="C1343" s="176"/>
      <c r="D1343" s="165"/>
      <c r="E1343" s="176"/>
      <c r="F1343" s="165"/>
      <c r="G1343" s="166"/>
      <c r="J1343" s="165"/>
      <c r="K1343" s="165"/>
      <c r="L1343" s="165"/>
      <c r="M1343" s="165"/>
      <c r="N1343" s="171"/>
      <c r="O1343" s="138"/>
      <c r="P1343" s="139"/>
      <c r="Q1343" s="168"/>
      <c r="R1343" s="167"/>
      <c r="S1343" s="169"/>
      <c r="T1343" s="168"/>
      <c r="U1343" s="170"/>
    </row>
    <row r="1344" spans="1:21" s="132" customFormat="1" x14ac:dyDescent="0.2">
      <c r="C1344" s="176"/>
      <c r="D1344" s="165"/>
      <c r="E1344" s="176"/>
      <c r="F1344" s="165"/>
      <c r="G1344" s="166"/>
      <c r="J1344" s="165"/>
      <c r="K1344" s="165"/>
      <c r="L1344" s="165"/>
      <c r="M1344" s="165"/>
      <c r="N1344" s="171"/>
      <c r="O1344" s="138"/>
      <c r="P1344" s="139"/>
      <c r="Q1344" s="168"/>
      <c r="R1344" s="167"/>
      <c r="S1344" s="169"/>
      <c r="T1344" s="168"/>
      <c r="U1344" s="170"/>
    </row>
    <row r="1345" spans="1:21" x14ac:dyDescent="0.2">
      <c r="A1345" s="132">
        <v>323</v>
      </c>
      <c r="B1345" s="133" t="s">
        <v>1037</v>
      </c>
      <c r="C1345" s="176"/>
      <c r="E1345" s="176"/>
      <c r="G1345" s="135">
        <f>SUM(G1346:G1359)</f>
        <v>1.0430555555555554</v>
      </c>
      <c r="H1345" s="132">
        <f>QUOTIENT(SUM(I1346:I1359),60)+SUM(H1346:H1359)</f>
        <v>20</v>
      </c>
      <c r="I1345" s="132">
        <f>MOD(SUM(I1346:I1359),60)</f>
        <v>22</v>
      </c>
      <c r="Q1345" s="168">
        <v>19.350000000000001</v>
      </c>
      <c r="R1345" s="167">
        <v>8760</v>
      </c>
      <c r="S1345" s="169">
        <f>(R1345-H1345-I1345/60)/R1345</f>
        <v>0.9976750380517504</v>
      </c>
      <c r="T1345" s="168">
        <f>(H1345+I1345/60)*Q1345</f>
        <v>394.09500000000003</v>
      </c>
      <c r="U1345" s="170">
        <f>Q1345*R1345</f>
        <v>169506</v>
      </c>
    </row>
    <row r="1346" spans="1:21" ht="71.25" x14ac:dyDescent="0.2">
      <c r="C1346" s="176">
        <v>45020</v>
      </c>
      <c r="D1346" s="165" t="s">
        <v>1772</v>
      </c>
      <c r="E1346" s="176">
        <v>45020</v>
      </c>
      <c r="F1346" s="165" t="s">
        <v>740</v>
      </c>
      <c r="G1346" s="166">
        <v>1.5277777777777777E-2</v>
      </c>
      <c r="H1346" s="132">
        <v>0</v>
      </c>
      <c r="I1346" s="132">
        <v>22</v>
      </c>
      <c r="O1346" s="164" t="s">
        <v>1939</v>
      </c>
    </row>
    <row r="1347" spans="1:21" ht="57" x14ac:dyDescent="0.2">
      <c r="C1347" s="176">
        <v>45065</v>
      </c>
      <c r="D1347" s="165" t="s">
        <v>1226</v>
      </c>
      <c r="E1347" s="176">
        <f>C1347</f>
        <v>45065</v>
      </c>
      <c r="F1347" s="165" t="s">
        <v>1029</v>
      </c>
      <c r="G1347" s="166">
        <v>5.5555555555555558E-3</v>
      </c>
      <c r="H1347" s="132">
        <v>0</v>
      </c>
      <c r="I1347" s="132">
        <v>8</v>
      </c>
      <c r="O1347" s="164" t="s">
        <v>1940</v>
      </c>
    </row>
    <row r="1348" spans="1:21" s="132" customFormat="1" ht="128.25" x14ac:dyDescent="0.2">
      <c r="B1348" s="133"/>
      <c r="C1348" s="176">
        <v>45081</v>
      </c>
      <c r="D1348" s="165" t="s">
        <v>1937</v>
      </c>
      <c r="E1348" s="176">
        <v>45081</v>
      </c>
      <c r="F1348" s="165" t="s">
        <v>1938</v>
      </c>
      <c r="G1348" s="166">
        <v>1.0416666666666666E-2</v>
      </c>
      <c r="H1348" s="132">
        <v>0</v>
      </c>
      <c r="I1348" s="132">
        <v>15</v>
      </c>
      <c r="K1348" s="165"/>
      <c r="L1348" s="165"/>
      <c r="M1348" s="165"/>
      <c r="N1348" s="166"/>
      <c r="O1348" s="164" t="s">
        <v>1941</v>
      </c>
      <c r="P1348" s="139"/>
      <c r="Q1348" s="168"/>
      <c r="R1348" s="167"/>
      <c r="S1348" s="169"/>
      <c r="T1348" s="168"/>
      <c r="U1348" s="170"/>
    </row>
    <row r="1349" spans="1:21" ht="42.75" x14ac:dyDescent="0.2">
      <c r="C1349" s="176">
        <v>45082</v>
      </c>
      <c r="D1349" s="165" t="s">
        <v>986</v>
      </c>
      <c r="E1349" s="176">
        <v>45082</v>
      </c>
      <c r="F1349" s="165" t="s">
        <v>847</v>
      </c>
      <c r="G1349" s="166">
        <v>6.2499999999999995E-3</v>
      </c>
      <c r="H1349" s="132">
        <v>0</v>
      </c>
      <c r="I1349" s="132">
        <v>9</v>
      </c>
      <c r="O1349" s="164" t="s">
        <v>1948</v>
      </c>
    </row>
    <row r="1350" spans="1:21" ht="42.75" x14ac:dyDescent="0.2">
      <c r="C1350" s="176">
        <v>45082</v>
      </c>
      <c r="D1350" s="165" t="s">
        <v>1239</v>
      </c>
      <c r="E1350" s="176">
        <v>45082</v>
      </c>
      <c r="F1350" s="165" t="s">
        <v>1209</v>
      </c>
      <c r="G1350" s="166">
        <v>6.9444444444444441E-3</v>
      </c>
      <c r="H1350" s="132">
        <v>0</v>
      </c>
      <c r="I1350" s="132">
        <v>10</v>
      </c>
      <c r="O1350" s="164" t="s">
        <v>1948</v>
      </c>
    </row>
    <row r="1351" spans="1:21" ht="28.5" x14ac:dyDescent="0.2">
      <c r="C1351" s="176">
        <v>45095</v>
      </c>
      <c r="D1351" s="165" t="s">
        <v>823</v>
      </c>
      <c r="E1351" s="176">
        <v>45095</v>
      </c>
      <c r="F1351" s="165" t="s">
        <v>1945</v>
      </c>
      <c r="G1351" s="166">
        <v>1.5277777777777777E-2</v>
      </c>
      <c r="H1351" s="132">
        <v>0</v>
      </c>
      <c r="I1351" s="132">
        <v>22</v>
      </c>
      <c r="O1351" s="164" t="s">
        <v>1949</v>
      </c>
    </row>
    <row r="1352" spans="1:21" s="132" customFormat="1" ht="71.25" x14ac:dyDescent="0.2">
      <c r="C1352" s="176">
        <v>45106</v>
      </c>
      <c r="D1352" s="165" t="s">
        <v>1158</v>
      </c>
      <c r="E1352" s="176">
        <v>45106</v>
      </c>
      <c r="F1352" s="165" t="s">
        <v>860</v>
      </c>
      <c r="G1352" s="166">
        <v>5.4166666666666669E-2</v>
      </c>
      <c r="H1352" s="132">
        <v>1</v>
      </c>
      <c r="I1352" s="132">
        <v>18</v>
      </c>
      <c r="J1352" s="165"/>
      <c r="K1352" s="165"/>
      <c r="L1352" s="165"/>
      <c r="M1352" s="165"/>
      <c r="N1352" s="171"/>
      <c r="O1352" s="164" t="s">
        <v>1950</v>
      </c>
      <c r="P1352" s="139"/>
      <c r="Q1352" s="168"/>
      <c r="R1352" s="167"/>
      <c r="S1352" s="169"/>
      <c r="T1352" s="168"/>
      <c r="U1352" s="170"/>
    </row>
    <row r="1353" spans="1:21" s="132" customFormat="1" ht="42.75" x14ac:dyDescent="0.2">
      <c r="B1353" s="133"/>
      <c r="C1353" s="176">
        <v>45106</v>
      </c>
      <c r="D1353" s="165" t="s">
        <v>1656</v>
      </c>
      <c r="E1353" s="176">
        <v>45106</v>
      </c>
      <c r="F1353" s="165" t="s">
        <v>1946</v>
      </c>
      <c r="G1353" s="166">
        <v>8.3333333333333332E-3</v>
      </c>
      <c r="H1353" s="132">
        <v>0</v>
      </c>
      <c r="I1353" s="132">
        <v>12</v>
      </c>
      <c r="K1353" s="165"/>
      <c r="L1353" s="165"/>
      <c r="M1353" s="165"/>
      <c r="N1353" s="166"/>
      <c r="O1353" s="164" t="s">
        <v>1951</v>
      </c>
      <c r="P1353" s="139"/>
      <c r="Q1353" s="168"/>
      <c r="R1353" s="167"/>
      <c r="S1353" s="169"/>
      <c r="T1353" s="168"/>
      <c r="U1353" s="170"/>
    </row>
    <row r="1354" spans="1:21" s="132" customFormat="1" ht="57" x14ac:dyDescent="0.2">
      <c r="C1354" s="176">
        <v>45202</v>
      </c>
      <c r="D1354" s="165" t="s">
        <v>1124</v>
      </c>
      <c r="E1354" s="176">
        <f>C1354</f>
        <v>45202</v>
      </c>
      <c r="F1354" s="165" t="s">
        <v>856</v>
      </c>
      <c r="G1354" s="166">
        <v>0.69652777777777775</v>
      </c>
      <c r="H1354" s="132">
        <v>0</v>
      </c>
      <c r="I1354" s="132">
        <v>3</v>
      </c>
      <c r="J1354" s="165"/>
      <c r="K1354" s="165"/>
      <c r="L1354" s="165"/>
      <c r="M1354" s="165"/>
      <c r="N1354" s="171"/>
      <c r="O1354" s="164" t="s">
        <v>1952</v>
      </c>
      <c r="P1354" s="139"/>
      <c r="Q1354" s="168"/>
      <c r="R1354" s="167"/>
      <c r="S1354" s="169"/>
      <c r="T1354" s="168"/>
      <c r="U1354" s="170"/>
    </row>
    <row r="1355" spans="1:21" s="132" customFormat="1" ht="28.5" x14ac:dyDescent="0.2">
      <c r="B1355" s="133"/>
      <c r="C1355" s="176">
        <v>45215</v>
      </c>
      <c r="D1355" s="165" t="s">
        <v>1437</v>
      </c>
      <c r="E1355" s="176">
        <f>C1355</f>
        <v>45215</v>
      </c>
      <c r="F1355" s="165" t="s">
        <v>972</v>
      </c>
      <c r="G1355" s="166">
        <v>0.21180555555555555</v>
      </c>
      <c r="H1355" s="132">
        <v>5</v>
      </c>
      <c r="I1355" s="132">
        <v>5</v>
      </c>
      <c r="K1355" s="165"/>
      <c r="L1355" s="165"/>
      <c r="M1355" s="165"/>
      <c r="N1355" s="166"/>
      <c r="O1355" s="164" t="s">
        <v>1953</v>
      </c>
      <c r="P1355" s="139"/>
      <c r="Q1355" s="168"/>
      <c r="R1355" s="167"/>
      <c r="S1355" s="169"/>
      <c r="T1355" s="168"/>
      <c r="U1355" s="170"/>
    </row>
    <row r="1356" spans="1:21" s="132" customFormat="1" x14ac:dyDescent="0.2">
      <c r="C1356" s="176" t="s">
        <v>1947</v>
      </c>
      <c r="D1356" s="165" t="s">
        <v>1350</v>
      </c>
      <c r="E1356" s="176" t="str">
        <f>C1356</f>
        <v>02.11.2023</v>
      </c>
      <c r="F1356" s="165" t="s">
        <v>1253</v>
      </c>
      <c r="G1356" s="166">
        <v>4.1666666666666666E-3</v>
      </c>
      <c r="H1356" s="132">
        <v>0</v>
      </c>
      <c r="I1356" s="132">
        <v>6</v>
      </c>
      <c r="J1356" s="165"/>
      <c r="K1356" s="165"/>
      <c r="L1356" s="165"/>
      <c r="M1356" s="165"/>
      <c r="N1356" s="171"/>
      <c r="O1356" s="164" t="s">
        <v>1954</v>
      </c>
      <c r="P1356" s="139"/>
      <c r="Q1356" s="168"/>
      <c r="R1356" s="167"/>
      <c r="S1356" s="169"/>
      <c r="T1356" s="168"/>
      <c r="U1356" s="170"/>
    </row>
    <row r="1357" spans="1:21" s="132" customFormat="1" x14ac:dyDescent="0.2">
      <c r="C1357" s="176">
        <v>45376</v>
      </c>
      <c r="D1357" s="165" t="s">
        <v>767</v>
      </c>
      <c r="E1357" s="176">
        <v>45376</v>
      </c>
      <c r="F1357" s="165" t="s">
        <v>1945</v>
      </c>
      <c r="G1357" s="166">
        <v>8.3333333333333332E-3</v>
      </c>
      <c r="H1357" s="132">
        <v>0</v>
      </c>
      <c r="I1357" s="132">
        <v>12</v>
      </c>
      <c r="J1357" s="165"/>
      <c r="K1357" s="165"/>
      <c r="L1357" s="165"/>
      <c r="M1357" s="165"/>
      <c r="N1357" s="171"/>
      <c r="O1357" s="164" t="s">
        <v>1955</v>
      </c>
      <c r="P1357" s="139"/>
      <c r="Q1357" s="168"/>
      <c r="R1357" s="167"/>
      <c r="S1357" s="169"/>
      <c r="T1357" s="168"/>
      <c r="U1357" s="170"/>
    </row>
    <row r="1358" spans="1:21" s="132" customFormat="1" ht="30" x14ac:dyDescent="0.2">
      <c r="B1358" s="133" t="s">
        <v>424</v>
      </c>
      <c r="C1358" s="176"/>
      <c r="D1358" s="190"/>
      <c r="E1358" s="176"/>
      <c r="F1358" s="171"/>
      <c r="G1358" s="172"/>
      <c r="H1358" s="132">
        <v>12</v>
      </c>
      <c r="I1358" s="132">
        <v>0</v>
      </c>
      <c r="J1358" s="165"/>
      <c r="K1358" s="165"/>
      <c r="L1358" s="165"/>
      <c r="M1358" s="165"/>
      <c r="N1358" s="171"/>
      <c r="O1358" s="133"/>
      <c r="P1358" s="139"/>
      <c r="Q1358" s="168"/>
      <c r="R1358" s="167"/>
      <c r="S1358" s="169"/>
      <c r="T1358" s="168"/>
      <c r="U1358" s="170"/>
    </row>
    <row r="1359" spans="1:21" x14ac:dyDescent="0.2">
      <c r="C1359" s="176"/>
      <c r="E1359" s="176"/>
      <c r="G1359" s="135"/>
    </row>
    <row r="1360" spans="1:21" x14ac:dyDescent="0.2">
      <c r="A1360" s="132">
        <v>324</v>
      </c>
      <c r="B1360" s="133" t="s">
        <v>533</v>
      </c>
      <c r="C1360" s="176"/>
      <c r="E1360" s="176"/>
      <c r="G1360" s="135">
        <f>SUM(G1361:G1366)</f>
        <v>2.0833333333333332E-2</v>
      </c>
      <c r="H1360" s="132">
        <f>QUOTIENT(SUM(I1361:I1366),60)+SUM(H1361:H1366)</f>
        <v>12</v>
      </c>
      <c r="I1360" s="132">
        <f>MOD(SUM(I1361:I1366),60)</f>
        <v>30</v>
      </c>
      <c r="Q1360" s="168">
        <v>29.1</v>
      </c>
      <c r="R1360" s="167">
        <v>8760</v>
      </c>
      <c r="S1360" s="169">
        <f>(R1360-H1360-I1360/60)/R1360</f>
        <v>0.9985730593607306</v>
      </c>
      <c r="T1360" s="168">
        <f>(H1360+I1360/60)*Q1360</f>
        <v>363.75</v>
      </c>
      <c r="U1360" s="170">
        <f>Q1360*R1360</f>
        <v>254916</v>
      </c>
    </row>
    <row r="1361" spans="1:21" x14ac:dyDescent="0.2">
      <c r="C1361" s="176">
        <v>45174</v>
      </c>
      <c r="D1361" s="165" t="s">
        <v>1159</v>
      </c>
      <c r="E1361" s="176">
        <f t="shared" ref="E1361" si="86">C1361</f>
        <v>45174</v>
      </c>
      <c r="F1361" s="165" t="s">
        <v>1130</v>
      </c>
      <c r="G1361" s="166">
        <v>3.472222222222222E-3</v>
      </c>
      <c r="H1361" s="132">
        <v>0</v>
      </c>
      <c r="I1361" s="132">
        <v>5</v>
      </c>
      <c r="O1361" s="164" t="s">
        <v>1651</v>
      </c>
    </row>
    <row r="1362" spans="1:21" s="132" customFormat="1" x14ac:dyDescent="0.2">
      <c r="B1362" s="133"/>
      <c r="C1362" s="176">
        <v>45382</v>
      </c>
      <c r="D1362" s="165" t="s">
        <v>1743</v>
      </c>
      <c r="E1362" s="176">
        <v>45382</v>
      </c>
      <c r="F1362" s="165" t="s">
        <v>1208</v>
      </c>
      <c r="G1362" s="166">
        <v>4.1666666666666666E-3</v>
      </c>
      <c r="H1362" s="132">
        <v>0</v>
      </c>
      <c r="I1362" s="132">
        <v>6</v>
      </c>
      <c r="J1362" s="165"/>
      <c r="K1362" s="165"/>
      <c r="L1362" s="165"/>
      <c r="M1362" s="165"/>
      <c r="N1362" s="165"/>
      <c r="O1362" s="164" t="s">
        <v>1920</v>
      </c>
      <c r="P1362" s="139"/>
      <c r="Q1362" s="168"/>
      <c r="R1362" s="167"/>
      <c r="S1362" s="169"/>
      <c r="T1362" s="168"/>
      <c r="U1362" s="170"/>
    </row>
    <row r="1363" spans="1:21" ht="114" x14ac:dyDescent="0.2">
      <c r="C1363" s="176">
        <v>45070</v>
      </c>
      <c r="D1363" s="165" t="s">
        <v>851</v>
      </c>
      <c r="E1363" s="176">
        <f t="shared" ref="E1363:E1364" si="87">C1363</f>
        <v>45070</v>
      </c>
      <c r="F1363" s="165" t="s">
        <v>801</v>
      </c>
      <c r="G1363" s="166">
        <v>8.3333333333333332E-3</v>
      </c>
      <c r="H1363" s="132">
        <v>0</v>
      </c>
      <c r="I1363" s="132">
        <v>12</v>
      </c>
      <c r="O1363" s="164" t="s">
        <v>1973</v>
      </c>
    </row>
    <row r="1364" spans="1:21" ht="85.5" x14ac:dyDescent="0.2">
      <c r="C1364" s="176">
        <v>45076</v>
      </c>
      <c r="D1364" s="165" t="s">
        <v>782</v>
      </c>
      <c r="E1364" s="176">
        <f t="shared" si="87"/>
        <v>45076</v>
      </c>
      <c r="F1364" s="165" t="s">
        <v>792</v>
      </c>
      <c r="G1364" s="166">
        <v>4.8611111111111112E-3</v>
      </c>
      <c r="H1364" s="132">
        <v>0</v>
      </c>
      <c r="I1364" s="132">
        <v>7</v>
      </c>
      <c r="O1364" s="164" t="s">
        <v>1974</v>
      </c>
    </row>
    <row r="1365" spans="1:21" s="132" customFormat="1" ht="30" x14ac:dyDescent="0.2">
      <c r="B1365" s="133" t="s">
        <v>424</v>
      </c>
      <c r="C1365" s="176"/>
      <c r="D1365" s="190"/>
      <c r="E1365" s="176"/>
      <c r="F1365" s="171"/>
      <c r="G1365" s="172"/>
      <c r="H1365" s="132">
        <v>12</v>
      </c>
      <c r="I1365" s="132">
        <v>0</v>
      </c>
      <c r="J1365" s="165"/>
      <c r="K1365" s="165"/>
      <c r="L1365" s="165"/>
      <c r="M1365" s="165"/>
      <c r="N1365" s="171"/>
      <c r="O1365" s="133"/>
      <c r="P1365" s="139"/>
      <c r="Q1365" s="168"/>
      <c r="R1365" s="167"/>
      <c r="S1365" s="169"/>
      <c r="T1365" s="168"/>
      <c r="U1365" s="170"/>
    </row>
    <row r="1366" spans="1:21" x14ac:dyDescent="0.2">
      <c r="C1366" s="176"/>
      <c r="E1366" s="176"/>
      <c r="G1366" s="135"/>
    </row>
    <row r="1367" spans="1:21" x14ac:dyDescent="0.2">
      <c r="A1367" s="132">
        <v>325</v>
      </c>
      <c r="B1367" s="133" t="s">
        <v>534</v>
      </c>
      <c r="C1367" s="176"/>
      <c r="E1367" s="176"/>
      <c r="G1367" s="135">
        <f>SUM(G1368:G1373)</f>
        <v>2.0833333333333332E-2</v>
      </c>
      <c r="H1367" s="132">
        <f>QUOTIENT(SUM(I1368:I1373),60)+SUM(H1368:H1373)</f>
        <v>12</v>
      </c>
      <c r="I1367" s="132">
        <f>MOD(SUM(I1368:I1373),60)</f>
        <v>30</v>
      </c>
      <c r="Q1367" s="168">
        <v>29.1</v>
      </c>
      <c r="R1367" s="167">
        <v>8760</v>
      </c>
      <c r="S1367" s="169">
        <f>(R1367-H1367-I1367/60)/R1367</f>
        <v>0.9985730593607306</v>
      </c>
      <c r="T1367" s="168">
        <f>(H1367+I1367/60)*Q1367</f>
        <v>363.75</v>
      </c>
      <c r="U1367" s="170">
        <f>Q1367*R1367</f>
        <v>254916</v>
      </c>
    </row>
    <row r="1368" spans="1:21" x14ac:dyDescent="0.2">
      <c r="C1368" s="176">
        <v>45174</v>
      </c>
      <c r="D1368" s="165" t="s">
        <v>1159</v>
      </c>
      <c r="E1368" s="176">
        <f t="shared" ref="E1368" si="88">C1368</f>
        <v>45174</v>
      </c>
      <c r="F1368" s="165" t="s">
        <v>1130</v>
      </c>
      <c r="G1368" s="166">
        <v>3.472222222222222E-3</v>
      </c>
      <c r="H1368" s="132">
        <v>0</v>
      </c>
      <c r="I1368" s="132">
        <v>5</v>
      </c>
      <c r="O1368" s="164" t="s">
        <v>1651</v>
      </c>
    </row>
    <row r="1369" spans="1:21" s="132" customFormat="1" x14ac:dyDescent="0.2">
      <c r="B1369" s="133"/>
      <c r="C1369" s="176">
        <v>45382</v>
      </c>
      <c r="D1369" s="165" t="s">
        <v>1743</v>
      </c>
      <c r="E1369" s="176">
        <v>45382</v>
      </c>
      <c r="F1369" s="165" t="s">
        <v>1208</v>
      </c>
      <c r="G1369" s="166">
        <v>4.1666666666666666E-3</v>
      </c>
      <c r="H1369" s="132">
        <v>0</v>
      </c>
      <c r="I1369" s="132">
        <v>6</v>
      </c>
      <c r="J1369" s="165"/>
      <c r="K1369" s="165"/>
      <c r="L1369" s="165"/>
      <c r="M1369" s="165"/>
      <c r="N1369" s="165"/>
      <c r="O1369" s="164" t="s">
        <v>1920</v>
      </c>
      <c r="P1369" s="139"/>
      <c r="Q1369" s="168"/>
      <c r="R1369" s="167"/>
      <c r="S1369" s="169"/>
      <c r="T1369" s="168"/>
      <c r="U1369" s="170"/>
    </row>
    <row r="1370" spans="1:21" ht="114" x14ac:dyDescent="0.2">
      <c r="C1370" s="176">
        <v>45070</v>
      </c>
      <c r="D1370" s="165" t="s">
        <v>851</v>
      </c>
      <c r="E1370" s="176">
        <f t="shared" ref="E1370:E1371" si="89">C1370</f>
        <v>45070</v>
      </c>
      <c r="F1370" s="165" t="s">
        <v>801</v>
      </c>
      <c r="G1370" s="166">
        <v>8.3333333333333332E-3</v>
      </c>
      <c r="H1370" s="132">
        <v>0</v>
      </c>
      <c r="I1370" s="132">
        <v>12</v>
      </c>
      <c r="O1370" s="164" t="s">
        <v>1973</v>
      </c>
    </row>
    <row r="1371" spans="1:21" ht="85.5" x14ac:dyDescent="0.2">
      <c r="C1371" s="176">
        <v>45076</v>
      </c>
      <c r="D1371" s="165" t="s">
        <v>782</v>
      </c>
      <c r="E1371" s="176">
        <f t="shared" si="89"/>
        <v>45076</v>
      </c>
      <c r="F1371" s="165" t="s">
        <v>792</v>
      </c>
      <c r="G1371" s="166">
        <v>4.8611111111111112E-3</v>
      </c>
      <c r="H1371" s="132">
        <v>0</v>
      </c>
      <c r="I1371" s="132">
        <v>7</v>
      </c>
      <c r="O1371" s="164" t="s">
        <v>1974</v>
      </c>
    </row>
    <row r="1372" spans="1:21" s="132" customFormat="1" ht="30" x14ac:dyDescent="0.2">
      <c r="B1372" s="133" t="s">
        <v>424</v>
      </c>
      <c r="C1372" s="176"/>
      <c r="D1372" s="190"/>
      <c r="E1372" s="176"/>
      <c r="F1372" s="171"/>
      <c r="G1372" s="172"/>
      <c r="H1372" s="132">
        <v>12</v>
      </c>
      <c r="I1372" s="132">
        <v>0</v>
      </c>
      <c r="J1372" s="165"/>
      <c r="K1372" s="165"/>
      <c r="L1372" s="165"/>
      <c r="M1372" s="165"/>
      <c r="N1372" s="171"/>
      <c r="O1372" s="133"/>
      <c r="P1372" s="139"/>
      <c r="Q1372" s="168"/>
      <c r="R1372" s="167"/>
      <c r="S1372" s="169"/>
      <c r="T1372" s="168"/>
      <c r="U1372" s="170"/>
    </row>
    <row r="1373" spans="1:21" x14ac:dyDescent="0.2">
      <c r="C1373" s="176"/>
      <c r="E1373" s="176"/>
      <c r="G1373" s="135"/>
    </row>
    <row r="1374" spans="1:21" x14ac:dyDescent="0.2">
      <c r="A1374" s="132">
        <v>326</v>
      </c>
      <c r="B1374" s="133" t="s">
        <v>466</v>
      </c>
      <c r="C1374" s="176"/>
      <c r="D1374" s="171"/>
      <c r="E1374" s="176"/>
      <c r="F1374" s="200"/>
      <c r="G1374" s="135">
        <f>SUM(G1375:G1379)</f>
        <v>0.36805555555555552</v>
      </c>
      <c r="H1374" s="132">
        <f>QUOTIENT(SUM(I1375:I1379),60)+SUM(H1375:H1379)</f>
        <v>20</v>
      </c>
      <c r="I1374" s="132">
        <f>MOD(SUM(I1375:I1379),60)</f>
        <v>50</v>
      </c>
      <c r="Q1374" s="168">
        <v>11.97</v>
      </c>
      <c r="R1374" s="167">
        <v>8760</v>
      </c>
      <c r="S1374" s="169">
        <f>(R1374-H1374-I1374/60)/R1374</f>
        <v>0.99762176560121762</v>
      </c>
      <c r="T1374" s="168">
        <f>(H1374+I1374/60)*Q1374</f>
        <v>249.375</v>
      </c>
      <c r="U1374" s="170">
        <f>Q1374*R1374</f>
        <v>104857.20000000001</v>
      </c>
    </row>
    <row r="1375" spans="1:21" ht="28.5" x14ac:dyDescent="0.2">
      <c r="C1375" s="176">
        <v>45192</v>
      </c>
      <c r="D1375" s="165" t="s">
        <v>1019</v>
      </c>
      <c r="E1375" s="176">
        <f>C1375</f>
        <v>45192</v>
      </c>
      <c r="F1375" s="165" t="s">
        <v>1245</v>
      </c>
      <c r="G1375" s="166">
        <v>5.5555555555555558E-3</v>
      </c>
      <c r="H1375" s="132">
        <v>0</v>
      </c>
      <c r="I1375" s="132">
        <v>8</v>
      </c>
      <c r="O1375" s="164" t="s">
        <v>1644</v>
      </c>
    </row>
    <row r="1376" spans="1:21" ht="28.5" x14ac:dyDescent="0.2">
      <c r="C1376" s="176">
        <v>45146</v>
      </c>
      <c r="D1376" s="165" t="s">
        <v>741</v>
      </c>
      <c r="E1376" s="176">
        <f t="shared" ref="E1376" si="90">C1376</f>
        <v>45146</v>
      </c>
      <c r="F1376" s="165" t="s">
        <v>1889</v>
      </c>
      <c r="G1376" s="166">
        <v>9.0277777777777787E-3</v>
      </c>
      <c r="H1376" s="132">
        <v>0</v>
      </c>
      <c r="I1376" s="132">
        <v>13</v>
      </c>
      <c r="O1376" s="164" t="s">
        <v>1987</v>
      </c>
    </row>
    <row r="1377" spans="1:21" ht="57" x14ac:dyDescent="0.2">
      <c r="C1377" s="176">
        <v>45381</v>
      </c>
      <c r="D1377" s="165" t="s">
        <v>1369</v>
      </c>
      <c r="E1377" s="176">
        <v>45381</v>
      </c>
      <c r="F1377" s="165" t="s">
        <v>1074</v>
      </c>
      <c r="G1377" s="166">
        <v>0.35347222222222219</v>
      </c>
      <c r="H1377" s="132">
        <v>8</v>
      </c>
      <c r="I1377" s="132">
        <v>29</v>
      </c>
      <c r="O1377" s="164" t="s">
        <v>1996</v>
      </c>
    </row>
    <row r="1378" spans="1:21" s="132" customFormat="1" ht="30" x14ac:dyDescent="0.2">
      <c r="B1378" s="133" t="s">
        <v>424</v>
      </c>
      <c r="C1378" s="176"/>
      <c r="D1378" s="190"/>
      <c r="E1378" s="176"/>
      <c r="F1378" s="171"/>
      <c r="G1378" s="172"/>
      <c r="H1378" s="132">
        <v>12</v>
      </c>
      <c r="I1378" s="132">
        <v>0</v>
      </c>
      <c r="J1378" s="165"/>
      <c r="K1378" s="165"/>
      <c r="L1378" s="165"/>
      <c r="M1378" s="165"/>
      <c r="N1378" s="171"/>
      <c r="O1378" s="133"/>
      <c r="P1378" s="139"/>
      <c r="Q1378" s="168"/>
      <c r="R1378" s="167"/>
      <c r="S1378" s="169"/>
      <c r="T1378" s="168"/>
      <c r="U1378" s="170"/>
    </row>
    <row r="1379" spans="1:21" x14ac:dyDescent="0.2">
      <c r="C1379" s="176"/>
      <c r="D1379" s="171"/>
      <c r="E1379" s="176"/>
      <c r="F1379" s="200"/>
      <c r="G1379" s="210"/>
    </row>
    <row r="1380" spans="1:21" x14ac:dyDescent="0.2">
      <c r="A1380" s="132">
        <v>327</v>
      </c>
      <c r="B1380" s="133" t="s">
        <v>908</v>
      </c>
      <c r="C1380" s="176"/>
      <c r="D1380" s="171"/>
      <c r="E1380" s="176"/>
      <c r="F1380" s="200"/>
      <c r="G1380" s="135">
        <f>SUM(G1381:G1386)</f>
        <v>0.39652777777777776</v>
      </c>
      <c r="H1380" s="132">
        <f>QUOTIENT(SUM(I1381:I1386),60)+SUM(H1381:H1386)</f>
        <v>21</v>
      </c>
      <c r="I1380" s="132">
        <f>MOD(SUM(I1381:I1386),60)</f>
        <v>31</v>
      </c>
      <c r="Q1380" s="168">
        <v>21.224</v>
      </c>
      <c r="R1380" s="167">
        <v>8760</v>
      </c>
      <c r="S1380" s="169">
        <f>(R1380-H1380-I1380/60)/R1380</f>
        <v>0.99754375951293761</v>
      </c>
      <c r="T1380" s="168">
        <f>(H1380+I1380/60)*Q1380</f>
        <v>456.66973333333334</v>
      </c>
      <c r="U1380" s="170">
        <f>Q1380*R1380</f>
        <v>185922.24</v>
      </c>
    </row>
    <row r="1381" spans="1:21" ht="28.5" x14ac:dyDescent="0.2">
      <c r="C1381" s="176">
        <v>45192</v>
      </c>
      <c r="D1381" s="165" t="s">
        <v>1019</v>
      </c>
      <c r="E1381" s="176">
        <f>C1381</f>
        <v>45192</v>
      </c>
      <c r="F1381" s="165" t="s">
        <v>1245</v>
      </c>
      <c r="G1381" s="166">
        <v>5.5555555555555558E-3</v>
      </c>
      <c r="H1381" s="132">
        <v>0</v>
      </c>
      <c r="I1381" s="132">
        <v>8</v>
      </c>
      <c r="O1381" s="164" t="s">
        <v>1644</v>
      </c>
    </row>
    <row r="1382" spans="1:21" ht="42.75" x14ac:dyDescent="0.2">
      <c r="C1382" s="176">
        <v>45380</v>
      </c>
      <c r="D1382" s="165" t="s">
        <v>1094</v>
      </c>
      <c r="E1382" s="176">
        <v>45380</v>
      </c>
      <c r="F1382" s="165" t="s">
        <v>814</v>
      </c>
      <c r="G1382" s="166">
        <v>2.8472222222222222E-2</v>
      </c>
      <c r="H1382" s="132">
        <v>0</v>
      </c>
      <c r="I1382" s="132">
        <v>41</v>
      </c>
      <c r="O1382" s="164" t="s">
        <v>1934</v>
      </c>
    </row>
    <row r="1383" spans="1:21" ht="28.5" x14ac:dyDescent="0.2">
      <c r="C1383" s="176">
        <v>45146</v>
      </c>
      <c r="D1383" s="165" t="s">
        <v>741</v>
      </c>
      <c r="E1383" s="176">
        <f t="shared" ref="E1383" si="91">C1383</f>
        <v>45146</v>
      </c>
      <c r="F1383" s="165" t="s">
        <v>1889</v>
      </c>
      <c r="G1383" s="166">
        <v>9.0277777777777787E-3</v>
      </c>
      <c r="H1383" s="132">
        <v>0</v>
      </c>
      <c r="I1383" s="132">
        <v>13</v>
      </c>
      <c r="O1383" s="164" t="s">
        <v>1987</v>
      </c>
    </row>
    <row r="1384" spans="1:21" ht="57" x14ac:dyDescent="0.2">
      <c r="C1384" s="176">
        <v>45381</v>
      </c>
      <c r="D1384" s="165" t="s">
        <v>1369</v>
      </c>
      <c r="E1384" s="176">
        <v>45381</v>
      </c>
      <c r="F1384" s="165" t="s">
        <v>1074</v>
      </c>
      <c r="G1384" s="166">
        <v>0.35347222222222219</v>
      </c>
      <c r="H1384" s="132">
        <v>8</v>
      </c>
      <c r="I1384" s="132">
        <v>29</v>
      </c>
      <c r="O1384" s="164" t="s">
        <v>1996</v>
      </c>
    </row>
    <row r="1385" spans="1:21" s="132" customFormat="1" ht="30" x14ac:dyDescent="0.2">
      <c r="B1385" s="133" t="s">
        <v>424</v>
      </c>
      <c r="C1385" s="176"/>
      <c r="D1385" s="190"/>
      <c r="E1385" s="176"/>
      <c r="F1385" s="171"/>
      <c r="G1385" s="172"/>
      <c r="H1385" s="132">
        <v>12</v>
      </c>
      <c r="I1385" s="132">
        <v>0</v>
      </c>
      <c r="J1385" s="165"/>
      <c r="K1385" s="165"/>
      <c r="L1385" s="165"/>
      <c r="M1385" s="165"/>
      <c r="N1385" s="171"/>
      <c r="O1385" s="133"/>
      <c r="P1385" s="139"/>
      <c r="Q1385" s="168"/>
      <c r="R1385" s="167"/>
      <c r="S1385" s="169"/>
      <c r="T1385" s="168"/>
      <c r="U1385" s="170"/>
    </row>
    <row r="1386" spans="1:21" x14ac:dyDescent="0.2">
      <c r="C1386" s="176"/>
      <c r="D1386" s="165"/>
      <c r="E1386" s="176"/>
      <c r="F1386" s="165"/>
      <c r="O1386" s="191"/>
    </row>
    <row r="1387" spans="1:21" x14ac:dyDescent="0.2">
      <c r="A1387" s="132">
        <v>328</v>
      </c>
      <c r="B1387" s="133" t="s">
        <v>364</v>
      </c>
      <c r="C1387" s="176"/>
      <c r="E1387" s="176"/>
      <c r="G1387" s="135">
        <f>SUM(G1388:G1396)</f>
        <v>0.43194444444444441</v>
      </c>
      <c r="H1387" s="132">
        <f>QUOTIENT(SUM(I1388:I1396),60)+SUM(H1388:H1396)</f>
        <v>28</v>
      </c>
      <c r="I1387" s="132">
        <f>MOD(SUM(I1388:I1396),60)</f>
        <v>22</v>
      </c>
      <c r="Q1387" s="168">
        <v>11.46</v>
      </c>
      <c r="R1387" s="167">
        <v>8760</v>
      </c>
      <c r="S1387" s="169">
        <f>(R1387-H1387-I1387/60)/R1387</f>
        <v>0.99676179604261794</v>
      </c>
      <c r="T1387" s="168">
        <f>(H1387+I1387/60)*Q1387</f>
        <v>325.08200000000005</v>
      </c>
      <c r="U1387" s="170">
        <f>Q1387*R1387</f>
        <v>100389.6</v>
      </c>
    </row>
    <row r="1388" spans="1:21" x14ac:dyDescent="0.2">
      <c r="C1388" s="176">
        <v>45245</v>
      </c>
      <c r="D1388" s="165" t="s">
        <v>1460</v>
      </c>
      <c r="E1388" s="176">
        <f>C1388</f>
        <v>45245</v>
      </c>
      <c r="F1388" s="165" t="s">
        <v>1052</v>
      </c>
      <c r="G1388" s="166">
        <v>3.472222222222222E-3</v>
      </c>
      <c r="H1388" s="132">
        <v>0</v>
      </c>
      <c r="I1388" s="132">
        <v>5</v>
      </c>
      <c r="O1388" s="173" t="s">
        <v>1127</v>
      </c>
    </row>
    <row r="1389" spans="1:21" x14ac:dyDescent="0.2">
      <c r="C1389" s="176">
        <v>45273</v>
      </c>
      <c r="D1389" s="165" t="s">
        <v>1125</v>
      </c>
      <c r="E1389" s="176">
        <f>C1389</f>
        <v>45273</v>
      </c>
      <c r="F1389" s="165" t="s">
        <v>983</v>
      </c>
      <c r="G1389" s="166">
        <v>3.472222222222222E-3</v>
      </c>
      <c r="H1389" s="132">
        <v>6</v>
      </c>
      <c r="I1389" s="132">
        <v>5</v>
      </c>
      <c r="O1389" s="173" t="s">
        <v>1127</v>
      </c>
    </row>
    <row r="1390" spans="1:21" x14ac:dyDescent="0.2">
      <c r="C1390" s="176">
        <v>45084</v>
      </c>
      <c r="D1390" s="165" t="s">
        <v>1206</v>
      </c>
      <c r="E1390" s="176">
        <v>45084</v>
      </c>
      <c r="F1390" s="165" t="s">
        <v>741</v>
      </c>
      <c r="G1390" s="166">
        <v>1.5277777777777777E-2</v>
      </c>
      <c r="H1390" s="132">
        <v>0</v>
      </c>
      <c r="I1390" s="132">
        <v>22</v>
      </c>
      <c r="O1390" s="164" t="s">
        <v>1646</v>
      </c>
    </row>
    <row r="1391" spans="1:21" x14ac:dyDescent="0.2">
      <c r="C1391" s="176">
        <v>45107</v>
      </c>
      <c r="D1391" s="165" t="s">
        <v>1645</v>
      </c>
      <c r="E1391" s="176">
        <v>45107</v>
      </c>
      <c r="F1391" s="165" t="s">
        <v>1066</v>
      </c>
      <c r="G1391" s="166">
        <v>1.8749999999999999E-2</v>
      </c>
      <c r="H1391" s="132">
        <v>0</v>
      </c>
      <c r="I1391" s="132">
        <v>27</v>
      </c>
      <c r="O1391" s="164" t="s">
        <v>1647</v>
      </c>
    </row>
    <row r="1392" spans="1:21" ht="42.75" x14ac:dyDescent="0.2">
      <c r="C1392" s="176">
        <v>45380</v>
      </c>
      <c r="D1392" s="165" t="s">
        <v>1094</v>
      </c>
      <c r="E1392" s="176">
        <v>45380</v>
      </c>
      <c r="F1392" s="165" t="s">
        <v>814</v>
      </c>
      <c r="G1392" s="166">
        <v>2.8472222222222222E-2</v>
      </c>
      <c r="H1392" s="132">
        <v>0</v>
      </c>
      <c r="I1392" s="132">
        <v>41</v>
      </c>
      <c r="O1392" s="164" t="s">
        <v>1934</v>
      </c>
    </row>
    <row r="1393" spans="1:21" ht="28.5" x14ac:dyDescent="0.2">
      <c r="C1393" s="176">
        <v>45146</v>
      </c>
      <c r="D1393" s="165" t="s">
        <v>741</v>
      </c>
      <c r="E1393" s="176">
        <f t="shared" ref="E1393" si="92">C1393</f>
        <v>45146</v>
      </c>
      <c r="F1393" s="165" t="s">
        <v>1889</v>
      </c>
      <c r="G1393" s="166">
        <v>9.0277777777777787E-3</v>
      </c>
      <c r="H1393" s="132">
        <v>0</v>
      </c>
      <c r="I1393" s="132">
        <v>13</v>
      </c>
      <c r="O1393" s="164" t="s">
        <v>1987</v>
      </c>
    </row>
    <row r="1394" spans="1:21" ht="57" x14ac:dyDescent="0.2">
      <c r="C1394" s="176">
        <v>45381</v>
      </c>
      <c r="D1394" s="165" t="s">
        <v>1369</v>
      </c>
      <c r="E1394" s="176">
        <v>45381</v>
      </c>
      <c r="F1394" s="165" t="s">
        <v>1074</v>
      </c>
      <c r="G1394" s="166">
        <v>0.35347222222222219</v>
      </c>
      <c r="H1394" s="132">
        <v>8</v>
      </c>
      <c r="I1394" s="132">
        <v>29</v>
      </c>
      <c r="O1394" s="164" t="s">
        <v>1996</v>
      </c>
    </row>
    <row r="1395" spans="1:21" s="132" customFormat="1" ht="30" x14ac:dyDescent="0.2">
      <c r="B1395" s="133" t="s">
        <v>424</v>
      </c>
      <c r="C1395" s="176"/>
      <c r="D1395" s="190"/>
      <c r="E1395" s="176"/>
      <c r="F1395" s="171"/>
      <c r="G1395" s="172"/>
      <c r="H1395" s="132">
        <v>12</v>
      </c>
      <c r="I1395" s="132">
        <v>0</v>
      </c>
      <c r="J1395" s="165"/>
      <c r="K1395" s="165"/>
      <c r="L1395" s="165"/>
      <c r="M1395" s="165"/>
      <c r="N1395" s="171"/>
      <c r="O1395" s="133"/>
      <c r="P1395" s="139"/>
      <c r="Q1395" s="168"/>
      <c r="R1395" s="167"/>
      <c r="S1395" s="169"/>
      <c r="T1395" s="168"/>
      <c r="U1395" s="170"/>
    </row>
    <row r="1396" spans="1:21" x14ac:dyDescent="0.2">
      <c r="C1396" s="176"/>
      <c r="D1396" s="165"/>
      <c r="E1396" s="176"/>
      <c r="F1396" s="165"/>
      <c r="O1396" s="191"/>
    </row>
    <row r="1397" spans="1:21" x14ac:dyDescent="0.2">
      <c r="A1397" s="132">
        <v>329</v>
      </c>
      <c r="B1397" s="133" t="s">
        <v>909</v>
      </c>
      <c r="C1397" s="176"/>
      <c r="D1397" s="171"/>
      <c r="E1397" s="176"/>
      <c r="F1397" s="200"/>
      <c r="G1397" s="135">
        <f>SUM(G1398:G1402)</f>
        <v>0.65416666666666667</v>
      </c>
      <c r="H1397" s="132">
        <f>QUOTIENT(SUM(I1398:I1402),60)+SUM(H1398:H1402)</f>
        <v>27</v>
      </c>
      <c r="I1397" s="132">
        <f>MOD(SUM(I1398:I1402),60)</f>
        <v>42</v>
      </c>
      <c r="Q1397" s="168">
        <v>10.227</v>
      </c>
      <c r="R1397" s="167">
        <v>8760</v>
      </c>
      <c r="S1397" s="169">
        <f>(R1397-H1397-I1397/60)/R1397</f>
        <v>0.99683789954337887</v>
      </c>
      <c r="T1397" s="168">
        <f>(H1397+I1397/60)*Q1397</f>
        <v>283.28789999999998</v>
      </c>
      <c r="U1397" s="170">
        <f>Q1397*R1397</f>
        <v>89588.52</v>
      </c>
    </row>
    <row r="1398" spans="1:21" ht="42.75" x14ac:dyDescent="0.2">
      <c r="C1398" s="176">
        <v>45380</v>
      </c>
      <c r="D1398" s="165" t="s">
        <v>1094</v>
      </c>
      <c r="E1398" s="176">
        <v>45380</v>
      </c>
      <c r="F1398" s="165" t="s">
        <v>789</v>
      </c>
      <c r="G1398" s="166">
        <v>0.29166666666666669</v>
      </c>
      <c r="H1398" s="132">
        <v>7</v>
      </c>
      <c r="I1398" s="132">
        <v>0</v>
      </c>
      <c r="O1398" s="164" t="s">
        <v>1935</v>
      </c>
    </row>
    <row r="1399" spans="1:21" ht="28.5" x14ac:dyDescent="0.2">
      <c r="C1399" s="176">
        <v>45146</v>
      </c>
      <c r="D1399" s="165" t="s">
        <v>741</v>
      </c>
      <c r="E1399" s="176">
        <f t="shared" ref="E1399" si="93">C1399</f>
        <v>45146</v>
      </c>
      <c r="F1399" s="165" t="s">
        <v>1889</v>
      </c>
      <c r="G1399" s="166">
        <v>9.0277777777777787E-3</v>
      </c>
      <c r="H1399" s="132">
        <v>0</v>
      </c>
      <c r="I1399" s="132">
        <v>13</v>
      </c>
      <c r="O1399" s="164" t="s">
        <v>1987</v>
      </c>
    </row>
    <row r="1400" spans="1:21" ht="57" x14ac:dyDescent="0.2">
      <c r="C1400" s="176">
        <v>45381</v>
      </c>
      <c r="D1400" s="165" t="s">
        <v>1369</v>
      </c>
      <c r="E1400" s="176">
        <v>45381</v>
      </c>
      <c r="F1400" s="165" t="s">
        <v>1074</v>
      </c>
      <c r="G1400" s="166">
        <v>0.35347222222222219</v>
      </c>
      <c r="H1400" s="132">
        <v>8</v>
      </c>
      <c r="I1400" s="132">
        <v>29</v>
      </c>
      <c r="O1400" s="164" t="s">
        <v>1996</v>
      </c>
    </row>
    <row r="1401" spans="1:21" s="132" customFormat="1" ht="30" x14ac:dyDescent="0.2">
      <c r="B1401" s="133" t="s">
        <v>424</v>
      </c>
      <c r="C1401" s="176"/>
      <c r="D1401" s="190"/>
      <c r="E1401" s="176"/>
      <c r="F1401" s="171"/>
      <c r="G1401" s="172"/>
      <c r="H1401" s="132">
        <v>12</v>
      </c>
      <c r="I1401" s="132">
        <v>0</v>
      </c>
      <c r="J1401" s="165"/>
      <c r="K1401" s="165"/>
      <c r="L1401" s="165"/>
      <c r="M1401" s="165"/>
      <c r="N1401" s="171"/>
      <c r="O1401" s="133"/>
      <c r="P1401" s="139"/>
      <c r="Q1401" s="168"/>
      <c r="R1401" s="167"/>
      <c r="S1401" s="169"/>
      <c r="T1401" s="168"/>
      <c r="U1401" s="170"/>
    </row>
    <row r="1402" spans="1:21" x14ac:dyDescent="0.2">
      <c r="C1402" s="176"/>
      <c r="D1402" s="165"/>
      <c r="E1402" s="176"/>
      <c r="F1402" s="165"/>
      <c r="O1402" s="191"/>
    </row>
    <row r="1403" spans="1:21" x14ac:dyDescent="0.2">
      <c r="A1403" s="132">
        <v>330</v>
      </c>
      <c r="B1403" s="133" t="s">
        <v>961</v>
      </c>
      <c r="C1403" s="176"/>
      <c r="D1403" s="190"/>
      <c r="E1403" s="176"/>
      <c r="F1403" s="171"/>
      <c r="G1403" s="135">
        <f>SUM(G1404:G1409)</f>
        <v>4.3749999999999997E-2</v>
      </c>
      <c r="H1403" s="132">
        <f>QUOTIENT(SUM(I1404:I1409),60)+SUM(H1404:H1409)</f>
        <v>12</v>
      </c>
      <c r="I1403" s="132">
        <f>MOD(SUM(I1404:I1409),60)</f>
        <v>55</v>
      </c>
      <c r="Q1403" s="168">
        <v>13.2</v>
      </c>
      <c r="R1403" s="167">
        <v>8760</v>
      </c>
      <c r="S1403" s="169">
        <f>(R1403-H1403-I1403/60)/R1403</f>
        <v>0.99852549467275498</v>
      </c>
      <c r="T1403" s="168">
        <f>(H1403+I1403/60)*Q1403</f>
        <v>170.49999999999997</v>
      </c>
      <c r="U1403" s="170">
        <f>Q1403*R1403</f>
        <v>115632</v>
      </c>
    </row>
    <row r="1404" spans="1:21" x14ac:dyDescent="0.2">
      <c r="C1404" s="176">
        <v>45194</v>
      </c>
      <c r="D1404" s="165" t="s">
        <v>1165</v>
      </c>
      <c r="E1404" s="176">
        <f t="shared" ref="E1404:E1405" si="94">C1404</f>
        <v>45194</v>
      </c>
      <c r="F1404" s="165" t="s">
        <v>1152</v>
      </c>
      <c r="G1404" s="166">
        <v>6.2499999999999995E-3</v>
      </c>
      <c r="H1404" s="132">
        <v>0</v>
      </c>
      <c r="I1404" s="132">
        <v>9</v>
      </c>
      <c r="O1404" s="173" t="s">
        <v>1553</v>
      </c>
    </row>
    <row r="1405" spans="1:21" x14ac:dyDescent="0.2">
      <c r="C1405" s="176">
        <v>45124</v>
      </c>
      <c r="D1405" s="165" t="s">
        <v>1985</v>
      </c>
      <c r="E1405" s="176">
        <f t="shared" si="94"/>
        <v>45124</v>
      </c>
      <c r="F1405" s="165" t="s">
        <v>801</v>
      </c>
      <c r="G1405" s="166">
        <v>9.7222222222222224E-3</v>
      </c>
      <c r="H1405" s="132">
        <v>0</v>
      </c>
      <c r="I1405" s="132">
        <v>6</v>
      </c>
      <c r="O1405" s="164" t="s">
        <v>1979</v>
      </c>
    </row>
    <row r="1406" spans="1:21" ht="128.25" x14ac:dyDescent="0.2">
      <c r="C1406" s="176">
        <v>45038</v>
      </c>
      <c r="D1406" s="165" t="s">
        <v>1482</v>
      </c>
      <c r="E1406" s="176">
        <v>45038</v>
      </c>
      <c r="F1406" s="165" t="s">
        <v>1728</v>
      </c>
      <c r="G1406" s="166">
        <v>6.9444444444444441E-3</v>
      </c>
      <c r="H1406" s="132">
        <v>0</v>
      </c>
      <c r="I1406" s="132">
        <v>10</v>
      </c>
      <c r="O1406" s="164" t="s">
        <v>2055</v>
      </c>
    </row>
    <row r="1407" spans="1:21" ht="142.5" x14ac:dyDescent="0.2">
      <c r="C1407" s="176">
        <v>45084</v>
      </c>
      <c r="D1407" s="165" t="s">
        <v>2056</v>
      </c>
      <c r="E1407" s="176">
        <v>45084</v>
      </c>
      <c r="F1407" s="165" t="s">
        <v>1178</v>
      </c>
      <c r="G1407" s="166">
        <v>2.0833333333333332E-2</v>
      </c>
      <c r="H1407" s="132">
        <v>0</v>
      </c>
      <c r="I1407" s="132">
        <v>30</v>
      </c>
      <c r="O1407" s="164" t="s">
        <v>2057</v>
      </c>
    </row>
    <row r="1408" spans="1:21" s="132" customFormat="1" ht="30" x14ac:dyDescent="0.2">
      <c r="B1408" s="133" t="s">
        <v>424</v>
      </c>
      <c r="C1408" s="176"/>
      <c r="D1408" s="190"/>
      <c r="E1408" s="176"/>
      <c r="F1408" s="171"/>
      <c r="G1408" s="172"/>
      <c r="H1408" s="132">
        <v>12</v>
      </c>
      <c r="I1408" s="132">
        <v>0</v>
      </c>
      <c r="J1408" s="165"/>
      <c r="K1408" s="165"/>
      <c r="L1408" s="165"/>
      <c r="M1408" s="165"/>
      <c r="N1408" s="171"/>
      <c r="O1408" s="133"/>
      <c r="P1408" s="139"/>
      <c r="Q1408" s="168"/>
      <c r="R1408" s="167"/>
      <c r="S1408" s="169"/>
      <c r="T1408" s="168"/>
      <c r="U1408" s="170"/>
    </row>
    <row r="1409" spans="1:21" x14ac:dyDescent="0.2">
      <c r="C1409" s="176"/>
      <c r="D1409" s="165"/>
      <c r="E1409" s="176"/>
      <c r="F1409" s="165"/>
      <c r="O1409" s="173"/>
    </row>
    <row r="1410" spans="1:21" x14ac:dyDescent="0.2">
      <c r="A1410" s="132">
        <v>331</v>
      </c>
      <c r="B1410" s="133" t="s">
        <v>962</v>
      </c>
      <c r="C1410" s="176"/>
      <c r="D1410" s="190"/>
      <c r="E1410" s="176"/>
      <c r="F1410" s="190"/>
      <c r="G1410" s="135">
        <f>SUM(G1411:G1416)</f>
        <v>3.8194444444444448E-2</v>
      </c>
      <c r="H1410" s="132">
        <f>QUOTIENT(SUM(I1411:I1416),60)+SUM(H1411:H1416)</f>
        <v>12</v>
      </c>
      <c r="I1410" s="132">
        <f>MOD(SUM(I1411:I1416),60)</f>
        <v>55</v>
      </c>
      <c r="Q1410" s="168">
        <v>13.2</v>
      </c>
      <c r="R1410" s="167">
        <v>8760</v>
      </c>
      <c r="S1410" s="169">
        <f>(R1410-H1410-I1410/60)/R1410</f>
        <v>0.99852549467275498</v>
      </c>
      <c r="T1410" s="168">
        <f>(H1410+I1410/60)*Q1410</f>
        <v>170.49999999999997</v>
      </c>
      <c r="U1410" s="170">
        <f>Q1410*R1410</f>
        <v>115632</v>
      </c>
    </row>
    <row r="1411" spans="1:21" x14ac:dyDescent="0.2">
      <c r="C1411" s="176">
        <v>45194</v>
      </c>
      <c r="D1411" s="165" t="s">
        <v>1165</v>
      </c>
      <c r="E1411" s="176">
        <f t="shared" ref="E1411:E1412" si="95">C1411</f>
        <v>45194</v>
      </c>
      <c r="F1411" s="165" t="s">
        <v>1152</v>
      </c>
      <c r="G1411" s="166">
        <v>6.2499999999999995E-3</v>
      </c>
      <c r="H1411" s="132">
        <v>0</v>
      </c>
      <c r="I1411" s="132">
        <v>9</v>
      </c>
      <c r="O1411" s="173" t="s">
        <v>1553</v>
      </c>
    </row>
    <row r="1412" spans="1:21" x14ac:dyDescent="0.2">
      <c r="C1412" s="176">
        <v>45124</v>
      </c>
      <c r="D1412" s="165" t="s">
        <v>1985</v>
      </c>
      <c r="E1412" s="176">
        <f t="shared" si="95"/>
        <v>45124</v>
      </c>
      <c r="F1412" s="165" t="s">
        <v>1986</v>
      </c>
      <c r="G1412" s="166">
        <v>4.1666666666666666E-3</v>
      </c>
      <c r="H1412" s="132">
        <v>0</v>
      </c>
      <c r="I1412" s="132">
        <v>6</v>
      </c>
      <c r="O1412" s="164" t="s">
        <v>1979</v>
      </c>
    </row>
    <row r="1413" spans="1:21" ht="128.25" x14ac:dyDescent="0.2">
      <c r="C1413" s="176">
        <v>45038</v>
      </c>
      <c r="D1413" s="165" t="s">
        <v>1482</v>
      </c>
      <c r="E1413" s="176">
        <v>45038</v>
      </c>
      <c r="F1413" s="165" t="s">
        <v>1728</v>
      </c>
      <c r="G1413" s="166">
        <v>6.9444444444444441E-3</v>
      </c>
      <c r="H1413" s="132">
        <v>0</v>
      </c>
      <c r="I1413" s="132">
        <v>10</v>
      </c>
      <c r="O1413" s="164" t="s">
        <v>2055</v>
      </c>
    </row>
    <row r="1414" spans="1:21" ht="142.5" x14ac:dyDescent="0.2">
      <c r="C1414" s="176">
        <v>45084</v>
      </c>
      <c r="D1414" s="165" t="s">
        <v>2056</v>
      </c>
      <c r="E1414" s="176">
        <v>45084</v>
      </c>
      <c r="F1414" s="165" t="s">
        <v>1178</v>
      </c>
      <c r="G1414" s="166">
        <v>2.0833333333333332E-2</v>
      </c>
      <c r="H1414" s="132">
        <v>0</v>
      </c>
      <c r="I1414" s="132">
        <v>30</v>
      </c>
      <c r="O1414" s="164" t="s">
        <v>2057</v>
      </c>
    </row>
    <row r="1415" spans="1:21" s="132" customFormat="1" ht="30" x14ac:dyDescent="0.2">
      <c r="B1415" s="133" t="s">
        <v>424</v>
      </c>
      <c r="C1415" s="176"/>
      <c r="D1415" s="190"/>
      <c r="E1415" s="176"/>
      <c r="F1415" s="171"/>
      <c r="G1415" s="172"/>
      <c r="H1415" s="132">
        <v>12</v>
      </c>
      <c r="I1415" s="132">
        <v>0</v>
      </c>
      <c r="J1415" s="165"/>
      <c r="K1415" s="165"/>
      <c r="L1415" s="165"/>
      <c r="M1415" s="165"/>
      <c r="N1415" s="171"/>
      <c r="O1415" s="133"/>
      <c r="P1415" s="139"/>
      <c r="Q1415" s="168"/>
      <c r="R1415" s="167"/>
      <c r="S1415" s="169"/>
      <c r="T1415" s="168"/>
      <c r="U1415" s="170"/>
    </row>
    <row r="1416" spans="1:21" x14ac:dyDescent="0.2">
      <c r="C1416" s="176"/>
      <c r="D1416" s="165"/>
      <c r="E1416" s="176"/>
    </row>
    <row r="1417" spans="1:21" x14ac:dyDescent="0.2">
      <c r="A1417" s="132">
        <v>332</v>
      </c>
      <c r="B1417" s="133" t="s">
        <v>963</v>
      </c>
      <c r="C1417" s="176"/>
      <c r="D1417" s="171"/>
      <c r="E1417" s="176"/>
      <c r="F1417" s="190"/>
      <c r="G1417" s="135">
        <f>SUM(G1418:G1426)</f>
        <v>0.11388888888888889</v>
      </c>
      <c r="H1417" s="132">
        <f>QUOTIENT(SUM(I1418:I1426),60)+SUM(H1418:H1426)</f>
        <v>14</v>
      </c>
      <c r="I1417" s="132">
        <f>MOD(SUM(I1418:I1426),60)</f>
        <v>44</v>
      </c>
      <c r="Q1417" s="168">
        <v>12.45</v>
      </c>
      <c r="R1417" s="167">
        <v>8760</v>
      </c>
      <c r="S1417" s="169">
        <f>(R1417-H1417-I1417/60)/R1417</f>
        <v>0.99831811263318115</v>
      </c>
      <c r="T1417" s="168">
        <f>(H1417+I1417/60)*Q1417</f>
        <v>183.42999999999998</v>
      </c>
      <c r="U1417" s="170">
        <f>Q1417*R1417</f>
        <v>109062</v>
      </c>
    </row>
    <row r="1418" spans="1:21" s="132" customFormat="1" ht="156.75" x14ac:dyDescent="0.2">
      <c r="B1418" s="133"/>
      <c r="C1418" s="176">
        <v>45116</v>
      </c>
      <c r="D1418" s="165" t="s">
        <v>1257</v>
      </c>
      <c r="E1418" s="176">
        <f t="shared" ref="E1418" si="96">C1418</f>
        <v>45116</v>
      </c>
      <c r="F1418" s="165" t="s">
        <v>1437</v>
      </c>
      <c r="G1418" s="166">
        <v>6.2499999999999995E-3</v>
      </c>
      <c r="H1418" s="132">
        <v>0</v>
      </c>
      <c r="I1418" s="132">
        <v>9</v>
      </c>
      <c r="J1418" s="165"/>
      <c r="K1418" s="165"/>
      <c r="L1418" s="165"/>
      <c r="M1418" s="165"/>
      <c r="N1418" s="165"/>
      <c r="O1418" s="164" t="s">
        <v>1978</v>
      </c>
      <c r="P1418" s="139"/>
      <c r="Q1418" s="168"/>
      <c r="R1418" s="167"/>
      <c r="S1418" s="169"/>
      <c r="T1418" s="168"/>
      <c r="U1418" s="170"/>
    </row>
    <row r="1419" spans="1:21" s="132" customFormat="1" ht="156.75" x14ac:dyDescent="0.2">
      <c r="B1419" s="133"/>
      <c r="C1419" s="176">
        <v>45116</v>
      </c>
      <c r="D1419" s="165" t="s">
        <v>1225</v>
      </c>
      <c r="E1419" s="176">
        <f t="shared" ref="E1419" si="97">C1419</f>
        <v>45116</v>
      </c>
      <c r="F1419" s="165" t="s">
        <v>1830</v>
      </c>
      <c r="G1419" s="166">
        <v>9.7222222222222224E-3</v>
      </c>
      <c r="H1419" s="132">
        <v>0</v>
      </c>
      <c r="I1419" s="132">
        <v>14</v>
      </c>
      <c r="J1419" s="165"/>
      <c r="K1419" s="165"/>
      <c r="L1419" s="165"/>
      <c r="M1419" s="165"/>
      <c r="N1419" s="165"/>
      <c r="O1419" s="164" t="s">
        <v>1978</v>
      </c>
      <c r="P1419" s="139"/>
      <c r="Q1419" s="168"/>
      <c r="R1419" s="167"/>
      <c r="S1419" s="169"/>
      <c r="T1419" s="168"/>
      <c r="U1419" s="170"/>
    </row>
    <row r="1420" spans="1:21" s="132" customFormat="1" x14ac:dyDescent="0.2">
      <c r="B1420" s="133"/>
      <c r="C1420" s="176">
        <v>45118</v>
      </c>
      <c r="D1420" s="165" t="s">
        <v>1977</v>
      </c>
      <c r="E1420" s="176">
        <f t="shared" ref="E1420:E1422" si="98">C1420</f>
        <v>45118</v>
      </c>
      <c r="F1420" s="165" t="s">
        <v>1175</v>
      </c>
      <c r="G1420" s="166">
        <v>5.5555555555555558E-3</v>
      </c>
      <c r="H1420" s="132">
        <v>0</v>
      </c>
      <c r="I1420" s="132">
        <v>8</v>
      </c>
      <c r="J1420" s="165"/>
      <c r="K1420" s="165"/>
      <c r="L1420" s="165"/>
      <c r="M1420" s="165"/>
      <c r="N1420" s="165"/>
      <c r="O1420" s="164" t="s">
        <v>1979</v>
      </c>
      <c r="P1420" s="139"/>
      <c r="Q1420" s="168"/>
      <c r="R1420" s="167"/>
      <c r="S1420" s="169"/>
      <c r="T1420" s="168"/>
      <c r="U1420" s="170"/>
    </row>
    <row r="1421" spans="1:21" s="132" customFormat="1" ht="156.75" x14ac:dyDescent="0.2">
      <c r="B1421" s="133"/>
      <c r="C1421" s="176">
        <v>45146</v>
      </c>
      <c r="D1421" s="165" t="s">
        <v>741</v>
      </c>
      <c r="E1421" s="176">
        <f t="shared" si="98"/>
        <v>45146</v>
      </c>
      <c r="F1421" s="165" t="s">
        <v>1889</v>
      </c>
      <c r="G1421" s="166">
        <v>9.0277777777777787E-3</v>
      </c>
      <c r="H1421" s="132">
        <v>0</v>
      </c>
      <c r="I1421" s="132">
        <v>13</v>
      </c>
      <c r="J1421" s="165"/>
      <c r="K1421" s="165"/>
      <c r="L1421" s="165"/>
      <c r="M1421" s="165"/>
      <c r="N1421" s="165"/>
      <c r="O1421" s="164" t="s">
        <v>1990</v>
      </c>
      <c r="P1421" s="139"/>
      <c r="Q1421" s="168"/>
      <c r="R1421" s="167"/>
      <c r="S1421" s="169"/>
      <c r="T1421" s="168"/>
      <c r="U1421" s="170"/>
    </row>
    <row r="1422" spans="1:21" s="132" customFormat="1" ht="156.75" x14ac:dyDescent="0.2">
      <c r="B1422" s="133"/>
      <c r="C1422" s="176">
        <v>45160</v>
      </c>
      <c r="D1422" s="165" t="s">
        <v>1988</v>
      </c>
      <c r="E1422" s="176">
        <f t="shared" si="98"/>
        <v>45160</v>
      </c>
      <c r="F1422" s="165" t="s">
        <v>1989</v>
      </c>
      <c r="G1422" s="166">
        <v>4.7916666666666663E-2</v>
      </c>
      <c r="H1422" s="132">
        <v>1</v>
      </c>
      <c r="I1422" s="132">
        <v>9</v>
      </c>
      <c r="J1422" s="165"/>
      <c r="K1422" s="165"/>
      <c r="L1422" s="165"/>
      <c r="M1422" s="165"/>
      <c r="N1422" s="165"/>
      <c r="O1422" s="164" t="s">
        <v>1991</v>
      </c>
      <c r="P1422" s="139"/>
      <c r="Q1422" s="168"/>
      <c r="R1422" s="167"/>
      <c r="S1422" s="169"/>
      <c r="T1422" s="168"/>
      <c r="U1422" s="170"/>
    </row>
    <row r="1423" spans="1:21" s="132" customFormat="1" ht="85.5" x14ac:dyDescent="0.2">
      <c r="B1423" s="133"/>
      <c r="C1423" s="176">
        <v>45196</v>
      </c>
      <c r="D1423" s="165" t="s">
        <v>1023</v>
      </c>
      <c r="E1423" s="176">
        <f>C1423</f>
        <v>45196</v>
      </c>
      <c r="F1423" s="165" t="s">
        <v>1223</v>
      </c>
      <c r="G1423" s="166">
        <v>8.3333333333333332E-3</v>
      </c>
      <c r="H1423" s="132">
        <v>0</v>
      </c>
      <c r="I1423" s="132">
        <v>12</v>
      </c>
      <c r="J1423" s="165"/>
      <c r="K1423" s="165"/>
      <c r="L1423" s="165"/>
      <c r="M1423" s="165"/>
      <c r="N1423" s="165"/>
      <c r="O1423" s="164" t="s">
        <v>1994</v>
      </c>
      <c r="P1423" s="139"/>
      <c r="Q1423" s="168"/>
      <c r="R1423" s="167"/>
      <c r="S1423" s="169"/>
      <c r="T1423" s="168"/>
      <c r="U1423" s="170"/>
    </row>
    <row r="1424" spans="1:21" s="132" customFormat="1" x14ac:dyDescent="0.2">
      <c r="B1424" s="133"/>
      <c r="C1424" s="176">
        <v>45370</v>
      </c>
      <c r="D1424" s="165" t="s">
        <v>1992</v>
      </c>
      <c r="E1424" s="176">
        <v>45370</v>
      </c>
      <c r="F1424" s="165" t="s">
        <v>1993</v>
      </c>
      <c r="G1424" s="166">
        <v>2.7083333333333334E-2</v>
      </c>
      <c r="H1424" s="132">
        <v>0</v>
      </c>
      <c r="I1424" s="132">
        <v>39</v>
      </c>
      <c r="J1424" s="165"/>
      <c r="K1424" s="165"/>
      <c r="L1424" s="165"/>
      <c r="M1424" s="165"/>
      <c r="N1424" s="165"/>
      <c r="O1424" s="164" t="s">
        <v>1995</v>
      </c>
      <c r="P1424" s="139"/>
      <c r="Q1424" s="168"/>
      <c r="R1424" s="167"/>
      <c r="S1424" s="169"/>
      <c r="T1424" s="168"/>
      <c r="U1424" s="170"/>
    </row>
    <row r="1425" spans="1:21" s="132" customFormat="1" ht="30" x14ac:dyDescent="0.2">
      <c r="B1425" s="133" t="s">
        <v>424</v>
      </c>
      <c r="C1425" s="176"/>
      <c r="D1425" s="190"/>
      <c r="E1425" s="176"/>
      <c r="F1425" s="171"/>
      <c r="G1425" s="172"/>
      <c r="H1425" s="132">
        <v>12</v>
      </c>
      <c r="I1425" s="132">
        <v>0</v>
      </c>
      <c r="J1425" s="165"/>
      <c r="K1425" s="165"/>
      <c r="L1425" s="165"/>
      <c r="M1425" s="165"/>
      <c r="N1425" s="171"/>
      <c r="O1425" s="133"/>
      <c r="P1425" s="139"/>
      <c r="Q1425" s="168"/>
      <c r="R1425" s="167"/>
      <c r="S1425" s="169"/>
      <c r="T1425" s="168"/>
      <c r="U1425" s="170"/>
    </row>
    <row r="1426" spans="1:21" s="132" customFormat="1" x14ac:dyDescent="0.2">
      <c r="B1426" s="133"/>
      <c r="C1426" s="176"/>
      <c r="D1426" s="165"/>
      <c r="E1426" s="176"/>
      <c r="F1426" s="165"/>
      <c r="G1426" s="166"/>
      <c r="J1426" s="165"/>
      <c r="K1426" s="165"/>
      <c r="L1426" s="165"/>
      <c r="M1426" s="165"/>
      <c r="N1426" s="165"/>
      <c r="O1426" s="164"/>
      <c r="P1426" s="139"/>
      <c r="Q1426" s="168"/>
      <c r="R1426" s="167"/>
      <c r="S1426" s="169"/>
      <c r="T1426" s="168"/>
      <c r="U1426" s="170"/>
    </row>
    <row r="1427" spans="1:21" x14ac:dyDescent="0.2">
      <c r="A1427" s="132">
        <v>333</v>
      </c>
      <c r="B1427" s="133" t="s">
        <v>649</v>
      </c>
      <c r="C1427" s="176"/>
      <c r="D1427" s="190"/>
      <c r="E1427" s="176"/>
      <c r="F1427" s="190"/>
      <c r="G1427" s="135">
        <f>SUM(G1428)</f>
        <v>0</v>
      </c>
      <c r="H1427" s="132">
        <f>QUOTIENT(SUM(I1428:I1428),60)+SUM(H1428:H1428)</f>
        <v>0</v>
      </c>
      <c r="I1427" s="132">
        <f>MOD(SUM(I1428:I1428),60)</f>
        <v>0</v>
      </c>
      <c r="Q1427" s="168">
        <v>5.4640000000000004</v>
      </c>
      <c r="R1427" s="167">
        <v>8760</v>
      </c>
      <c r="S1427" s="169">
        <f>(R1427-H1427-I1427/60)/R1427</f>
        <v>1</v>
      </c>
      <c r="T1427" s="168">
        <f>(H1427+I1427/60)*Q1427</f>
        <v>0</v>
      </c>
      <c r="U1427" s="170">
        <f>Q1427*R1427</f>
        <v>47864.640000000007</v>
      </c>
    </row>
    <row r="1428" spans="1:21" x14ac:dyDescent="0.2">
      <c r="C1428" s="176"/>
      <c r="D1428" s="171"/>
      <c r="E1428" s="176"/>
      <c r="F1428" s="190"/>
    </row>
    <row r="1429" spans="1:21" x14ac:dyDescent="0.2">
      <c r="A1429" s="132">
        <v>334</v>
      </c>
      <c r="B1429" s="133" t="s">
        <v>648</v>
      </c>
      <c r="C1429" s="176"/>
      <c r="D1429" s="190"/>
      <c r="E1429" s="176"/>
      <c r="F1429" s="190"/>
      <c r="G1429" s="135">
        <f>SUM(G1430)</f>
        <v>2.1527777777777781E-2</v>
      </c>
      <c r="H1429" s="132">
        <f>QUOTIENT(SUM(I1430:I1430),60)+SUM(H1430:H1430)</f>
        <v>0</v>
      </c>
      <c r="I1429" s="132">
        <f>MOD(SUM(I1430:I1430),60)</f>
        <v>31</v>
      </c>
      <c r="Q1429" s="168">
        <v>9.26</v>
      </c>
      <c r="R1429" s="167">
        <v>8760</v>
      </c>
      <c r="S1429" s="169">
        <f>(R1429-H1429-I1429/60)/R1429</f>
        <v>0.99994101978691019</v>
      </c>
      <c r="T1429" s="168">
        <f>(H1429+I1429/60)*Q1429</f>
        <v>4.7843333333333335</v>
      </c>
      <c r="U1429" s="170">
        <f>Q1429*R1429</f>
        <v>81117.599999999991</v>
      </c>
    </row>
    <row r="1430" spans="1:21" x14ac:dyDescent="0.2">
      <c r="C1430" s="176">
        <v>45370</v>
      </c>
      <c r="D1430" s="165" t="s">
        <v>1072</v>
      </c>
      <c r="E1430" s="176">
        <v>45370</v>
      </c>
      <c r="F1430" s="165" t="s">
        <v>2001</v>
      </c>
      <c r="G1430" s="166">
        <v>2.1527777777777781E-2</v>
      </c>
      <c r="H1430" s="132">
        <v>0</v>
      </c>
      <c r="I1430" s="132">
        <v>31</v>
      </c>
      <c r="O1430" s="164" t="s">
        <v>2002</v>
      </c>
    </row>
    <row r="1431" spans="1:21" x14ac:dyDescent="0.2">
      <c r="A1431" s="132">
        <v>335</v>
      </c>
      <c r="B1431" s="133" t="s">
        <v>468</v>
      </c>
      <c r="C1431" s="176"/>
      <c r="D1431" s="190"/>
      <c r="E1431" s="176"/>
      <c r="F1431" s="190"/>
      <c r="G1431" s="135">
        <f>SUM(G1432:G1438)</f>
        <v>0.24375000000000002</v>
      </c>
      <c r="H1431" s="132">
        <f>QUOTIENT(SUM(I1432:I1438),60)+SUM(H1432:H1438)</f>
        <v>13</v>
      </c>
      <c r="I1431" s="132">
        <f>MOD(SUM(I1432:I1438),60)</f>
        <v>8</v>
      </c>
      <c r="Q1431" s="168">
        <v>0.5</v>
      </c>
      <c r="R1431" s="167">
        <v>8760</v>
      </c>
      <c r="S1431" s="169">
        <f>(R1431-H1431-I1431/60)/R1431</f>
        <v>0.99850076103500762</v>
      </c>
      <c r="T1431" s="168">
        <f>(H1431+I1431/60)*Q1431</f>
        <v>6.5666666666666664</v>
      </c>
      <c r="U1431" s="170">
        <f>Q1431*R1431</f>
        <v>4380</v>
      </c>
    </row>
    <row r="1432" spans="1:21" ht="57" x14ac:dyDescent="0.2">
      <c r="C1432" s="176">
        <v>45094</v>
      </c>
      <c r="D1432" s="165" t="s">
        <v>1377</v>
      </c>
      <c r="E1432" s="176">
        <v>45094</v>
      </c>
      <c r="F1432" s="165" t="s">
        <v>1056</v>
      </c>
      <c r="G1432" s="166">
        <v>0.11805555555555557</v>
      </c>
      <c r="H1432" s="132">
        <v>0</v>
      </c>
      <c r="I1432" s="132">
        <v>42</v>
      </c>
      <c r="O1432" s="164" t="s">
        <v>1737</v>
      </c>
    </row>
    <row r="1433" spans="1:21" ht="71.25" x14ac:dyDescent="0.2">
      <c r="C1433" s="176">
        <v>45107</v>
      </c>
      <c r="D1433" s="165" t="s">
        <v>1088</v>
      </c>
      <c r="E1433" s="176">
        <v>45107</v>
      </c>
      <c r="F1433" s="165" t="s">
        <v>1925</v>
      </c>
      <c r="G1433" s="166">
        <v>5.8333333333333327E-2</v>
      </c>
      <c r="H1433" s="132">
        <v>0</v>
      </c>
      <c r="I1433" s="132">
        <v>7</v>
      </c>
      <c r="O1433" s="164" t="s">
        <v>1924</v>
      </c>
    </row>
    <row r="1434" spans="1:21" ht="57" x14ac:dyDescent="0.2">
      <c r="C1434" s="176">
        <v>45379</v>
      </c>
      <c r="D1434" s="165" t="s">
        <v>847</v>
      </c>
      <c r="E1434" s="176">
        <v>45379</v>
      </c>
      <c r="F1434" s="165" t="s">
        <v>1329</v>
      </c>
      <c r="G1434" s="166">
        <v>4.8611111111111112E-3</v>
      </c>
      <c r="H1434" s="132">
        <v>0</v>
      </c>
      <c r="I1434" s="132">
        <v>7</v>
      </c>
      <c r="O1434" s="164" t="s">
        <v>1927</v>
      </c>
    </row>
    <row r="1435" spans="1:21" ht="42.75" x14ac:dyDescent="0.2">
      <c r="C1435" s="176">
        <v>45182</v>
      </c>
      <c r="D1435" s="165" t="s">
        <v>1365</v>
      </c>
      <c r="E1435" s="176">
        <f>C1435</f>
        <v>45182</v>
      </c>
      <c r="F1435" s="165" t="s">
        <v>2635</v>
      </c>
      <c r="G1435" s="166">
        <v>5.7638888888888885E-2</v>
      </c>
      <c r="H1435" s="183">
        <v>0</v>
      </c>
      <c r="I1435" s="132">
        <v>6</v>
      </c>
      <c r="O1435" s="164" t="s">
        <v>2636</v>
      </c>
    </row>
    <row r="1436" spans="1:21" ht="42.75" x14ac:dyDescent="0.2">
      <c r="C1436" s="176">
        <v>45265</v>
      </c>
      <c r="D1436" s="165" t="s">
        <v>2438</v>
      </c>
      <c r="E1436" s="176">
        <f>C1436</f>
        <v>45265</v>
      </c>
      <c r="F1436" s="165" t="s">
        <v>1347</v>
      </c>
      <c r="G1436" s="166">
        <v>4.8611111111111112E-3</v>
      </c>
      <c r="H1436" s="183">
        <v>0</v>
      </c>
      <c r="I1436" s="132">
        <v>6</v>
      </c>
      <c r="O1436" s="164" t="s">
        <v>2637</v>
      </c>
    </row>
    <row r="1437" spans="1:21" s="132" customFormat="1" ht="30" x14ac:dyDescent="0.2">
      <c r="B1437" s="133" t="s">
        <v>424</v>
      </c>
      <c r="C1437" s="176"/>
      <c r="D1437" s="190"/>
      <c r="E1437" s="176"/>
      <c r="F1437" s="171"/>
      <c r="G1437" s="172"/>
      <c r="H1437" s="132">
        <v>12</v>
      </c>
      <c r="I1437" s="132">
        <v>0</v>
      </c>
      <c r="J1437" s="165"/>
      <c r="K1437" s="165"/>
      <c r="L1437" s="165"/>
      <c r="M1437" s="165"/>
      <c r="N1437" s="171"/>
      <c r="O1437" s="133"/>
      <c r="P1437" s="139"/>
      <c r="Q1437" s="168"/>
      <c r="R1437" s="167"/>
      <c r="S1437" s="169"/>
      <c r="T1437" s="168"/>
      <c r="U1437" s="170"/>
    </row>
    <row r="1438" spans="1:21" x14ac:dyDescent="0.2">
      <c r="C1438" s="176"/>
      <c r="D1438" s="171"/>
      <c r="E1438" s="176"/>
      <c r="F1438" s="190"/>
      <c r="G1438" s="172"/>
      <c r="J1438" s="183"/>
      <c r="K1438" s="132"/>
    </row>
    <row r="1439" spans="1:21" x14ac:dyDescent="0.2">
      <c r="A1439" s="132">
        <v>336</v>
      </c>
      <c r="B1439" s="133" t="s">
        <v>906</v>
      </c>
      <c r="C1439" s="176"/>
      <c r="D1439" s="165"/>
      <c r="E1439" s="176"/>
      <c r="F1439" s="165"/>
      <c r="G1439" s="135">
        <f>SUM(G1440:G1440)</f>
        <v>0</v>
      </c>
      <c r="H1439" s="132">
        <f>QUOTIENT(SUM(I1440:I1440),60)+SUM(H1440:H1440)</f>
        <v>0</v>
      </c>
      <c r="I1439" s="132">
        <f>MOD(SUM(I1440:I1440),60)</f>
        <v>0</v>
      </c>
      <c r="Q1439" s="168">
        <v>12</v>
      </c>
      <c r="R1439" s="167">
        <v>8760</v>
      </c>
      <c r="S1439" s="169">
        <f>(R1439-H1439-I1439/60)/R1439</f>
        <v>1</v>
      </c>
      <c r="T1439" s="168">
        <f>(H1439+I1439/60)*Q1439</f>
        <v>0</v>
      </c>
      <c r="U1439" s="170">
        <f>Q1439*R1439</f>
        <v>105120</v>
      </c>
    </row>
    <row r="1440" spans="1:21" x14ac:dyDescent="0.2">
      <c r="C1440" s="176"/>
      <c r="D1440" s="165"/>
      <c r="E1440" s="176"/>
      <c r="F1440" s="165"/>
      <c r="O1440" s="138"/>
    </row>
    <row r="1441" spans="1:21" x14ac:dyDescent="0.2">
      <c r="A1441" s="132">
        <v>337</v>
      </c>
      <c r="B1441" s="133" t="s">
        <v>1284</v>
      </c>
      <c r="C1441" s="176"/>
      <c r="D1441" s="165"/>
      <c r="E1441" s="176"/>
      <c r="F1441" s="165"/>
      <c r="G1441" s="135">
        <f>SUM(G1442:G1442)</f>
        <v>0</v>
      </c>
      <c r="H1441" s="132">
        <f>QUOTIENT(SUM(I1442:I1442),60)+SUM(H1442:H1442)</f>
        <v>0</v>
      </c>
      <c r="I1441" s="132">
        <f>MOD(SUM(I1442:I1442),60)</f>
        <v>0</v>
      </c>
      <c r="Q1441" s="168">
        <v>3.87</v>
      </c>
      <c r="R1441" s="167">
        <v>8760</v>
      </c>
      <c r="S1441" s="169">
        <f>(R1441-H1441-I1441/60)/R1441</f>
        <v>1</v>
      </c>
      <c r="T1441" s="168">
        <f>(H1441+I1441/60)*Q1441</f>
        <v>0</v>
      </c>
      <c r="U1441" s="170">
        <f>Q1441*R1441</f>
        <v>33901.200000000004</v>
      </c>
    </row>
    <row r="1442" spans="1:21" x14ac:dyDescent="0.2">
      <c r="C1442" s="176"/>
      <c r="D1442" s="165"/>
      <c r="E1442" s="176"/>
      <c r="F1442" s="165"/>
      <c r="O1442" s="138"/>
    </row>
    <row r="1443" spans="1:21" x14ac:dyDescent="0.2">
      <c r="A1443" s="132">
        <v>338</v>
      </c>
      <c r="B1443" s="133" t="s">
        <v>456</v>
      </c>
      <c r="C1443" s="176"/>
      <c r="E1443" s="176"/>
      <c r="G1443" s="135">
        <f>SUM(G1444:G1449)</f>
        <v>7.1527777777777773E-2</v>
      </c>
      <c r="H1443" s="132">
        <f>QUOTIENT(SUM(I1444:I1449),60)+SUM(H1444:H1449)</f>
        <v>13</v>
      </c>
      <c r="I1443" s="132">
        <f>MOD(SUM(I1444:I1449),60)</f>
        <v>18</v>
      </c>
      <c r="Q1443" s="168">
        <v>29.6</v>
      </c>
      <c r="R1443" s="167">
        <v>8760</v>
      </c>
      <c r="S1443" s="169">
        <f>(R1443-H1443-I1443/60)/R1443</f>
        <v>0.99848173515981742</v>
      </c>
      <c r="T1443" s="168">
        <f>(H1443+I1443/60)*Q1443</f>
        <v>393.68000000000006</v>
      </c>
      <c r="U1443" s="170">
        <f>Q1443*R1443</f>
        <v>259296</v>
      </c>
    </row>
    <row r="1444" spans="1:21" ht="130.5" x14ac:dyDescent="0.2">
      <c r="C1444" s="176">
        <v>45156</v>
      </c>
      <c r="D1444" s="165" t="s">
        <v>1296</v>
      </c>
      <c r="E1444" s="176">
        <f t="shared" ref="E1444" si="99">C1444</f>
        <v>45156</v>
      </c>
      <c r="F1444" s="165" t="s">
        <v>807</v>
      </c>
      <c r="G1444" s="166">
        <v>8.3333333333333332E-3</v>
      </c>
      <c r="H1444" s="132">
        <v>0</v>
      </c>
      <c r="I1444" s="132">
        <v>12</v>
      </c>
      <c r="O1444" s="173" t="s">
        <v>2725</v>
      </c>
    </row>
    <row r="1445" spans="1:21" x14ac:dyDescent="0.2">
      <c r="C1445" s="176">
        <v>45194</v>
      </c>
      <c r="D1445" s="165" t="s">
        <v>1165</v>
      </c>
      <c r="E1445" s="176">
        <f t="shared" ref="E1445:E1446" si="100">C1445</f>
        <v>45194</v>
      </c>
      <c r="F1445" s="165" t="s">
        <v>1152</v>
      </c>
      <c r="G1445" s="166">
        <v>6.2499999999999995E-3</v>
      </c>
      <c r="H1445" s="132">
        <v>0</v>
      </c>
      <c r="I1445" s="132">
        <v>9</v>
      </c>
      <c r="O1445" s="173" t="s">
        <v>1553</v>
      </c>
    </row>
    <row r="1446" spans="1:21" ht="43.5" x14ac:dyDescent="0.2">
      <c r="B1446" s="132"/>
      <c r="C1446" s="176">
        <v>45124</v>
      </c>
      <c r="D1446" s="165" t="s">
        <v>1889</v>
      </c>
      <c r="E1446" s="176">
        <f t="shared" si="100"/>
        <v>45124</v>
      </c>
      <c r="F1446" s="171">
        <v>0.62152777777777779</v>
      </c>
      <c r="G1446" s="172">
        <v>4.1666666666666664E-2</v>
      </c>
      <c r="H1446" s="132">
        <v>0</v>
      </c>
      <c r="I1446" s="132">
        <v>35</v>
      </c>
      <c r="O1446" s="173" t="s">
        <v>2750</v>
      </c>
      <c r="P1446" s="165"/>
      <c r="Q1446" s="224"/>
      <c r="R1446" s="165"/>
      <c r="S1446" s="225"/>
      <c r="T1446" s="224"/>
      <c r="U1446" s="226"/>
    </row>
    <row r="1447" spans="1:21" ht="85.5" x14ac:dyDescent="0.2">
      <c r="C1447" s="176">
        <v>45262</v>
      </c>
      <c r="D1447" s="165" t="s">
        <v>760</v>
      </c>
      <c r="E1447" s="176">
        <f>C1447</f>
        <v>45262</v>
      </c>
      <c r="F1447" s="165" t="s">
        <v>2068</v>
      </c>
      <c r="G1447" s="166">
        <v>1.5277777777777777E-2</v>
      </c>
      <c r="H1447" s="132">
        <v>0</v>
      </c>
      <c r="I1447" s="132">
        <v>22</v>
      </c>
      <c r="O1447" s="164" t="s">
        <v>2069</v>
      </c>
    </row>
    <row r="1448" spans="1:21" s="132" customFormat="1" ht="30" x14ac:dyDescent="0.2">
      <c r="B1448" s="133" t="s">
        <v>424</v>
      </c>
      <c r="C1448" s="176"/>
      <c r="D1448" s="190"/>
      <c r="E1448" s="176"/>
      <c r="F1448" s="171"/>
      <c r="G1448" s="172"/>
      <c r="H1448" s="132">
        <v>12</v>
      </c>
      <c r="I1448" s="132">
        <v>0</v>
      </c>
      <c r="J1448" s="165"/>
      <c r="K1448" s="165"/>
      <c r="L1448" s="165"/>
      <c r="M1448" s="165"/>
      <c r="N1448" s="171"/>
      <c r="O1448" s="133"/>
      <c r="P1448" s="139"/>
      <c r="Q1448" s="168"/>
      <c r="R1448" s="167"/>
      <c r="S1448" s="169"/>
      <c r="T1448" s="168"/>
      <c r="U1448" s="170"/>
    </row>
    <row r="1449" spans="1:21" x14ac:dyDescent="0.2">
      <c r="C1449" s="176"/>
      <c r="D1449" s="165"/>
      <c r="E1449" s="176"/>
    </row>
    <row r="1450" spans="1:21" x14ac:dyDescent="0.2">
      <c r="A1450" s="132">
        <v>339</v>
      </c>
      <c r="B1450" s="133" t="s">
        <v>457</v>
      </c>
      <c r="C1450" s="176"/>
      <c r="E1450" s="176"/>
      <c r="G1450" s="135">
        <f>SUM(G1451:G1456)</f>
        <v>7.013888888888889E-2</v>
      </c>
      <c r="H1450" s="132">
        <f>QUOTIENT(SUM(I1451:I1456),60)+SUM(H1451:H1456)</f>
        <v>13</v>
      </c>
      <c r="I1450" s="132">
        <f>MOD(SUM(I1451:I1456),60)</f>
        <v>16</v>
      </c>
      <c r="Q1450" s="168">
        <v>29.6</v>
      </c>
      <c r="R1450" s="167">
        <v>8760</v>
      </c>
      <c r="S1450" s="169">
        <f>(R1450-H1450-I1450/60)/R1450</f>
        <v>0.99848554033485548</v>
      </c>
      <c r="T1450" s="168">
        <f>(H1450+I1450/60)*Q1450</f>
        <v>392.69333333333338</v>
      </c>
      <c r="U1450" s="170">
        <f>Q1450*R1450</f>
        <v>259296</v>
      </c>
    </row>
    <row r="1451" spans="1:21" ht="72" x14ac:dyDescent="0.2">
      <c r="C1451" s="176">
        <v>45156</v>
      </c>
      <c r="D1451" s="165" t="s">
        <v>1296</v>
      </c>
      <c r="E1451" s="176">
        <f t="shared" ref="E1451:E1453" si="101">C1451</f>
        <v>45156</v>
      </c>
      <c r="F1451" s="165" t="s">
        <v>807</v>
      </c>
      <c r="G1451" s="166">
        <v>8.3333333333333332E-3</v>
      </c>
      <c r="H1451" s="132">
        <v>0</v>
      </c>
      <c r="I1451" s="132">
        <v>12</v>
      </c>
      <c r="O1451" s="173" t="s">
        <v>2726</v>
      </c>
    </row>
    <row r="1452" spans="1:21" x14ac:dyDescent="0.2">
      <c r="C1452" s="176">
        <v>45194</v>
      </c>
      <c r="D1452" s="165" t="s">
        <v>1165</v>
      </c>
      <c r="E1452" s="176">
        <f t="shared" si="101"/>
        <v>45194</v>
      </c>
      <c r="F1452" s="165" t="s">
        <v>1152</v>
      </c>
      <c r="G1452" s="166">
        <v>6.2499999999999995E-3</v>
      </c>
      <c r="H1452" s="132">
        <v>0</v>
      </c>
      <c r="I1452" s="132">
        <v>9</v>
      </c>
      <c r="O1452" s="173" t="s">
        <v>1553</v>
      </c>
    </row>
    <row r="1453" spans="1:21" ht="43.5" x14ac:dyDescent="0.2">
      <c r="B1453" s="132"/>
      <c r="C1453" s="176">
        <v>45124</v>
      </c>
      <c r="D1453" s="165" t="s">
        <v>1889</v>
      </c>
      <c r="E1453" s="176">
        <f t="shared" si="101"/>
        <v>45124</v>
      </c>
      <c r="F1453" s="171">
        <v>0.62152777777777779</v>
      </c>
      <c r="G1453" s="172">
        <v>4.1666666666666664E-2</v>
      </c>
      <c r="H1453" s="132">
        <v>0</v>
      </c>
      <c r="I1453" s="132">
        <v>35</v>
      </c>
      <c r="O1453" s="173" t="s">
        <v>2750</v>
      </c>
      <c r="P1453" s="165"/>
      <c r="Q1453" s="224"/>
      <c r="R1453" s="165"/>
      <c r="S1453" s="225"/>
      <c r="T1453" s="224"/>
      <c r="U1453" s="226"/>
    </row>
    <row r="1454" spans="1:21" ht="85.5" x14ac:dyDescent="0.2">
      <c r="C1454" s="176">
        <v>45262</v>
      </c>
      <c r="D1454" s="165" t="s">
        <v>760</v>
      </c>
      <c r="E1454" s="176">
        <f>C1454</f>
        <v>45262</v>
      </c>
      <c r="F1454" s="165" t="s">
        <v>2070</v>
      </c>
      <c r="G1454" s="166">
        <v>1.3888888888888888E-2</v>
      </c>
      <c r="H1454" s="132">
        <v>0</v>
      </c>
      <c r="I1454" s="132">
        <v>20</v>
      </c>
      <c r="O1454" s="164" t="s">
        <v>2069</v>
      </c>
    </row>
    <row r="1455" spans="1:21" s="132" customFormat="1" ht="30" x14ac:dyDescent="0.2">
      <c r="B1455" s="133" t="s">
        <v>424</v>
      </c>
      <c r="C1455" s="176"/>
      <c r="D1455" s="190"/>
      <c r="E1455" s="176"/>
      <c r="F1455" s="171"/>
      <c r="G1455" s="172"/>
      <c r="H1455" s="132">
        <v>12</v>
      </c>
      <c r="I1455" s="132">
        <v>0</v>
      </c>
      <c r="J1455" s="165"/>
      <c r="K1455" s="165"/>
      <c r="L1455" s="165"/>
      <c r="M1455" s="165"/>
      <c r="N1455" s="171"/>
      <c r="O1455" s="133"/>
      <c r="P1455" s="139"/>
      <c r="Q1455" s="168"/>
      <c r="R1455" s="167"/>
      <c r="S1455" s="169"/>
      <c r="T1455" s="168"/>
      <c r="U1455" s="170"/>
    </row>
    <row r="1456" spans="1:21" x14ac:dyDescent="0.2">
      <c r="C1456" s="176"/>
      <c r="D1456" s="165"/>
      <c r="E1456" s="176"/>
      <c r="F1456" s="165"/>
      <c r="O1456" s="173"/>
    </row>
    <row r="1457" spans="1:21" x14ac:dyDescent="0.2">
      <c r="A1457" s="132">
        <v>340</v>
      </c>
      <c r="B1457" s="133" t="s">
        <v>644</v>
      </c>
      <c r="C1457" s="176"/>
      <c r="E1457" s="176"/>
      <c r="G1457" s="135">
        <f>SUM(G1458:G1459)</f>
        <v>2.7083333333333334E-2</v>
      </c>
      <c r="H1457" s="132">
        <f>QUOTIENT(SUM(I1458:I1459),60)+SUM(H1458:H1459)</f>
        <v>0</v>
      </c>
      <c r="I1457" s="132">
        <f>MOD(SUM(I1458:I1459),60)</f>
        <v>23</v>
      </c>
      <c r="Q1457" s="168">
        <v>28.07</v>
      </c>
      <c r="R1457" s="167">
        <v>8760</v>
      </c>
      <c r="S1457" s="169">
        <f>(R1457-H1457-I1457/60)/R1457</f>
        <v>0.99995624048706244</v>
      </c>
      <c r="T1457" s="168">
        <f>(H1457+I1457/60)*Q1457</f>
        <v>10.760166666666667</v>
      </c>
      <c r="U1457" s="170">
        <f>Q1457*R1457</f>
        <v>245893.2</v>
      </c>
    </row>
    <row r="1458" spans="1:21" ht="144.75" x14ac:dyDescent="0.2">
      <c r="B1458" s="132"/>
      <c r="C1458" s="176">
        <v>45138</v>
      </c>
      <c r="D1458" s="165" t="s">
        <v>1249</v>
      </c>
      <c r="E1458" s="176">
        <f t="shared" ref="E1458" si="102">C1458</f>
        <v>45138</v>
      </c>
      <c r="F1458" s="165" t="s">
        <v>1088</v>
      </c>
      <c r="G1458" s="166">
        <v>2.7083333333333334E-2</v>
      </c>
      <c r="H1458" s="132">
        <v>0</v>
      </c>
      <c r="I1458" s="132">
        <v>23</v>
      </c>
      <c r="O1458" s="179" t="s">
        <v>2727</v>
      </c>
      <c r="P1458" s="165"/>
      <c r="Q1458" s="224"/>
      <c r="R1458" s="165"/>
      <c r="S1458" s="225"/>
      <c r="T1458" s="224"/>
      <c r="U1458" s="226"/>
    </row>
    <row r="1459" spans="1:21" x14ac:dyDescent="0.2">
      <c r="C1459" s="176"/>
      <c r="D1459" s="165"/>
      <c r="E1459" s="176"/>
      <c r="F1459" s="165"/>
    </row>
    <row r="1460" spans="1:21" x14ac:dyDescent="0.2">
      <c r="A1460" s="132">
        <v>341</v>
      </c>
      <c r="B1460" s="133" t="s">
        <v>645</v>
      </c>
      <c r="C1460" s="176"/>
      <c r="E1460" s="176"/>
      <c r="G1460" s="135">
        <f>SUM(G1461:G1469)</f>
        <v>0.14444444444444446</v>
      </c>
      <c r="H1460" s="132">
        <f>QUOTIENT(SUM(I1461:I1469),60)+SUM(H1461:H1469)</f>
        <v>13</v>
      </c>
      <c r="I1460" s="132">
        <f>MOD(SUM(I1461:I1469),60)</f>
        <v>58</v>
      </c>
      <c r="Q1460" s="168">
        <v>41</v>
      </c>
      <c r="R1460" s="167">
        <v>8760</v>
      </c>
      <c r="S1460" s="169">
        <f>(R1460-H1460-I1460/60)/R1460</f>
        <v>0.99840563165905627</v>
      </c>
      <c r="T1460" s="168">
        <f>(H1460+I1460/60)*Q1460</f>
        <v>572.63333333333333</v>
      </c>
      <c r="U1460" s="170">
        <f>Q1460*R1460</f>
        <v>359160</v>
      </c>
    </row>
    <row r="1461" spans="1:21" ht="72.75" x14ac:dyDescent="0.2">
      <c r="B1461" s="132"/>
      <c r="C1461" s="197">
        <v>45154</v>
      </c>
      <c r="D1461" s="165" t="s">
        <v>1216</v>
      </c>
      <c r="E1461" s="177">
        <f>C1461</f>
        <v>45154</v>
      </c>
      <c r="F1461" s="165" t="s">
        <v>1207</v>
      </c>
      <c r="G1461" s="166">
        <v>4.027777777777778E-2</v>
      </c>
      <c r="H1461" s="132">
        <v>0</v>
      </c>
      <c r="I1461" s="132">
        <v>25</v>
      </c>
      <c r="O1461" s="165" t="s">
        <v>2728</v>
      </c>
      <c r="P1461" s="165"/>
      <c r="Q1461" s="224"/>
      <c r="R1461" s="165"/>
      <c r="S1461" s="225"/>
      <c r="T1461" s="224"/>
      <c r="U1461" s="226"/>
    </row>
    <row r="1462" spans="1:21" ht="144.75" x14ac:dyDescent="0.2">
      <c r="B1462" s="132"/>
      <c r="C1462" s="176">
        <v>45138</v>
      </c>
      <c r="D1462" s="165" t="s">
        <v>1249</v>
      </c>
      <c r="E1462" s="176">
        <f t="shared" ref="E1462:E1464" si="103">C1462</f>
        <v>45138</v>
      </c>
      <c r="F1462" s="165" t="s">
        <v>1088</v>
      </c>
      <c r="G1462" s="166">
        <v>2.7083333333333334E-2</v>
      </c>
      <c r="H1462" s="132">
        <v>0</v>
      </c>
      <c r="I1462" s="132">
        <v>23</v>
      </c>
      <c r="O1462" s="179" t="s">
        <v>2727</v>
      </c>
      <c r="P1462" s="165"/>
      <c r="Q1462" s="224"/>
      <c r="R1462" s="165"/>
      <c r="S1462" s="225"/>
      <c r="T1462" s="224"/>
      <c r="U1462" s="226"/>
    </row>
    <row r="1463" spans="1:21" ht="71.25" x14ac:dyDescent="0.2">
      <c r="B1463" s="132"/>
      <c r="C1463" s="176">
        <v>45138</v>
      </c>
      <c r="D1463" s="165" t="s">
        <v>806</v>
      </c>
      <c r="E1463" s="176">
        <f t="shared" si="103"/>
        <v>45138</v>
      </c>
      <c r="F1463" s="165" t="s">
        <v>1551</v>
      </c>
      <c r="G1463" s="166">
        <v>1.5972222222222224E-2</v>
      </c>
      <c r="H1463" s="132">
        <v>0</v>
      </c>
      <c r="I1463" s="132">
        <v>23</v>
      </c>
      <c r="O1463" s="179" t="s">
        <v>1552</v>
      </c>
      <c r="P1463" s="165"/>
      <c r="Q1463" s="224"/>
      <c r="R1463" s="165"/>
      <c r="S1463" s="225"/>
      <c r="T1463" s="224"/>
      <c r="U1463" s="226"/>
    </row>
    <row r="1464" spans="1:21" ht="130.5" x14ac:dyDescent="0.2">
      <c r="B1464" s="132"/>
      <c r="C1464" s="176">
        <v>45156</v>
      </c>
      <c r="D1464" s="165" t="s">
        <v>1296</v>
      </c>
      <c r="E1464" s="176">
        <f t="shared" si="103"/>
        <v>45156</v>
      </c>
      <c r="F1464" s="165" t="s">
        <v>807</v>
      </c>
      <c r="G1464" s="166">
        <v>8.3333333333333332E-3</v>
      </c>
      <c r="H1464" s="132">
        <v>0</v>
      </c>
      <c r="I1464" s="132">
        <v>12</v>
      </c>
      <c r="O1464" s="173" t="s">
        <v>2725</v>
      </c>
      <c r="P1464" s="165"/>
      <c r="Q1464" s="224"/>
      <c r="R1464" s="165"/>
      <c r="S1464" s="225"/>
      <c r="T1464" s="224"/>
      <c r="U1464" s="226"/>
    </row>
    <row r="1465" spans="1:21" ht="42.75" x14ac:dyDescent="0.2">
      <c r="B1465" s="132"/>
      <c r="C1465" s="176">
        <v>45378</v>
      </c>
      <c r="D1465" s="165" t="s">
        <v>1218</v>
      </c>
      <c r="E1465" s="176">
        <v>45378</v>
      </c>
      <c r="F1465" s="165" t="s">
        <v>1241</v>
      </c>
      <c r="G1465" s="166">
        <v>1.2499999999999999E-2</v>
      </c>
      <c r="H1465" s="132">
        <v>0</v>
      </c>
      <c r="I1465" s="132">
        <v>7</v>
      </c>
      <c r="O1465" s="173" t="s">
        <v>2751</v>
      </c>
      <c r="P1465" s="165"/>
      <c r="Q1465" s="224"/>
      <c r="R1465" s="165"/>
      <c r="S1465" s="225"/>
      <c r="T1465" s="224"/>
      <c r="U1465" s="226"/>
    </row>
    <row r="1466" spans="1:21" ht="28.5" x14ac:dyDescent="0.2">
      <c r="B1466" s="132"/>
      <c r="C1466" s="176">
        <v>45124</v>
      </c>
      <c r="D1466" s="165" t="s">
        <v>1889</v>
      </c>
      <c r="E1466" s="176">
        <f t="shared" ref="E1466" si="104">C1466</f>
        <v>45124</v>
      </c>
      <c r="F1466" s="165" t="s">
        <v>1058</v>
      </c>
      <c r="G1466" s="166">
        <v>2.4999999999999998E-2</v>
      </c>
      <c r="H1466" s="132">
        <v>0</v>
      </c>
      <c r="I1466" s="132">
        <v>6</v>
      </c>
      <c r="O1466" s="164" t="s">
        <v>1983</v>
      </c>
      <c r="P1466" s="165"/>
      <c r="Q1466" s="224"/>
      <c r="R1466" s="165"/>
      <c r="S1466" s="225"/>
      <c r="T1466" s="224"/>
      <c r="U1466" s="226"/>
    </row>
    <row r="1467" spans="1:21" ht="85.5" x14ac:dyDescent="0.2">
      <c r="C1467" s="176">
        <v>45262</v>
      </c>
      <c r="D1467" s="165" t="s">
        <v>760</v>
      </c>
      <c r="E1467" s="176">
        <f>C1467</f>
        <v>45262</v>
      </c>
      <c r="F1467" s="165" t="s">
        <v>2068</v>
      </c>
      <c r="G1467" s="166">
        <v>1.5277777777777777E-2</v>
      </c>
      <c r="H1467" s="132">
        <v>0</v>
      </c>
      <c r="I1467" s="132">
        <v>22</v>
      </c>
      <c r="O1467" s="164" t="s">
        <v>2069</v>
      </c>
    </row>
    <row r="1468" spans="1:21" s="132" customFormat="1" ht="30" x14ac:dyDescent="0.2">
      <c r="B1468" s="133" t="s">
        <v>424</v>
      </c>
      <c r="C1468" s="176"/>
      <c r="D1468" s="190"/>
      <c r="E1468" s="176"/>
      <c r="F1468" s="171"/>
      <c r="G1468" s="172"/>
      <c r="H1468" s="132">
        <v>12</v>
      </c>
      <c r="I1468" s="132">
        <v>0</v>
      </c>
      <c r="J1468" s="165"/>
      <c r="K1468" s="165"/>
      <c r="L1468" s="165"/>
      <c r="M1468" s="165"/>
      <c r="N1468" s="171"/>
      <c r="O1468" s="133"/>
      <c r="P1468" s="139"/>
      <c r="Q1468" s="168"/>
      <c r="R1468" s="167"/>
      <c r="S1468" s="169"/>
      <c r="T1468" s="168"/>
      <c r="U1468" s="170"/>
    </row>
    <row r="1469" spans="1:21" x14ac:dyDescent="0.2">
      <c r="B1469" s="132"/>
      <c r="C1469" s="176"/>
      <c r="D1469" s="165"/>
      <c r="E1469" s="176"/>
      <c r="F1469" s="165"/>
      <c r="O1469" s="173"/>
      <c r="P1469" s="165"/>
      <c r="Q1469" s="224"/>
      <c r="R1469" s="165"/>
      <c r="S1469" s="225"/>
      <c r="T1469" s="224"/>
      <c r="U1469" s="226"/>
    </row>
    <row r="1470" spans="1:21" x14ac:dyDescent="0.2">
      <c r="A1470" s="132">
        <v>342</v>
      </c>
      <c r="B1470" s="133" t="s">
        <v>251</v>
      </c>
      <c r="C1470" s="176"/>
      <c r="E1470" s="176"/>
      <c r="G1470" s="135">
        <f>SUM(G1471:G1477)</f>
        <v>0.6381944444444444</v>
      </c>
      <c r="H1470" s="132">
        <f>QUOTIENT(SUM(I1471:I1477),60)+SUM(H1471:H1477)</f>
        <v>13</v>
      </c>
      <c r="I1470" s="132">
        <f>MOD(SUM(I1471:I1477),60)</f>
        <v>0</v>
      </c>
      <c r="Q1470" s="168">
        <v>34.31</v>
      </c>
      <c r="R1470" s="167">
        <v>8760</v>
      </c>
      <c r="S1470" s="169">
        <f>(R1470-H1470-I1470/60)/R1470</f>
        <v>0.99851598173515976</v>
      </c>
      <c r="T1470" s="168">
        <f>(H1470+I1470/60)*Q1470</f>
        <v>446.03000000000003</v>
      </c>
      <c r="U1470" s="170">
        <f>Q1470*R1470</f>
        <v>300555.60000000003</v>
      </c>
    </row>
    <row r="1471" spans="1:21" ht="57" x14ac:dyDescent="0.2">
      <c r="C1471" s="176">
        <v>45194</v>
      </c>
      <c r="D1471" s="165" t="s">
        <v>1128</v>
      </c>
      <c r="E1471" s="176">
        <f t="shared" ref="E1471" si="105">C1471</f>
        <v>45194</v>
      </c>
      <c r="F1471" s="165" t="s">
        <v>1889</v>
      </c>
      <c r="G1471" s="166">
        <v>9.6527777777777768E-2</v>
      </c>
      <c r="H1471" s="132">
        <v>0</v>
      </c>
      <c r="I1471" s="132">
        <v>10</v>
      </c>
      <c r="O1471" s="164" t="s">
        <v>1890</v>
      </c>
    </row>
    <row r="1472" spans="1:21" ht="71.25" x14ac:dyDescent="0.2">
      <c r="C1472" s="176">
        <v>45156</v>
      </c>
      <c r="D1472" s="165" t="s">
        <v>1124</v>
      </c>
      <c r="E1472" s="176">
        <f>C1472</f>
        <v>45156</v>
      </c>
      <c r="F1472" s="165" t="s">
        <v>1105</v>
      </c>
      <c r="G1472" s="166">
        <v>5.8333333333333327E-2</v>
      </c>
      <c r="H1472" s="132">
        <v>0</v>
      </c>
      <c r="I1472" s="132">
        <v>11</v>
      </c>
      <c r="O1472" s="164" t="s">
        <v>1892</v>
      </c>
    </row>
    <row r="1473" spans="1:21" ht="28.5" x14ac:dyDescent="0.2">
      <c r="B1473" s="132"/>
      <c r="C1473" s="176">
        <v>45124</v>
      </c>
      <c r="D1473" s="165" t="s">
        <v>1889</v>
      </c>
      <c r="E1473" s="176">
        <f t="shared" ref="E1473" si="106">C1473</f>
        <v>45124</v>
      </c>
      <c r="F1473" s="165" t="s">
        <v>1204</v>
      </c>
      <c r="G1473" s="166">
        <v>1.3194444444444444E-2</v>
      </c>
      <c r="H1473" s="132">
        <v>0</v>
      </c>
      <c r="I1473" s="132">
        <v>6</v>
      </c>
      <c r="O1473" s="164" t="s">
        <v>1984</v>
      </c>
      <c r="P1473" s="165"/>
      <c r="Q1473" s="224"/>
      <c r="R1473" s="165"/>
      <c r="S1473" s="225"/>
      <c r="T1473" s="224"/>
      <c r="U1473" s="226"/>
    </row>
    <row r="1474" spans="1:21" ht="57" x14ac:dyDescent="0.2">
      <c r="C1474" s="176">
        <v>45084</v>
      </c>
      <c r="D1474" s="165" t="s">
        <v>1887</v>
      </c>
      <c r="E1474" s="176">
        <v>45084</v>
      </c>
      <c r="F1474" s="165" t="s">
        <v>2058</v>
      </c>
      <c r="G1474" s="166">
        <v>2.2916666666666669E-2</v>
      </c>
      <c r="H1474" s="132">
        <v>0</v>
      </c>
      <c r="I1474" s="132">
        <v>30</v>
      </c>
      <c r="O1474" s="164" t="s">
        <v>2059</v>
      </c>
    </row>
    <row r="1475" spans="1:21" ht="85.5" x14ac:dyDescent="0.2">
      <c r="C1475" s="176">
        <v>45215</v>
      </c>
      <c r="D1475" s="165" t="s">
        <v>1094</v>
      </c>
      <c r="E1475" s="176">
        <f t="shared" ref="E1475" si="107">C1475</f>
        <v>45215</v>
      </c>
      <c r="F1475" s="165" t="s">
        <v>1384</v>
      </c>
      <c r="G1475" s="166">
        <v>0.44722222222222219</v>
      </c>
      <c r="H1475" s="132">
        <v>0</v>
      </c>
      <c r="I1475" s="132">
        <v>3</v>
      </c>
      <c r="O1475" s="164" t="s">
        <v>2067</v>
      </c>
    </row>
    <row r="1476" spans="1:21" s="132" customFormat="1" ht="30" x14ac:dyDescent="0.2">
      <c r="B1476" s="133" t="s">
        <v>424</v>
      </c>
      <c r="C1476" s="176"/>
      <c r="D1476" s="190"/>
      <c r="E1476" s="176"/>
      <c r="F1476" s="171"/>
      <c r="G1476" s="172"/>
      <c r="H1476" s="132">
        <v>12</v>
      </c>
      <c r="I1476" s="132">
        <v>0</v>
      </c>
      <c r="J1476" s="165"/>
      <c r="K1476" s="165"/>
      <c r="L1476" s="165"/>
      <c r="M1476" s="165"/>
      <c r="N1476" s="171"/>
      <c r="O1476" s="133"/>
      <c r="P1476" s="139"/>
      <c r="Q1476" s="168"/>
      <c r="R1476" s="167"/>
      <c r="S1476" s="169"/>
      <c r="T1476" s="168"/>
      <c r="U1476" s="170"/>
    </row>
    <row r="1477" spans="1:21" x14ac:dyDescent="0.2">
      <c r="C1477" s="176"/>
      <c r="D1477" s="190"/>
      <c r="E1477" s="176"/>
      <c r="F1477" s="200"/>
      <c r="G1477" s="172"/>
    </row>
    <row r="1478" spans="1:21" x14ac:dyDescent="0.2">
      <c r="A1478" s="132">
        <v>343</v>
      </c>
      <c r="B1478" s="133" t="s">
        <v>252</v>
      </c>
      <c r="C1478" s="176"/>
      <c r="E1478" s="176"/>
      <c r="G1478" s="135">
        <f>SUM(G1479:G1480)</f>
        <v>0</v>
      </c>
      <c r="H1478" s="132">
        <f>QUOTIENT(SUM(I1479:I1480),60)+SUM(H1479:H1480)</f>
        <v>0</v>
      </c>
      <c r="I1478" s="132">
        <f>MOD(SUM(I1479:I1480),60)</f>
        <v>0</v>
      </c>
      <c r="Q1478" s="168">
        <v>25.05</v>
      </c>
      <c r="R1478" s="167">
        <v>8760</v>
      </c>
      <c r="S1478" s="169">
        <f>(R1478-H1478-I1478/60)/R1478</f>
        <v>1</v>
      </c>
      <c r="T1478" s="168">
        <f>(H1478+I1478/60)*Q1478</f>
        <v>0</v>
      </c>
      <c r="U1478" s="170">
        <f>Q1478*R1478</f>
        <v>219438</v>
      </c>
    </row>
    <row r="1479" spans="1:21" x14ac:dyDescent="0.2">
      <c r="C1479" s="176"/>
      <c r="E1479" s="176"/>
    </row>
    <row r="1480" spans="1:21" x14ac:dyDescent="0.2">
      <c r="C1480" s="176"/>
      <c r="E1480" s="176"/>
    </row>
    <row r="1481" spans="1:21" x14ac:dyDescent="0.2">
      <c r="A1481" s="132">
        <v>344</v>
      </c>
      <c r="B1481" s="133" t="s">
        <v>696</v>
      </c>
      <c r="C1481" s="176"/>
      <c r="E1481" s="176"/>
      <c r="G1481" s="135">
        <f>SUM(G1482:G1485)</f>
        <v>0.125</v>
      </c>
      <c r="H1481" s="132">
        <f>QUOTIENT(SUM(I1482:I1485),60)+SUM(H1482:H1485)</f>
        <v>1</v>
      </c>
      <c r="I1481" s="132">
        <f>MOD(SUM(I1482:I1485),60)</f>
        <v>3</v>
      </c>
      <c r="Q1481" s="168">
        <v>29.13</v>
      </c>
      <c r="R1481" s="167">
        <v>8760</v>
      </c>
      <c r="S1481" s="169">
        <f>(R1481-H1481-I1481/60)/R1481</f>
        <v>0.9998801369863014</v>
      </c>
      <c r="T1481" s="168">
        <f>(H1481+I1481/60)*Q1481</f>
        <v>30.586500000000001</v>
      </c>
      <c r="U1481" s="170">
        <f>Q1481*R1481</f>
        <v>255178.8</v>
      </c>
    </row>
    <row r="1482" spans="1:21" ht="114" x14ac:dyDescent="0.2">
      <c r="C1482" s="176">
        <v>45135</v>
      </c>
      <c r="D1482" s="165" t="s">
        <v>2011</v>
      </c>
      <c r="E1482" s="176">
        <f>C1482</f>
        <v>45135</v>
      </c>
      <c r="F1482" s="165" t="s">
        <v>1420</v>
      </c>
      <c r="G1482" s="166">
        <v>2.7083333333333334E-2</v>
      </c>
      <c r="H1482" s="132">
        <v>0</v>
      </c>
      <c r="I1482" s="132">
        <v>39</v>
      </c>
      <c r="O1482" s="164" t="s">
        <v>2065</v>
      </c>
    </row>
    <row r="1483" spans="1:21" ht="85.5" x14ac:dyDescent="0.2">
      <c r="C1483" s="176">
        <v>45186</v>
      </c>
      <c r="D1483" s="165" t="s">
        <v>2062</v>
      </c>
      <c r="E1483" s="176">
        <f>C1483</f>
        <v>45186</v>
      </c>
      <c r="F1483" s="165" t="s">
        <v>2063</v>
      </c>
      <c r="G1483" s="166">
        <v>9.7916666666666666E-2</v>
      </c>
      <c r="H1483" s="132">
        <v>0</v>
      </c>
      <c r="I1483" s="132">
        <v>24</v>
      </c>
      <c r="O1483" s="164" t="s">
        <v>2066</v>
      </c>
    </row>
    <row r="1484" spans="1:21" x14ac:dyDescent="0.2">
      <c r="C1484" s="176"/>
      <c r="E1484" s="176"/>
    </row>
    <row r="1485" spans="1:21" x14ac:dyDescent="0.2">
      <c r="C1485" s="176"/>
      <c r="E1485" s="176"/>
    </row>
    <row r="1486" spans="1:21" x14ac:dyDescent="0.2">
      <c r="A1486" s="132">
        <v>345</v>
      </c>
      <c r="B1486" s="133" t="s">
        <v>697</v>
      </c>
      <c r="C1486" s="176"/>
      <c r="E1486" s="176"/>
      <c r="G1486" s="135">
        <f>SUM(G1487:G1495)</f>
        <v>0.32708333333333334</v>
      </c>
      <c r="H1486" s="132">
        <f>QUOTIENT(SUM(I1487:I1495),60)+SUM(H1487:H1495)</f>
        <v>14</v>
      </c>
      <c r="I1486" s="132">
        <f>MOD(SUM(I1487:I1495),60)</f>
        <v>7</v>
      </c>
      <c r="Q1486" s="168">
        <v>41.43</v>
      </c>
      <c r="R1486" s="167">
        <v>8760</v>
      </c>
      <c r="S1486" s="169">
        <f>(R1486-H1486-I1486/60)/R1486</f>
        <v>0.99838850837138504</v>
      </c>
      <c r="T1486" s="168">
        <f>(H1486+I1486/60)*Q1486</f>
        <v>584.85350000000005</v>
      </c>
      <c r="U1486" s="170">
        <f>Q1486*R1486</f>
        <v>362926.8</v>
      </c>
    </row>
    <row r="1487" spans="1:21" ht="85.5" x14ac:dyDescent="0.2">
      <c r="C1487" s="176">
        <v>45099</v>
      </c>
      <c r="D1487" s="165" t="s">
        <v>1880</v>
      </c>
      <c r="E1487" s="176">
        <v>45099</v>
      </c>
      <c r="F1487" s="165" t="s">
        <v>1006</v>
      </c>
      <c r="G1487" s="166">
        <v>3.0555555555555555E-2</v>
      </c>
      <c r="H1487" s="132">
        <v>0</v>
      </c>
      <c r="I1487" s="132">
        <v>16</v>
      </c>
      <c r="O1487" s="164" t="s">
        <v>1881</v>
      </c>
    </row>
    <row r="1488" spans="1:21" ht="128.25" x14ac:dyDescent="0.2">
      <c r="C1488" s="176">
        <v>45084</v>
      </c>
      <c r="D1488" s="165" t="s">
        <v>1887</v>
      </c>
      <c r="E1488" s="176">
        <v>45084</v>
      </c>
      <c r="F1488" s="165" t="s">
        <v>770</v>
      </c>
      <c r="G1488" s="166">
        <v>4.3750000000000004E-2</v>
      </c>
      <c r="H1488" s="132">
        <v>0</v>
      </c>
      <c r="I1488" s="132">
        <v>16</v>
      </c>
      <c r="O1488" s="164" t="s">
        <v>2060</v>
      </c>
    </row>
    <row r="1489" spans="1:21" ht="71.25" x14ac:dyDescent="0.2">
      <c r="C1489" s="176">
        <v>45208</v>
      </c>
      <c r="D1489" s="165" t="s">
        <v>812</v>
      </c>
      <c r="E1489" s="176">
        <f>C1489</f>
        <v>45208</v>
      </c>
      <c r="F1489" s="165" t="s">
        <v>1216</v>
      </c>
      <c r="G1489" s="166">
        <v>5.5555555555555552E-2</v>
      </c>
      <c r="H1489" s="132">
        <v>0</v>
      </c>
      <c r="I1489" s="132">
        <v>16</v>
      </c>
      <c r="O1489" s="164" t="s">
        <v>2260</v>
      </c>
    </row>
    <row r="1490" spans="1:21" ht="57" x14ac:dyDescent="0.2">
      <c r="C1490" s="176">
        <v>45209</v>
      </c>
      <c r="D1490" s="165" t="s">
        <v>837</v>
      </c>
      <c r="E1490" s="176">
        <f>C1490</f>
        <v>45209</v>
      </c>
      <c r="F1490" s="165" t="s">
        <v>1021</v>
      </c>
      <c r="G1490" s="166">
        <v>0.15069444444444444</v>
      </c>
      <c r="H1490" s="132">
        <v>0</v>
      </c>
      <c r="I1490" s="132">
        <v>13</v>
      </c>
      <c r="O1490" s="164" t="s">
        <v>2261</v>
      </c>
    </row>
    <row r="1491" spans="1:21" ht="57" x14ac:dyDescent="0.2">
      <c r="C1491" s="176">
        <v>45209</v>
      </c>
      <c r="D1491" s="165" t="s">
        <v>1234</v>
      </c>
      <c r="E1491" s="176">
        <f>C1491</f>
        <v>45209</v>
      </c>
      <c r="F1491" s="165" t="s">
        <v>799</v>
      </c>
      <c r="G1491" s="166">
        <v>8.3333333333333332E-3</v>
      </c>
      <c r="H1491" s="132">
        <v>0</v>
      </c>
      <c r="I1491" s="132">
        <v>11</v>
      </c>
      <c r="O1491" s="164" t="s">
        <v>2262</v>
      </c>
    </row>
    <row r="1492" spans="1:21" ht="57" x14ac:dyDescent="0.2">
      <c r="C1492" s="176">
        <v>45376</v>
      </c>
      <c r="D1492" s="165" t="s">
        <v>2263</v>
      </c>
      <c r="E1492" s="176">
        <v>45376</v>
      </c>
      <c r="F1492" s="165" t="s">
        <v>1248</v>
      </c>
      <c r="G1492" s="166">
        <v>2.361111111111111E-2</v>
      </c>
      <c r="H1492" s="132">
        <v>0</v>
      </c>
      <c r="I1492" s="132">
        <v>34</v>
      </c>
      <c r="O1492" s="164" t="s">
        <v>2264</v>
      </c>
    </row>
    <row r="1493" spans="1:21" ht="85.5" x14ac:dyDescent="0.2">
      <c r="C1493" s="176">
        <v>45379</v>
      </c>
      <c r="D1493" s="165" t="s">
        <v>1289</v>
      </c>
      <c r="E1493" s="176">
        <v>45379</v>
      </c>
      <c r="F1493" s="165" t="s">
        <v>853</v>
      </c>
      <c r="G1493" s="166">
        <v>1.4583333333333332E-2</v>
      </c>
      <c r="H1493" s="132">
        <v>0</v>
      </c>
      <c r="I1493" s="132">
        <v>21</v>
      </c>
      <c r="O1493" s="164" t="s">
        <v>2552</v>
      </c>
    </row>
    <row r="1494" spans="1:21" s="132" customFormat="1" ht="30" x14ac:dyDescent="0.2">
      <c r="B1494" s="133" t="s">
        <v>424</v>
      </c>
      <c r="C1494" s="176"/>
      <c r="D1494" s="190"/>
      <c r="E1494" s="176"/>
      <c r="F1494" s="171"/>
      <c r="G1494" s="172"/>
      <c r="H1494" s="132">
        <v>12</v>
      </c>
      <c r="I1494" s="132">
        <v>0</v>
      </c>
      <c r="J1494" s="165"/>
      <c r="K1494" s="165"/>
      <c r="L1494" s="165"/>
      <c r="M1494" s="165"/>
      <c r="N1494" s="171"/>
      <c r="O1494" s="133"/>
      <c r="P1494" s="139"/>
      <c r="Q1494" s="168"/>
      <c r="R1494" s="167"/>
      <c r="S1494" s="169"/>
      <c r="T1494" s="168"/>
      <c r="U1494" s="170"/>
    </row>
    <row r="1495" spans="1:21" x14ac:dyDescent="0.2">
      <c r="C1495" s="176"/>
      <c r="D1495" s="165"/>
      <c r="E1495" s="176"/>
      <c r="F1495" s="165"/>
      <c r="O1495" s="164"/>
    </row>
    <row r="1496" spans="1:21" x14ac:dyDescent="0.2">
      <c r="A1496" s="132">
        <v>346</v>
      </c>
      <c r="B1496" s="133" t="s">
        <v>736</v>
      </c>
      <c r="C1496" s="176"/>
      <c r="E1496" s="176"/>
      <c r="F1496" s="200"/>
      <c r="G1496" s="135">
        <f>SUM(G1497:G1501)</f>
        <v>9.3055555555555558E-2</v>
      </c>
      <c r="H1496" s="132">
        <f>SUM(H1497:H1501)+QUOTIENT(SUM(I1497:I1501),60)</f>
        <v>14</v>
      </c>
      <c r="I1496" s="132">
        <f>MOD(SUM(I1497:I1501),60)</f>
        <v>14</v>
      </c>
      <c r="Q1496" s="168">
        <v>78.88</v>
      </c>
      <c r="R1496" s="167">
        <v>8760</v>
      </c>
      <c r="S1496" s="169">
        <f>(R1496-H1496-I1496/60)/R1496</f>
        <v>0.99837519025875188</v>
      </c>
      <c r="T1496" s="168">
        <f>(H1496+I1496/60)*Q1496</f>
        <v>1122.7253333333333</v>
      </c>
      <c r="U1496" s="170">
        <f>Q1496*R1496</f>
        <v>690988.79999999993</v>
      </c>
    </row>
    <row r="1497" spans="1:21" ht="28.5" x14ac:dyDescent="0.2">
      <c r="C1497" s="176">
        <v>45343</v>
      </c>
      <c r="D1497" s="165" t="s">
        <v>1634</v>
      </c>
      <c r="E1497" s="176">
        <v>45343</v>
      </c>
      <c r="F1497" s="165" t="s">
        <v>1638</v>
      </c>
      <c r="G1497" s="166">
        <v>5.5555555555555558E-3</v>
      </c>
      <c r="H1497" s="132">
        <v>0</v>
      </c>
      <c r="I1497" s="132">
        <v>8</v>
      </c>
      <c r="O1497" s="164" t="s">
        <v>1639</v>
      </c>
    </row>
    <row r="1498" spans="1:21" ht="71.25" x14ac:dyDescent="0.2">
      <c r="C1498" s="176">
        <v>45092</v>
      </c>
      <c r="D1498" s="165" t="s">
        <v>1016</v>
      </c>
      <c r="E1498" s="176">
        <v>45092</v>
      </c>
      <c r="F1498" s="165" t="s">
        <v>839</v>
      </c>
      <c r="G1498" s="166">
        <v>2.0833333333333332E-2</v>
      </c>
      <c r="H1498" s="132">
        <v>0</v>
      </c>
      <c r="I1498" s="132">
        <v>30</v>
      </c>
      <c r="O1498" s="164" t="s">
        <v>2075</v>
      </c>
    </row>
    <row r="1499" spans="1:21" ht="28.5" x14ac:dyDescent="0.2">
      <c r="C1499" s="176">
        <v>45362</v>
      </c>
      <c r="D1499" s="165" t="s">
        <v>1285</v>
      </c>
      <c r="E1499" s="176">
        <v>45362</v>
      </c>
      <c r="F1499" s="165" t="s">
        <v>1486</v>
      </c>
      <c r="G1499" s="166">
        <v>6.6666666666666666E-2</v>
      </c>
      <c r="H1499" s="132">
        <v>1</v>
      </c>
      <c r="I1499" s="132">
        <v>36</v>
      </c>
      <c r="O1499" s="164" t="s">
        <v>2076</v>
      </c>
    </row>
    <row r="1500" spans="1:21" s="132" customFormat="1" ht="30" x14ac:dyDescent="0.2">
      <c r="B1500" s="133" t="s">
        <v>424</v>
      </c>
      <c r="C1500" s="176"/>
      <c r="D1500" s="190"/>
      <c r="E1500" s="176"/>
      <c r="F1500" s="171"/>
      <c r="G1500" s="172"/>
      <c r="H1500" s="132">
        <v>12</v>
      </c>
      <c r="I1500" s="132">
        <v>0</v>
      </c>
      <c r="J1500" s="165"/>
      <c r="K1500" s="165"/>
      <c r="L1500" s="165"/>
      <c r="M1500" s="165"/>
      <c r="N1500" s="171"/>
      <c r="O1500" s="133"/>
      <c r="P1500" s="139"/>
      <c r="Q1500" s="168"/>
      <c r="R1500" s="167"/>
      <c r="S1500" s="169"/>
      <c r="T1500" s="168"/>
      <c r="U1500" s="170"/>
    </row>
    <row r="1501" spans="1:21" x14ac:dyDescent="0.2">
      <c r="C1501" s="176"/>
      <c r="D1501" s="165"/>
      <c r="E1501" s="176"/>
      <c r="F1501" s="165"/>
    </row>
    <row r="1502" spans="1:21" x14ac:dyDescent="0.2">
      <c r="A1502" s="132">
        <v>347</v>
      </c>
      <c r="B1502" s="133" t="s">
        <v>509</v>
      </c>
      <c r="C1502" s="176"/>
      <c r="E1502" s="176"/>
      <c r="F1502" s="200"/>
      <c r="G1502" s="135">
        <f>SUM(G1503:G1505)</f>
        <v>5.6944444444444443E-2</v>
      </c>
      <c r="H1502" s="132">
        <f>SUM(H1503:H1505)+QUOTIENT(SUM(I1503:I1505),60)</f>
        <v>1</v>
      </c>
      <c r="I1502" s="132">
        <f>MOD(SUM(I1503:I1505),60)</f>
        <v>22</v>
      </c>
      <c r="Q1502" s="168">
        <v>100.91</v>
      </c>
      <c r="R1502" s="167">
        <v>8760</v>
      </c>
      <c r="S1502" s="169">
        <f>(R1502-H1502-I1502/60)/R1502</f>
        <v>0.99984398782343986</v>
      </c>
      <c r="T1502" s="168">
        <f>(H1502+I1502/60)*Q1502</f>
        <v>137.91033333333334</v>
      </c>
      <c r="U1502" s="170">
        <f>Q1502*R1502</f>
        <v>883971.6</v>
      </c>
    </row>
    <row r="1503" spans="1:21" ht="71.25" x14ac:dyDescent="0.2">
      <c r="C1503" s="176">
        <v>45149</v>
      </c>
      <c r="D1503" s="165" t="s">
        <v>1726</v>
      </c>
      <c r="E1503" s="176">
        <f>C1503</f>
        <v>45149</v>
      </c>
      <c r="F1503" s="165" t="s">
        <v>1728</v>
      </c>
      <c r="G1503" s="166">
        <v>3.4027777777777775E-2</v>
      </c>
      <c r="H1503" s="132">
        <v>0</v>
      </c>
      <c r="I1503" s="132">
        <v>49</v>
      </c>
      <c r="O1503" s="164" t="s">
        <v>1729</v>
      </c>
    </row>
    <row r="1504" spans="1:21" ht="99.75" x14ac:dyDescent="0.2">
      <c r="C1504" s="176">
        <v>45092</v>
      </c>
      <c r="D1504" s="165" t="s">
        <v>2071</v>
      </c>
      <c r="E1504" s="176">
        <v>45092</v>
      </c>
      <c r="F1504" s="165" t="s">
        <v>2072</v>
      </c>
      <c r="G1504" s="166">
        <v>2.2916666666666669E-2</v>
      </c>
      <c r="H1504" s="132">
        <v>0</v>
      </c>
      <c r="I1504" s="132">
        <v>33</v>
      </c>
      <c r="O1504" s="164" t="s">
        <v>2073</v>
      </c>
    </row>
    <row r="1505" spans="1:21" x14ac:dyDescent="0.2">
      <c r="C1505" s="176"/>
      <c r="D1505" s="165"/>
      <c r="E1505" s="176"/>
      <c r="F1505" s="165"/>
      <c r="O1505" s="164"/>
    </row>
    <row r="1506" spans="1:21" x14ac:dyDescent="0.2">
      <c r="A1506" s="132">
        <v>348</v>
      </c>
      <c r="B1506" s="133" t="s">
        <v>633</v>
      </c>
      <c r="C1506" s="176"/>
      <c r="E1506" s="176"/>
      <c r="G1506" s="135">
        <f>SUM(G1507:G1512)</f>
        <v>0.16319444444444445</v>
      </c>
      <c r="H1506" s="132">
        <f>QUOTIENT(SUM(I1507:I1512),60)+SUM(H1507:H1512)</f>
        <v>15</v>
      </c>
      <c r="I1506" s="132">
        <f>MOD(SUM(I1507:I1512),60)</f>
        <v>44</v>
      </c>
      <c r="Q1506" s="168">
        <v>57.13</v>
      </c>
      <c r="R1506" s="167">
        <v>8760</v>
      </c>
      <c r="S1506" s="169">
        <f>(R1506-H1506-I1506/60)/R1506</f>
        <v>0.9982039573820396</v>
      </c>
      <c r="T1506" s="168">
        <f>(H1506+I1506/60)*Q1506</f>
        <v>898.84533333333331</v>
      </c>
      <c r="U1506" s="170">
        <f>Q1506*R1506</f>
        <v>500458.80000000005</v>
      </c>
    </row>
    <row r="1507" spans="1:21" ht="71.25" x14ac:dyDescent="0.2">
      <c r="C1507" s="176">
        <v>45149</v>
      </c>
      <c r="D1507" s="165" t="s">
        <v>1726</v>
      </c>
      <c r="E1507" s="176">
        <f>C1507</f>
        <v>45149</v>
      </c>
      <c r="F1507" s="165" t="s">
        <v>1384</v>
      </c>
      <c r="G1507" s="166">
        <v>1.5277777777777777E-2</v>
      </c>
      <c r="H1507" s="132">
        <v>0</v>
      </c>
      <c r="I1507" s="132">
        <v>22</v>
      </c>
      <c r="O1507" s="164" t="s">
        <v>1727</v>
      </c>
    </row>
    <row r="1508" spans="1:21" ht="57" x14ac:dyDescent="0.2">
      <c r="C1508" s="176">
        <v>45092</v>
      </c>
      <c r="D1508" s="165" t="s">
        <v>1016</v>
      </c>
      <c r="E1508" s="176">
        <v>45092</v>
      </c>
      <c r="F1508" s="165" t="s">
        <v>1690</v>
      </c>
      <c r="G1508" s="166">
        <v>2.2222222222222223E-2</v>
      </c>
      <c r="H1508" s="132">
        <v>0</v>
      </c>
      <c r="I1508" s="132">
        <v>30</v>
      </c>
      <c r="O1508" s="164" t="s">
        <v>2074</v>
      </c>
    </row>
    <row r="1509" spans="1:21" ht="57" x14ac:dyDescent="0.2">
      <c r="C1509" s="176">
        <v>45362</v>
      </c>
      <c r="D1509" s="165" t="s">
        <v>1285</v>
      </c>
      <c r="E1509" s="176">
        <v>45362</v>
      </c>
      <c r="F1509" s="165" t="s">
        <v>1189</v>
      </c>
      <c r="G1509" s="166">
        <v>8.1250000000000003E-2</v>
      </c>
      <c r="H1509" s="132">
        <v>1</v>
      </c>
      <c r="I1509" s="132">
        <v>52</v>
      </c>
      <c r="O1509" s="164" t="s">
        <v>2077</v>
      </c>
    </row>
    <row r="1510" spans="1:21" ht="99.75" x14ac:dyDescent="0.2">
      <c r="C1510" s="176">
        <v>45369</v>
      </c>
      <c r="D1510" s="165" t="s">
        <v>1136</v>
      </c>
      <c r="E1510" s="176">
        <v>45369</v>
      </c>
      <c r="F1510" s="165" t="s">
        <v>1483</v>
      </c>
      <c r="G1510" s="166">
        <v>4.4444444444444446E-2</v>
      </c>
      <c r="H1510" s="132">
        <v>1</v>
      </c>
      <c r="I1510" s="132">
        <v>0</v>
      </c>
      <c r="O1510" s="164" t="s">
        <v>2082</v>
      </c>
    </row>
    <row r="1511" spans="1:21" s="132" customFormat="1" ht="30" x14ac:dyDescent="0.2">
      <c r="B1511" s="133" t="s">
        <v>424</v>
      </c>
      <c r="C1511" s="176"/>
      <c r="D1511" s="190"/>
      <c r="E1511" s="176"/>
      <c r="F1511" s="171"/>
      <c r="G1511" s="172"/>
      <c r="H1511" s="132">
        <v>12</v>
      </c>
      <c r="I1511" s="132">
        <v>0</v>
      </c>
      <c r="J1511" s="165"/>
      <c r="K1511" s="165"/>
      <c r="L1511" s="165"/>
      <c r="M1511" s="165"/>
      <c r="N1511" s="171"/>
      <c r="O1511" s="133"/>
      <c r="P1511" s="139"/>
      <c r="Q1511" s="168"/>
      <c r="R1511" s="167"/>
      <c r="S1511" s="169"/>
      <c r="T1511" s="168"/>
      <c r="U1511" s="170"/>
    </row>
    <row r="1512" spans="1:21" s="132" customFormat="1" x14ac:dyDescent="0.2">
      <c r="B1512" s="133"/>
      <c r="C1512" s="176"/>
      <c r="D1512" s="165"/>
      <c r="E1512" s="176"/>
      <c r="F1512" s="165"/>
      <c r="G1512" s="166"/>
      <c r="J1512" s="165"/>
      <c r="K1512" s="165"/>
      <c r="L1512" s="165"/>
      <c r="M1512" s="165"/>
      <c r="N1512" s="166"/>
      <c r="O1512" s="133"/>
      <c r="P1512" s="139"/>
      <c r="Q1512" s="168"/>
      <c r="R1512" s="167"/>
      <c r="S1512" s="169"/>
      <c r="T1512" s="168"/>
      <c r="U1512" s="170"/>
    </row>
    <row r="1513" spans="1:21" x14ac:dyDescent="0.2">
      <c r="A1513" s="132">
        <v>349</v>
      </c>
      <c r="B1513" s="133" t="s">
        <v>964</v>
      </c>
      <c r="C1513" s="176"/>
      <c r="E1513" s="176"/>
      <c r="G1513" s="135">
        <f>SUM(G1514:G1519)</f>
        <v>8.7499999999999981E-2</v>
      </c>
      <c r="H1513" s="132">
        <f>QUOTIENT(SUM(I1514:I1519),60)+SUM(H1514:H1519)</f>
        <v>14</v>
      </c>
      <c r="I1513" s="132">
        <f>MOD(SUM(I1514:I1519),60)</f>
        <v>6</v>
      </c>
      <c r="Q1513" s="168">
        <v>2.34</v>
      </c>
      <c r="R1513" s="167">
        <v>8760</v>
      </c>
      <c r="S1513" s="169">
        <f>(R1513-H1513-I1513/60)/R1513</f>
        <v>0.99839041095890402</v>
      </c>
      <c r="T1513" s="168">
        <f>(H1513+I1513/60)*Q1513</f>
        <v>32.994</v>
      </c>
      <c r="U1513" s="170">
        <f>Q1513*R1513</f>
        <v>20498.399999999998</v>
      </c>
    </row>
    <row r="1514" spans="1:21" ht="28.5" x14ac:dyDescent="0.2">
      <c r="C1514" s="176">
        <v>45343</v>
      </c>
      <c r="D1514" s="165" t="s">
        <v>1634</v>
      </c>
      <c r="E1514" s="176">
        <v>45343</v>
      </c>
      <c r="F1514" s="165" t="s">
        <v>1638</v>
      </c>
      <c r="G1514" s="166">
        <v>5.5555555555555558E-3</v>
      </c>
      <c r="H1514" s="132">
        <v>0</v>
      </c>
      <c r="I1514" s="132">
        <v>8</v>
      </c>
      <c r="O1514" s="164" t="s">
        <v>1639</v>
      </c>
    </row>
    <row r="1515" spans="1:21" ht="57" x14ac:dyDescent="0.2">
      <c r="C1515" s="176">
        <v>45092</v>
      </c>
      <c r="D1515" s="165" t="s">
        <v>1016</v>
      </c>
      <c r="E1515" s="176">
        <v>45092</v>
      </c>
      <c r="F1515" s="165" t="s">
        <v>846</v>
      </c>
      <c r="G1515" s="166">
        <v>7.6388888888888886E-3</v>
      </c>
      <c r="H1515" s="132">
        <v>0</v>
      </c>
      <c r="I1515" s="132">
        <v>11</v>
      </c>
      <c r="O1515" s="164" t="s">
        <v>2074</v>
      </c>
    </row>
    <row r="1516" spans="1:21" ht="28.5" x14ac:dyDescent="0.2">
      <c r="C1516" s="176">
        <v>45362</v>
      </c>
      <c r="D1516" s="165" t="s">
        <v>1285</v>
      </c>
      <c r="E1516" s="176">
        <v>45362</v>
      </c>
      <c r="F1516" s="165" t="s">
        <v>2078</v>
      </c>
      <c r="G1516" s="166">
        <v>6.9444444444444434E-2</v>
      </c>
      <c r="H1516" s="132">
        <v>1</v>
      </c>
      <c r="I1516" s="132">
        <v>40</v>
      </c>
      <c r="O1516" s="164" t="s">
        <v>2079</v>
      </c>
    </row>
    <row r="1517" spans="1:21" x14ac:dyDescent="0.2">
      <c r="C1517" s="176">
        <v>45363</v>
      </c>
      <c r="D1517" s="165" t="s">
        <v>836</v>
      </c>
      <c r="E1517" s="176">
        <v>45363</v>
      </c>
      <c r="F1517" s="165" t="s">
        <v>1338</v>
      </c>
      <c r="G1517" s="166">
        <v>4.8611111111111112E-3</v>
      </c>
      <c r="H1517" s="132">
        <v>0</v>
      </c>
      <c r="I1517" s="132">
        <v>7</v>
      </c>
      <c r="O1517" s="164" t="s">
        <v>1643</v>
      </c>
    </row>
    <row r="1518" spans="1:21" s="132" customFormat="1" ht="30" x14ac:dyDescent="0.2">
      <c r="B1518" s="133" t="s">
        <v>424</v>
      </c>
      <c r="C1518" s="176"/>
      <c r="D1518" s="190"/>
      <c r="E1518" s="176"/>
      <c r="F1518" s="171"/>
      <c r="G1518" s="172"/>
      <c r="H1518" s="132">
        <v>12</v>
      </c>
      <c r="I1518" s="132">
        <v>0</v>
      </c>
      <c r="J1518" s="165"/>
      <c r="K1518" s="165"/>
      <c r="L1518" s="165"/>
      <c r="M1518" s="165"/>
      <c r="N1518" s="171"/>
      <c r="O1518" s="133"/>
      <c r="P1518" s="139"/>
      <c r="Q1518" s="168"/>
      <c r="R1518" s="167"/>
      <c r="S1518" s="169"/>
      <c r="T1518" s="168"/>
      <c r="U1518" s="170"/>
    </row>
    <row r="1519" spans="1:21" x14ac:dyDescent="0.2">
      <c r="C1519" s="176"/>
      <c r="D1519" s="165"/>
      <c r="E1519" s="176"/>
      <c r="F1519" s="165"/>
      <c r="O1519" s="138"/>
    </row>
    <row r="1520" spans="1:21" x14ac:dyDescent="0.2">
      <c r="A1520" s="132">
        <v>350</v>
      </c>
      <c r="B1520" s="133" t="s">
        <v>735</v>
      </c>
      <c r="C1520" s="176"/>
      <c r="E1520" s="176"/>
      <c r="G1520" s="135">
        <f>SUM(G1521:G1526)</f>
        <v>0.76527777777777772</v>
      </c>
      <c r="H1520" s="132">
        <f>QUOTIENT(SUM(I1521:I1526),60)+SUM(H1521:H1526)</f>
        <v>15</v>
      </c>
      <c r="I1520" s="132">
        <f>MOD(SUM(I1521:I1526),60)</f>
        <v>52</v>
      </c>
      <c r="Q1520" s="168">
        <v>23.41</v>
      </c>
      <c r="R1520" s="167">
        <v>8760</v>
      </c>
      <c r="S1520" s="169">
        <f>(R1520-H1520-I1520/60)/R1520</f>
        <v>0.99818873668188735</v>
      </c>
      <c r="T1520" s="168">
        <f>(H1520+I1520/60)*Q1520</f>
        <v>371.43866666666668</v>
      </c>
      <c r="U1520" s="170">
        <f>Q1520*R1520</f>
        <v>205071.6</v>
      </c>
    </row>
    <row r="1521" spans="1:21" ht="99.75" x14ac:dyDescent="0.2">
      <c r="C1521" s="176">
        <v>45149</v>
      </c>
      <c r="D1521" s="165" t="s">
        <v>1498</v>
      </c>
      <c r="E1521" s="176">
        <v>45150</v>
      </c>
      <c r="F1521" s="174">
        <v>0.3125</v>
      </c>
      <c r="G1521" s="166">
        <v>0.41319444444444442</v>
      </c>
      <c r="H1521" s="132">
        <v>0</v>
      </c>
      <c r="I1521" s="132">
        <v>49</v>
      </c>
      <c r="O1521" s="164" t="s">
        <v>1730</v>
      </c>
    </row>
    <row r="1522" spans="1:21" ht="57" x14ac:dyDescent="0.2">
      <c r="C1522" s="176">
        <v>45092</v>
      </c>
      <c r="D1522" s="165" t="s">
        <v>1016</v>
      </c>
      <c r="E1522" s="176">
        <v>45092</v>
      </c>
      <c r="F1522" s="165" t="s">
        <v>846</v>
      </c>
      <c r="G1522" s="166">
        <v>7.6388888888888886E-3</v>
      </c>
      <c r="H1522" s="132">
        <v>0</v>
      </c>
      <c r="I1522" s="132">
        <v>11</v>
      </c>
      <c r="O1522" s="164" t="s">
        <v>2074</v>
      </c>
    </row>
    <row r="1523" spans="1:21" ht="28.5" x14ac:dyDescent="0.2">
      <c r="C1523" s="176">
        <v>45362</v>
      </c>
      <c r="D1523" s="165" t="s">
        <v>1285</v>
      </c>
      <c r="E1523" s="176">
        <v>45362</v>
      </c>
      <c r="F1523" s="165" t="s">
        <v>2080</v>
      </c>
      <c r="G1523" s="166">
        <v>8.6805555555555566E-2</v>
      </c>
      <c r="H1523" s="132">
        <v>1</v>
      </c>
      <c r="I1523" s="132">
        <v>52</v>
      </c>
      <c r="O1523" s="164" t="s">
        <v>2079</v>
      </c>
    </row>
    <row r="1524" spans="1:21" ht="99.75" x14ac:dyDescent="0.2">
      <c r="C1524" s="176">
        <v>45369</v>
      </c>
      <c r="D1524" s="165" t="s">
        <v>1136</v>
      </c>
      <c r="E1524" s="176">
        <v>45369</v>
      </c>
      <c r="F1524" s="165" t="s">
        <v>1099</v>
      </c>
      <c r="G1524" s="166">
        <v>0.25763888888888892</v>
      </c>
      <c r="H1524" s="132">
        <v>1</v>
      </c>
      <c r="I1524" s="132">
        <v>0</v>
      </c>
      <c r="O1524" s="164" t="s">
        <v>2081</v>
      </c>
    </row>
    <row r="1525" spans="1:21" s="132" customFormat="1" ht="30" x14ac:dyDescent="0.2">
      <c r="B1525" s="133" t="s">
        <v>424</v>
      </c>
      <c r="C1525" s="176"/>
      <c r="D1525" s="190"/>
      <c r="E1525" s="176"/>
      <c r="F1525" s="171"/>
      <c r="G1525" s="172"/>
      <c r="H1525" s="132">
        <v>12</v>
      </c>
      <c r="I1525" s="132">
        <v>0</v>
      </c>
      <c r="J1525" s="165"/>
      <c r="K1525" s="165"/>
      <c r="L1525" s="165"/>
      <c r="M1525" s="165"/>
      <c r="N1525" s="171"/>
      <c r="O1525" s="133"/>
      <c r="P1525" s="139"/>
      <c r="Q1525" s="168"/>
      <c r="R1525" s="167"/>
      <c r="S1525" s="169"/>
      <c r="T1525" s="168"/>
      <c r="U1525" s="170"/>
    </row>
    <row r="1526" spans="1:21" x14ac:dyDescent="0.2">
      <c r="C1526" s="176"/>
      <c r="D1526" s="165"/>
      <c r="E1526" s="176"/>
      <c r="F1526" s="165"/>
      <c r="O1526" s="164"/>
    </row>
    <row r="1527" spans="1:21" x14ac:dyDescent="0.2">
      <c r="A1527" s="132">
        <v>351</v>
      </c>
      <c r="B1527" s="133" t="s">
        <v>598</v>
      </c>
      <c r="C1527" s="176"/>
      <c r="D1527" s="190"/>
      <c r="E1527" s="176"/>
      <c r="F1527" s="190"/>
      <c r="G1527" s="135">
        <f>SUM(G1528:G1528)</f>
        <v>0</v>
      </c>
      <c r="H1527" s="132">
        <f>SUM(H1528:H1528)+QUOTIENT(SUM(I1528:I1528),60)</f>
        <v>0</v>
      </c>
      <c r="I1527" s="132">
        <f>MOD(SUM(I1528:I1528),60)</f>
        <v>0</v>
      </c>
      <c r="Q1527" s="168">
        <v>44.87</v>
      </c>
      <c r="R1527" s="167">
        <v>8760</v>
      </c>
      <c r="S1527" s="169">
        <f>(R1527-H1527-I1527/60)/R1527</f>
        <v>1</v>
      </c>
      <c r="T1527" s="168">
        <f>(H1527+I1527/60)*Q1527</f>
        <v>0</v>
      </c>
      <c r="U1527" s="170">
        <f>Q1527*R1527</f>
        <v>393061.19999999995</v>
      </c>
    </row>
    <row r="1528" spans="1:21" s="132" customFormat="1" x14ac:dyDescent="0.2">
      <c r="B1528" s="133"/>
      <c r="C1528" s="176"/>
      <c r="D1528" s="190"/>
      <c r="E1528" s="176"/>
      <c r="F1528" s="171"/>
      <c r="G1528" s="172"/>
      <c r="J1528" s="165"/>
      <c r="K1528" s="165"/>
      <c r="L1528" s="165"/>
      <c r="M1528" s="165"/>
      <c r="N1528" s="166"/>
      <c r="O1528" s="133"/>
      <c r="P1528" s="139"/>
      <c r="Q1528" s="168"/>
      <c r="R1528" s="167"/>
      <c r="S1528" s="169"/>
      <c r="T1528" s="168"/>
      <c r="U1528" s="170"/>
    </row>
    <row r="1529" spans="1:21" x14ac:dyDescent="0.2">
      <c r="A1529" s="132">
        <v>352</v>
      </c>
      <c r="B1529" s="133" t="s">
        <v>1001</v>
      </c>
      <c r="C1529" s="176"/>
      <c r="D1529" s="190"/>
      <c r="E1529" s="176"/>
      <c r="F1529" s="190"/>
      <c r="G1529" s="135">
        <f>SUM(G1530:G1548)</f>
        <v>0.97847222222222197</v>
      </c>
      <c r="H1529" s="132">
        <f>QUOTIENT(SUM(I1530:I1548),60)+SUM(H1530:H1548)</f>
        <v>25</v>
      </c>
      <c r="I1529" s="132">
        <f>MOD(SUM(I1530:I1548),60)</f>
        <v>3</v>
      </c>
      <c r="Q1529" s="168">
        <v>39.6</v>
      </c>
      <c r="R1529" s="167">
        <v>8760</v>
      </c>
      <c r="S1529" s="169">
        <f>(R1529-H1529-I1529/60)/R1529</f>
        <v>0.99714041095890416</v>
      </c>
      <c r="T1529" s="168">
        <f>(H1529+I1529/60)*Q1529</f>
        <v>991.98</v>
      </c>
      <c r="U1529" s="170">
        <f>Q1529*R1529</f>
        <v>346896</v>
      </c>
    </row>
    <row r="1530" spans="1:21" x14ac:dyDescent="0.2">
      <c r="C1530" s="176">
        <v>45022</v>
      </c>
      <c r="D1530" s="165" t="s">
        <v>2083</v>
      </c>
      <c r="E1530" s="176">
        <v>45022</v>
      </c>
      <c r="F1530" s="165" t="s">
        <v>1355</v>
      </c>
      <c r="G1530" s="166">
        <v>3.472222222222222E-3</v>
      </c>
      <c r="H1530" s="132">
        <v>0</v>
      </c>
      <c r="I1530" s="132">
        <v>5</v>
      </c>
      <c r="O1530" s="164" t="s">
        <v>2090</v>
      </c>
    </row>
    <row r="1531" spans="1:21" x14ac:dyDescent="0.2">
      <c r="C1531" s="176">
        <v>45041</v>
      </c>
      <c r="D1531" s="165" t="s">
        <v>1450</v>
      </c>
      <c r="E1531" s="176">
        <v>45041</v>
      </c>
      <c r="F1531" s="165" t="s">
        <v>1452</v>
      </c>
      <c r="G1531" s="166">
        <v>1.4583333333333332E-2</v>
      </c>
      <c r="H1531" s="132">
        <v>0</v>
      </c>
      <c r="I1531" s="132">
        <v>21</v>
      </c>
      <c r="O1531" s="164" t="s">
        <v>2091</v>
      </c>
    </row>
    <row r="1532" spans="1:21" x14ac:dyDescent="0.2">
      <c r="C1532" s="176">
        <v>45041</v>
      </c>
      <c r="D1532" s="165" t="s">
        <v>846</v>
      </c>
      <c r="E1532" s="176">
        <v>45041</v>
      </c>
      <c r="F1532" s="165" t="s">
        <v>1068</v>
      </c>
      <c r="G1532" s="166">
        <v>1.2499999999999999E-2</v>
      </c>
      <c r="H1532" s="132">
        <v>0</v>
      </c>
      <c r="I1532" s="132">
        <v>18</v>
      </c>
      <c r="O1532" s="164" t="s">
        <v>2092</v>
      </c>
    </row>
    <row r="1533" spans="1:21" ht="42.75" x14ac:dyDescent="0.2">
      <c r="C1533" s="176">
        <v>45042</v>
      </c>
      <c r="D1533" s="165" t="s">
        <v>1318</v>
      </c>
      <c r="E1533" s="176">
        <v>45042</v>
      </c>
      <c r="F1533" s="165" t="s">
        <v>769</v>
      </c>
      <c r="G1533" s="166">
        <v>0.14791666666666667</v>
      </c>
      <c r="H1533" s="132">
        <v>3</v>
      </c>
      <c r="I1533" s="132">
        <v>33</v>
      </c>
      <c r="O1533" s="164" t="s">
        <v>2093</v>
      </c>
    </row>
    <row r="1534" spans="1:21" x14ac:dyDescent="0.2">
      <c r="C1534" s="176">
        <v>45044</v>
      </c>
      <c r="D1534" s="165" t="s">
        <v>1222</v>
      </c>
      <c r="E1534" s="176">
        <v>45044</v>
      </c>
      <c r="F1534" s="165" t="s">
        <v>1213</v>
      </c>
      <c r="G1534" s="166">
        <v>4.8611111111111112E-3</v>
      </c>
      <c r="H1534" s="132">
        <v>0</v>
      </c>
      <c r="I1534" s="132">
        <v>7</v>
      </c>
      <c r="O1534" s="164" t="s">
        <v>2094</v>
      </c>
    </row>
    <row r="1535" spans="1:21" x14ac:dyDescent="0.2">
      <c r="C1535" s="176">
        <v>45054</v>
      </c>
      <c r="D1535" s="165" t="s">
        <v>1576</v>
      </c>
      <c r="E1535" s="176">
        <v>45054</v>
      </c>
      <c r="F1535" s="165" t="s">
        <v>1586</v>
      </c>
      <c r="G1535" s="166">
        <v>6.9444444444444441E-3</v>
      </c>
      <c r="H1535" s="132">
        <v>0</v>
      </c>
      <c r="I1535" s="132">
        <v>10</v>
      </c>
      <c r="O1535" s="164" t="s">
        <v>2095</v>
      </c>
    </row>
    <row r="1536" spans="1:21" ht="42.75" x14ac:dyDescent="0.2">
      <c r="C1536" s="176">
        <v>45059</v>
      </c>
      <c r="D1536" s="165" t="s">
        <v>780</v>
      </c>
      <c r="E1536" s="176">
        <v>45059</v>
      </c>
      <c r="F1536" s="165" t="s">
        <v>2084</v>
      </c>
      <c r="G1536" s="166">
        <v>1.4583333333333332E-2</v>
      </c>
      <c r="H1536" s="132">
        <v>0</v>
      </c>
      <c r="I1536" s="132">
        <v>21</v>
      </c>
      <c r="O1536" s="164" t="s">
        <v>2096</v>
      </c>
    </row>
    <row r="1537" spans="1:21" ht="28.5" x14ac:dyDescent="0.2">
      <c r="C1537" s="176">
        <v>45059</v>
      </c>
      <c r="D1537" s="165" t="s">
        <v>2084</v>
      </c>
      <c r="E1537" s="176">
        <v>45059</v>
      </c>
      <c r="F1537" s="165" t="s">
        <v>1232</v>
      </c>
      <c r="G1537" s="166">
        <v>7.2222222222222229E-2</v>
      </c>
      <c r="H1537" s="132">
        <v>1</v>
      </c>
      <c r="I1537" s="132">
        <v>44</v>
      </c>
      <c r="O1537" s="164" t="s">
        <v>2097</v>
      </c>
    </row>
    <row r="1538" spans="1:21" ht="28.5" x14ac:dyDescent="0.2">
      <c r="C1538" s="176">
        <v>45060</v>
      </c>
      <c r="D1538" s="165" t="s">
        <v>977</v>
      </c>
      <c r="E1538" s="176">
        <v>45061</v>
      </c>
      <c r="F1538" s="174">
        <v>5.347222222222222E-2</v>
      </c>
      <c r="G1538" s="166">
        <v>0.4993055555555555</v>
      </c>
      <c r="H1538" s="132">
        <v>1</v>
      </c>
      <c r="I1538" s="132">
        <v>35</v>
      </c>
      <c r="O1538" s="164" t="s">
        <v>2098</v>
      </c>
    </row>
    <row r="1539" spans="1:21" ht="42.75" x14ac:dyDescent="0.2">
      <c r="C1539" s="176">
        <v>45060</v>
      </c>
      <c r="D1539" s="165" t="s">
        <v>1358</v>
      </c>
      <c r="E1539" s="176">
        <v>45060</v>
      </c>
      <c r="F1539" s="165" t="s">
        <v>977</v>
      </c>
      <c r="G1539" s="166">
        <v>7.6388888888888886E-3</v>
      </c>
      <c r="H1539" s="132">
        <v>0</v>
      </c>
      <c r="I1539" s="132">
        <v>11</v>
      </c>
      <c r="O1539" s="164" t="s">
        <v>2099</v>
      </c>
    </row>
    <row r="1540" spans="1:21" ht="71.25" x14ac:dyDescent="0.2">
      <c r="C1540" s="176">
        <v>45067</v>
      </c>
      <c r="D1540" s="165" t="s">
        <v>1191</v>
      </c>
      <c r="E1540" s="176">
        <f>C1540</f>
        <v>45067</v>
      </c>
      <c r="F1540" s="165" t="s">
        <v>1140</v>
      </c>
      <c r="G1540" s="166">
        <v>9.7916666666666666E-2</v>
      </c>
      <c r="H1540" s="132">
        <v>2</v>
      </c>
      <c r="I1540" s="132">
        <v>21</v>
      </c>
      <c r="O1540" s="164" t="s">
        <v>2100</v>
      </c>
    </row>
    <row r="1541" spans="1:21" x14ac:dyDescent="0.2">
      <c r="C1541" s="176">
        <v>45096</v>
      </c>
      <c r="D1541" s="165" t="s">
        <v>2085</v>
      </c>
      <c r="E1541" s="176">
        <v>45096</v>
      </c>
      <c r="F1541" s="165" t="s">
        <v>2086</v>
      </c>
      <c r="G1541" s="166">
        <v>4.1666666666666666E-3</v>
      </c>
      <c r="H1541" s="132">
        <v>0</v>
      </c>
      <c r="I1541" s="132">
        <v>6</v>
      </c>
      <c r="O1541" s="164" t="s">
        <v>2101</v>
      </c>
    </row>
    <row r="1542" spans="1:21" x14ac:dyDescent="0.2">
      <c r="C1542" s="176">
        <v>45195</v>
      </c>
      <c r="D1542" s="165" t="s">
        <v>1744</v>
      </c>
      <c r="E1542" s="176">
        <f>C1542</f>
        <v>45195</v>
      </c>
      <c r="F1542" s="165" t="s">
        <v>1888</v>
      </c>
      <c r="G1542" s="166">
        <v>1.0416666666666666E-2</v>
      </c>
      <c r="H1542" s="132">
        <v>0</v>
      </c>
      <c r="I1542" s="132">
        <v>15</v>
      </c>
      <c r="O1542" s="164" t="s">
        <v>2102</v>
      </c>
    </row>
    <row r="1543" spans="1:21" ht="28.5" x14ac:dyDescent="0.2">
      <c r="C1543" s="176">
        <v>45201</v>
      </c>
      <c r="D1543" s="165" t="s">
        <v>2064</v>
      </c>
      <c r="E1543" s="176">
        <f>C1543</f>
        <v>45201</v>
      </c>
      <c r="F1543" s="165" t="s">
        <v>2087</v>
      </c>
      <c r="G1543" s="166">
        <v>4.1666666666666666E-3</v>
      </c>
      <c r="H1543" s="132">
        <v>0</v>
      </c>
      <c r="I1543" s="132">
        <v>6</v>
      </c>
      <c r="O1543" s="164" t="s">
        <v>2103</v>
      </c>
    </row>
    <row r="1544" spans="1:21" x14ac:dyDescent="0.2">
      <c r="C1544" s="176">
        <v>45203</v>
      </c>
      <c r="D1544" s="165" t="s">
        <v>1629</v>
      </c>
      <c r="E1544" s="176">
        <f>C1544</f>
        <v>45203</v>
      </c>
      <c r="F1544" s="165" t="s">
        <v>1168</v>
      </c>
      <c r="G1544" s="166">
        <v>6.9444444444444441E-3</v>
      </c>
      <c r="H1544" s="132">
        <v>0</v>
      </c>
      <c r="I1544" s="132">
        <v>10</v>
      </c>
      <c r="O1544" s="164" t="s">
        <v>2104</v>
      </c>
    </row>
    <row r="1545" spans="1:21" ht="28.5" x14ac:dyDescent="0.2">
      <c r="C1545" s="176">
        <v>45224</v>
      </c>
      <c r="D1545" s="165" t="s">
        <v>2088</v>
      </c>
      <c r="E1545" s="176">
        <f>C1545</f>
        <v>45224</v>
      </c>
      <c r="F1545" s="165" t="s">
        <v>2089</v>
      </c>
      <c r="G1545" s="166">
        <v>3.2638888888888891E-2</v>
      </c>
      <c r="H1545" s="132">
        <v>0</v>
      </c>
      <c r="I1545" s="132">
        <v>45</v>
      </c>
      <c r="O1545" s="164" t="s">
        <v>2105</v>
      </c>
    </row>
    <row r="1546" spans="1:21" x14ac:dyDescent="0.2">
      <c r="C1546" s="176">
        <v>45296</v>
      </c>
      <c r="D1546" s="165" t="s">
        <v>1156</v>
      </c>
      <c r="E1546" s="176">
        <v>45296</v>
      </c>
      <c r="F1546" s="165" t="s">
        <v>1364</v>
      </c>
      <c r="G1546" s="166">
        <v>8.3333333333333332E-3</v>
      </c>
      <c r="H1546" s="132">
        <v>0</v>
      </c>
      <c r="I1546" s="132">
        <v>12</v>
      </c>
      <c r="O1546" s="164" t="s">
        <v>2106</v>
      </c>
    </row>
    <row r="1547" spans="1:21" ht="28.5" x14ac:dyDescent="0.2">
      <c r="C1547" s="176">
        <v>45334</v>
      </c>
      <c r="D1547" s="165" t="s">
        <v>831</v>
      </c>
      <c r="E1547" s="176">
        <v>45334</v>
      </c>
      <c r="F1547" s="165" t="s">
        <v>1097</v>
      </c>
      <c r="G1547" s="166">
        <v>2.9861111111111113E-2</v>
      </c>
      <c r="H1547" s="132">
        <v>0</v>
      </c>
      <c r="I1547" s="132">
        <v>43</v>
      </c>
      <c r="O1547" s="164" t="s">
        <v>2107</v>
      </c>
    </row>
    <row r="1548" spans="1:21" s="132" customFormat="1" ht="30" x14ac:dyDescent="0.2">
      <c r="B1548" s="133" t="s">
        <v>424</v>
      </c>
      <c r="C1548" s="176"/>
      <c r="D1548" s="190"/>
      <c r="E1548" s="176"/>
      <c r="F1548" s="171"/>
      <c r="G1548" s="172"/>
      <c r="H1548" s="132">
        <v>12</v>
      </c>
      <c r="I1548" s="132">
        <v>0</v>
      </c>
      <c r="J1548" s="165"/>
      <c r="K1548" s="165"/>
      <c r="L1548" s="165"/>
      <c r="M1548" s="165"/>
      <c r="N1548" s="171"/>
      <c r="O1548" s="133"/>
      <c r="P1548" s="139"/>
      <c r="Q1548" s="168"/>
      <c r="R1548" s="167"/>
      <c r="S1548" s="169"/>
      <c r="T1548" s="168"/>
      <c r="U1548" s="170"/>
    </row>
    <row r="1549" spans="1:21" s="132" customFormat="1" x14ac:dyDescent="0.2">
      <c r="B1549" s="133"/>
      <c r="C1549" s="176"/>
      <c r="D1549" s="165"/>
      <c r="E1549" s="176"/>
      <c r="F1549" s="165"/>
      <c r="G1549" s="166"/>
      <c r="J1549" s="165"/>
      <c r="K1549" s="165"/>
      <c r="L1549" s="165"/>
      <c r="M1549" s="165"/>
      <c r="N1549" s="171"/>
      <c r="O1549" s="133"/>
      <c r="P1549" s="139"/>
      <c r="Q1549" s="168"/>
      <c r="R1549" s="167"/>
      <c r="S1549" s="169"/>
      <c r="T1549" s="168"/>
      <c r="U1549" s="170"/>
    </row>
    <row r="1550" spans="1:21" x14ac:dyDescent="0.2">
      <c r="A1550" s="132">
        <v>353</v>
      </c>
      <c r="B1550" s="133" t="s">
        <v>744</v>
      </c>
      <c r="C1550" s="176"/>
      <c r="E1550" s="176"/>
      <c r="F1550" s="165"/>
      <c r="G1550" s="135">
        <f>SUM(G1551:G1553)</f>
        <v>1.5277777777777777E-2</v>
      </c>
      <c r="H1550" s="132">
        <f>QUOTIENT(SUM(I1551:I1553),60)+SUM(H1551:H1553)</f>
        <v>0</v>
      </c>
      <c r="I1550" s="132">
        <f>MOD(SUM(I1551:I1553),60)</f>
        <v>22</v>
      </c>
      <c r="Q1550" s="168">
        <v>38.041899999999998</v>
      </c>
      <c r="R1550" s="167">
        <v>8760</v>
      </c>
      <c r="S1550" s="169">
        <f>(R1550-H1550-I1550/60)/R1550</f>
        <v>0.99995814307458142</v>
      </c>
      <c r="T1550" s="168">
        <f>(H1550+I1550/60)*Q1550</f>
        <v>13.948696666666665</v>
      </c>
      <c r="U1550" s="170">
        <f>Q1550*R1550</f>
        <v>333247.04399999999</v>
      </c>
    </row>
    <row r="1551" spans="1:21" x14ac:dyDescent="0.2">
      <c r="C1551" s="176">
        <v>45096</v>
      </c>
      <c r="D1551" s="165" t="s">
        <v>2108</v>
      </c>
      <c r="E1551" s="176">
        <v>45096</v>
      </c>
      <c r="F1551" s="165" t="s">
        <v>1120</v>
      </c>
      <c r="G1551" s="166">
        <v>1.1805555555555555E-2</v>
      </c>
      <c r="H1551" s="132">
        <v>0</v>
      </c>
      <c r="I1551" s="132">
        <v>17</v>
      </c>
      <c r="O1551" s="164" t="s">
        <v>2109</v>
      </c>
    </row>
    <row r="1552" spans="1:21" ht="42.75" x14ac:dyDescent="0.2">
      <c r="C1552" s="176">
        <v>45169</v>
      </c>
      <c r="D1552" s="165" t="s">
        <v>1201</v>
      </c>
      <c r="E1552" s="176">
        <f t="shared" ref="E1552" si="108">C1552</f>
        <v>45169</v>
      </c>
      <c r="F1552" s="165" t="s">
        <v>1232</v>
      </c>
      <c r="G1552" s="166">
        <v>3.472222222222222E-3</v>
      </c>
      <c r="H1552" s="132">
        <v>0</v>
      </c>
      <c r="I1552" s="132">
        <v>5</v>
      </c>
      <c r="O1552" s="164" t="s">
        <v>2580</v>
      </c>
    </row>
    <row r="1553" spans="1:21" x14ac:dyDescent="0.2">
      <c r="C1553" s="176"/>
      <c r="D1553" s="165"/>
      <c r="E1553" s="176"/>
      <c r="F1553" s="165"/>
    </row>
    <row r="1554" spans="1:21" x14ac:dyDescent="0.2">
      <c r="A1554" s="132">
        <v>354</v>
      </c>
      <c r="B1554" s="133" t="s">
        <v>743</v>
      </c>
      <c r="C1554" s="176"/>
      <c r="E1554" s="176"/>
      <c r="F1554" s="165"/>
      <c r="G1554" s="135">
        <f>SUM(G1555:G1564)</f>
        <v>1.2159722222222225</v>
      </c>
      <c r="H1554" s="132">
        <f>QUOTIENT(SUM(I1555:I1564),60)+SUM(H1555:H1564)</f>
        <v>13</v>
      </c>
      <c r="I1554" s="132">
        <f>MOD(SUM(I1555:I1564),60)</f>
        <v>52</v>
      </c>
      <c r="Q1554" s="168">
        <v>72.157200000000003</v>
      </c>
      <c r="R1554" s="167">
        <v>8760</v>
      </c>
      <c r="S1554" s="169">
        <f>(R1554-H1554-I1554/60)/R1554</f>
        <v>0.99841704718417046</v>
      </c>
      <c r="T1554" s="168">
        <f>(H1554+I1554/60)*Q1554</f>
        <v>1000.5798400000001</v>
      </c>
      <c r="U1554" s="170">
        <f>Q1554*R1554</f>
        <v>632097.07200000004</v>
      </c>
    </row>
    <row r="1555" spans="1:21" x14ac:dyDescent="0.2">
      <c r="C1555" s="176">
        <v>45143</v>
      </c>
      <c r="D1555" s="165" t="s">
        <v>1545</v>
      </c>
      <c r="E1555" s="176">
        <f t="shared" ref="E1555:E1556" si="109">C1555</f>
        <v>45143</v>
      </c>
      <c r="F1555" s="165" t="s">
        <v>1546</v>
      </c>
      <c r="G1555" s="166" t="s">
        <v>1547</v>
      </c>
      <c r="H1555" s="132">
        <v>0</v>
      </c>
      <c r="I1555" s="132">
        <v>15</v>
      </c>
      <c r="O1555" s="173" t="s">
        <v>1549</v>
      </c>
    </row>
    <row r="1556" spans="1:21" ht="28.5" x14ac:dyDescent="0.2">
      <c r="C1556" s="176">
        <v>45150</v>
      </c>
      <c r="D1556" s="165" t="s">
        <v>1075</v>
      </c>
      <c r="E1556" s="176">
        <f t="shared" si="109"/>
        <v>45150</v>
      </c>
      <c r="F1556" s="165" t="s">
        <v>1051</v>
      </c>
      <c r="G1556" s="166" t="s">
        <v>1548</v>
      </c>
      <c r="H1556" s="132">
        <v>0</v>
      </c>
      <c r="I1556" s="132">
        <v>4</v>
      </c>
      <c r="O1556" s="173" t="s">
        <v>1550</v>
      </c>
    </row>
    <row r="1557" spans="1:21" x14ac:dyDescent="0.2">
      <c r="C1557" s="176">
        <v>45096</v>
      </c>
      <c r="D1557" s="165" t="s">
        <v>2108</v>
      </c>
      <c r="E1557" s="176">
        <v>45096</v>
      </c>
      <c r="F1557" s="165" t="s">
        <v>1120</v>
      </c>
      <c r="G1557" s="166">
        <v>1.1805555555555555E-2</v>
      </c>
      <c r="H1557" s="132">
        <v>0</v>
      </c>
      <c r="I1557" s="132">
        <v>17</v>
      </c>
      <c r="O1557" s="164" t="s">
        <v>2109</v>
      </c>
    </row>
    <row r="1558" spans="1:21" x14ac:dyDescent="0.2">
      <c r="C1558" s="176">
        <v>45141</v>
      </c>
      <c r="D1558" s="165" t="s">
        <v>827</v>
      </c>
      <c r="E1558" s="176">
        <f>C1558</f>
        <v>45141</v>
      </c>
      <c r="F1558" s="165" t="s">
        <v>2457</v>
      </c>
      <c r="G1558" s="166">
        <v>4.8611111111111112E-3</v>
      </c>
      <c r="H1558" s="132">
        <v>0</v>
      </c>
      <c r="I1558" s="132">
        <v>7</v>
      </c>
      <c r="O1558" s="164" t="s">
        <v>2564</v>
      </c>
    </row>
    <row r="1559" spans="1:21" ht="99.75" x14ac:dyDescent="0.2">
      <c r="C1559" s="176">
        <v>45141</v>
      </c>
      <c r="D1559" s="165" t="s">
        <v>980</v>
      </c>
      <c r="E1559" s="176">
        <f>C1559</f>
        <v>45141</v>
      </c>
      <c r="F1559" s="165" t="s">
        <v>853</v>
      </c>
      <c r="G1559" s="166">
        <v>4.3750000000000004E-2</v>
      </c>
      <c r="H1559" s="132">
        <v>0</v>
      </c>
      <c r="I1559" s="132">
        <v>25</v>
      </c>
      <c r="O1559" s="164" t="s">
        <v>2565</v>
      </c>
    </row>
    <row r="1560" spans="1:21" ht="114" x14ac:dyDescent="0.2">
      <c r="C1560" s="176">
        <v>45141</v>
      </c>
      <c r="D1560" s="165" t="s">
        <v>853</v>
      </c>
      <c r="E1560" s="176" t="s">
        <v>2562</v>
      </c>
      <c r="F1560" s="174">
        <v>0.67013888888888884</v>
      </c>
      <c r="G1560" s="166">
        <v>1.1388888888888888</v>
      </c>
      <c r="H1560" s="132">
        <v>0</v>
      </c>
      <c r="I1560" s="132">
        <v>20</v>
      </c>
      <c r="O1560" s="164" t="s">
        <v>2566</v>
      </c>
    </row>
    <row r="1561" spans="1:21" ht="28.5" x14ac:dyDescent="0.2">
      <c r="C1561" s="176">
        <v>45084</v>
      </c>
      <c r="D1561" s="165" t="s">
        <v>1209</v>
      </c>
      <c r="E1561" s="176">
        <v>45084</v>
      </c>
      <c r="F1561" s="165" t="s">
        <v>1201</v>
      </c>
      <c r="G1561" s="166">
        <v>6.2499999999999995E-3</v>
      </c>
      <c r="H1561" s="132">
        <v>0</v>
      </c>
      <c r="I1561" s="132">
        <v>9</v>
      </c>
      <c r="O1561" s="164" t="s">
        <v>2612</v>
      </c>
    </row>
    <row r="1562" spans="1:21" x14ac:dyDescent="0.2">
      <c r="C1562" s="176">
        <v>45089</v>
      </c>
      <c r="D1562" s="165" t="s">
        <v>1080</v>
      </c>
      <c r="E1562" s="176">
        <v>45089</v>
      </c>
      <c r="F1562" s="165" t="s">
        <v>1454</v>
      </c>
      <c r="G1562" s="166">
        <v>1.0416666666666666E-2</v>
      </c>
      <c r="H1562" s="132">
        <v>0</v>
      </c>
      <c r="I1562" s="132">
        <v>15</v>
      </c>
      <c r="O1562" s="164" t="s">
        <v>2109</v>
      </c>
    </row>
    <row r="1563" spans="1:21" s="132" customFormat="1" ht="30" x14ac:dyDescent="0.2">
      <c r="B1563" s="133" t="s">
        <v>424</v>
      </c>
      <c r="C1563" s="176"/>
      <c r="D1563" s="190"/>
      <c r="E1563" s="176"/>
      <c r="F1563" s="171"/>
      <c r="G1563" s="172"/>
      <c r="H1563" s="132">
        <v>12</v>
      </c>
      <c r="I1563" s="132">
        <v>0</v>
      </c>
      <c r="J1563" s="165"/>
      <c r="K1563" s="165"/>
      <c r="L1563" s="165"/>
      <c r="M1563" s="165"/>
      <c r="N1563" s="171"/>
      <c r="O1563" s="133"/>
      <c r="P1563" s="139"/>
      <c r="Q1563" s="168"/>
      <c r="R1563" s="167"/>
      <c r="S1563" s="169"/>
      <c r="T1563" s="168"/>
      <c r="U1563" s="170"/>
    </row>
    <row r="1564" spans="1:21" x14ac:dyDescent="0.2">
      <c r="C1564" s="176"/>
      <c r="D1564" s="165"/>
      <c r="E1564" s="176"/>
      <c r="F1564" s="165"/>
    </row>
    <row r="1565" spans="1:21" x14ac:dyDescent="0.2">
      <c r="A1565" s="132">
        <v>355</v>
      </c>
      <c r="B1565" s="133" t="s">
        <v>907</v>
      </c>
      <c r="C1565" s="176"/>
      <c r="E1565" s="176"/>
      <c r="F1565" s="165"/>
      <c r="G1565" s="135">
        <f>SUM(G1566:G1573)</f>
        <v>1.0451388888888893</v>
      </c>
      <c r="H1565" s="132">
        <f>QUOTIENT(SUM(I1566:I1573),60)+SUM(H1566:H1573)</f>
        <v>13</v>
      </c>
      <c r="I1565" s="132">
        <f>MOD(SUM(I1566:I1573),60)</f>
        <v>46</v>
      </c>
      <c r="Q1565" s="168">
        <v>52</v>
      </c>
      <c r="R1565" s="167">
        <v>8760</v>
      </c>
      <c r="S1565" s="169">
        <f>(R1565-H1565-I1565/60)/R1565</f>
        <v>0.99842846270928465</v>
      </c>
      <c r="T1565" s="168">
        <f>(H1565+I1565/60)*Q1565</f>
        <v>715.86666666666667</v>
      </c>
      <c r="U1565" s="170">
        <f>Q1565*R1565</f>
        <v>455520</v>
      </c>
    </row>
    <row r="1566" spans="1:21" ht="114" x14ac:dyDescent="0.2">
      <c r="C1566" s="176">
        <v>45096</v>
      </c>
      <c r="D1566" s="165" t="s">
        <v>2576</v>
      </c>
      <c r="E1566" s="176" t="s">
        <v>2577</v>
      </c>
      <c r="F1566" s="175">
        <v>3.7499999999999999E-2</v>
      </c>
      <c r="G1566" s="166">
        <v>0.99444444444444446</v>
      </c>
      <c r="H1566" s="132">
        <v>0</v>
      </c>
      <c r="I1566" s="132">
        <v>33</v>
      </c>
      <c r="O1566" s="164" t="s">
        <v>2578</v>
      </c>
    </row>
    <row r="1567" spans="1:21" x14ac:dyDescent="0.2">
      <c r="C1567" s="176">
        <v>45155</v>
      </c>
      <c r="D1567" s="165" t="s">
        <v>1326</v>
      </c>
      <c r="E1567" s="176">
        <f t="shared" ref="E1567:E1571" si="110">C1567</f>
        <v>45155</v>
      </c>
      <c r="F1567" s="165" t="s">
        <v>2011</v>
      </c>
      <c r="G1567" s="166">
        <v>1.7361111111111112E-2</v>
      </c>
      <c r="H1567" s="132">
        <v>0</v>
      </c>
      <c r="I1567" s="132">
        <v>25</v>
      </c>
      <c r="O1567" s="164" t="s">
        <v>2579</v>
      </c>
    </row>
    <row r="1568" spans="1:21" x14ac:dyDescent="0.2">
      <c r="C1568" s="176">
        <v>45155</v>
      </c>
      <c r="D1568" s="165" t="s">
        <v>837</v>
      </c>
      <c r="E1568" s="176">
        <f t="shared" si="110"/>
        <v>45155</v>
      </c>
      <c r="F1568" s="165" t="s">
        <v>1110</v>
      </c>
      <c r="G1568" s="166">
        <v>3.472222222222222E-3</v>
      </c>
      <c r="H1568" s="132">
        <v>0</v>
      </c>
      <c r="I1568" s="132">
        <v>5</v>
      </c>
      <c r="O1568" s="164" t="s">
        <v>2579</v>
      </c>
    </row>
    <row r="1569" spans="1:21" ht="42.75" x14ac:dyDescent="0.2">
      <c r="C1569" s="176">
        <v>45169</v>
      </c>
      <c r="D1569" s="165" t="s">
        <v>1201</v>
      </c>
      <c r="E1569" s="176">
        <f t="shared" si="110"/>
        <v>45169</v>
      </c>
      <c r="F1569" s="165" t="s">
        <v>1232</v>
      </c>
      <c r="G1569" s="166">
        <v>3.472222222222222E-3</v>
      </c>
      <c r="H1569" s="132">
        <v>0</v>
      </c>
      <c r="I1569" s="132">
        <v>5</v>
      </c>
      <c r="O1569" s="164" t="s">
        <v>2580</v>
      </c>
    </row>
    <row r="1570" spans="1:21" x14ac:dyDescent="0.2">
      <c r="C1570" s="176">
        <v>45169</v>
      </c>
      <c r="D1570" s="165" t="s">
        <v>1076</v>
      </c>
      <c r="E1570" s="176">
        <f t="shared" si="110"/>
        <v>45169</v>
      </c>
      <c r="F1570" s="165" t="s">
        <v>1098</v>
      </c>
      <c r="G1570" s="166">
        <v>2.2916666666666669E-2</v>
      </c>
      <c r="H1570" s="132">
        <v>0</v>
      </c>
      <c r="I1570" s="132">
        <v>33</v>
      </c>
      <c r="O1570" s="164" t="s">
        <v>2579</v>
      </c>
    </row>
    <row r="1571" spans="1:21" x14ac:dyDescent="0.2">
      <c r="C1571" s="176">
        <v>45169</v>
      </c>
      <c r="D1571" s="165" t="s">
        <v>776</v>
      </c>
      <c r="E1571" s="176">
        <f t="shared" si="110"/>
        <v>45169</v>
      </c>
      <c r="F1571" s="165" t="s">
        <v>1077</v>
      </c>
      <c r="G1571" s="166">
        <v>3.472222222222222E-3</v>
      </c>
      <c r="H1571" s="132">
        <v>0</v>
      </c>
      <c r="I1571" s="132">
        <v>5</v>
      </c>
      <c r="O1571" s="164" t="s">
        <v>2579</v>
      </c>
    </row>
    <row r="1572" spans="1:21" s="132" customFormat="1" ht="30" x14ac:dyDescent="0.2">
      <c r="B1572" s="133" t="s">
        <v>424</v>
      </c>
      <c r="C1572" s="176"/>
      <c r="D1572" s="190"/>
      <c r="E1572" s="176"/>
      <c r="F1572" s="171"/>
      <c r="G1572" s="172"/>
      <c r="H1572" s="132">
        <v>12</v>
      </c>
      <c r="I1572" s="132">
        <v>0</v>
      </c>
      <c r="J1572" s="165"/>
      <c r="K1572" s="165"/>
      <c r="L1572" s="165"/>
      <c r="M1572" s="165"/>
      <c r="N1572" s="171"/>
      <c r="O1572" s="133"/>
      <c r="P1572" s="139"/>
      <c r="Q1572" s="168"/>
      <c r="R1572" s="167"/>
      <c r="S1572" s="169"/>
      <c r="T1572" s="168"/>
      <c r="U1572" s="170"/>
    </row>
    <row r="1573" spans="1:21" x14ac:dyDescent="0.2">
      <c r="C1573" s="176"/>
      <c r="D1573" s="165"/>
      <c r="E1573" s="176"/>
      <c r="F1573" s="175"/>
      <c r="O1573" s="164"/>
    </row>
    <row r="1574" spans="1:21" x14ac:dyDescent="0.2">
      <c r="A1574" s="132">
        <v>356</v>
      </c>
      <c r="B1574" s="133" t="s">
        <v>1265</v>
      </c>
      <c r="C1574" s="176"/>
      <c r="D1574" s="190"/>
      <c r="E1574" s="176"/>
      <c r="F1574" s="190"/>
      <c r="G1574" s="135">
        <f>SUM(G1575:G1580)</f>
        <v>9.375E-2</v>
      </c>
      <c r="H1574" s="132">
        <f>QUOTIENT(SUM(I1575:I1580),60)+SUM(H1575:H1580)</f>
        <v>13</v>
      </c>
      <c r="I1574" s="132">
        <f>MOD(SUM(I1575:I1580),60)</f>
        <v>50</v>
      </c>
      <c r="Q1574" s="168">
        <v>55.6</v>
      </c>
      <c r="R1574" s="167">
        <v>8760</v>
      </c>
      <c r="S1574" s="169">
        <f>(R1574-H1574-I1574/60)/R1574</f>
        <v>0.99842085235920841</v>
      </c>
      <c r="T1574" s="168">
        <f>(H1574+I1574/60)*Q1574</f>
        <v>769.13333333333344</v>
      </c>
      <c r="U1574" s="170">
        <f>Q1574*R1574</f>
        <v>487056</v>
      </c>
    </row>
    <row r="1575" spans="1:21" x14ac:dyDescent="0.2">
      <c r="C1575" s="176">
        <v>45039</v>
      </c>
      <c r="D1575" s="165" t="s">
        <v>821</v>
      </c>
      <c r="E1575" s="176">
        <v>45039</v>
      </c>
      <c r="F1575" s="165" t="s">
        <v>796</v>
      </c>
      <c r="G1575" s="166">
        <v>1.3888888888888888E-2</v>
      </c>
      <c r="H1575" s="132">
        <v>0</v>
      </c>
      <c r="I1575" s="132">
        <v>20</v>
      </c>
      <c r="O1575" s="164" t="s">
        <v>2688</v>
      </c>
    </row>
    <row r="1576" spans="1:21" x14ac:dyDescent="0.2">
      <c r="C1576" s="176">
        <v>45103</v>
      </c>
      <c r="D1576" s="165" t="s">
        <v>1111</v>
      </c>
      <c r="E1576" s="176">
        <v>45103</v>
      </c>
      <c r="F1576" s="165" t="s">
        <v>1114</v>
      </c>
      <c r="G1576" s="166">
        <v>1.2499999999999999E-2</v>
      </c>
      <c r="H1576" s="132">
        <v>0</v>
      </c>
      <c r="I1576" s="132">
        <v>18</v>
      </c>
      <c r="O1576" s="164" t="s">
        <v>2689</v>
      </c>
    </row>
    <row r="1577" spans="1:21" ht="28.5" x14ac:dyDescent="0.2">
      <c r="C1577" s="176">
        <v>45104</v>
      </c>
      <c r="D1577" s="165" t="s">
        <v>1832</v>
      </c>
      <c r="E1577" s="176">
        <v>45104</v>
      </c>
      <c r="F1577" s="165" t="s">
        <v>1988</v>
      </c>
      <c r="G1577" s="166">
        <v>3.125E-2</v>
      </c>
      <c r="H1577" s="132">
        <v>0</v>
      </c>
      <c r="I1577" s="132">
        <v>45</v>
      </c>
      <c r="O1577" s="164" t="s">
        <v>2690</v>
      </c>
    </row>
    <row r="1578" spans="1:21" x14ac:dyDescent="0.2">
      <c r="C1578" s="176">
        <v>45058</v>
      </c>
      <c r="D1578" s="165" t="s">
        <v>2691</v>
      </c>
      <c r="E1578" s="176">
        <v>45058</v>
      </c>
      <c r="F1578" s="165" t="s">
        <v>2177</v>
      </c>
      <c r="G1578" s="166">
        <v>3.6111111111111115E-2</v>
      </c>
      <c r="H1578" s="132">
        <v>0</v>
      </c>
      <c r="I1578" s="132">
        <v>27</v>
      </c>
      <c r="O1578" s="164" t="s">
        <v>2692</v>
      </c>
    </row>
    <row r="1579" spans="1:21" s="132" customFormat="1" ht="30" x14ac:dyDescent="0.2">
      <c r="B1579" s="133" t="s">
        <v>424</v>
      </c>
      <c r="C1579" s="176"/>
      <c r="D1579" s="190"/>
      <c r="E1579" s="176"/>
      <c r="F1579" s="171"/>
      <c r="G1579" s="172"/>
      <c r="H1579" s="132">
        <v>12</v>
      </c>
      <c r="I1579" s="132">
        <v>0</v>
      </c>
      <c r="J1579" s="165"/>
      <c r="K1579" s="165"/>
      <c r="L1579" s="165"/>
      <c r="M1579" s="165"/>
      <c r="N1579" s="171"/>
      <c r="O1579" s="133"/>
      <c r="P1579" s="139"/>
      <c r="Q1579" s="168"/>
      <c r="R1579" s="167"/>
      <c r="S1579" s="169"/>
      <c r="T1579" s="168"/>
      <c r="U1579" s="170"/>
    </row>
    <row r="1580" spans="1:21" s="132" customFormat="1" x14ac:dyDescent="0.2">
      <c r="B1580" s="133"/>
      <c r="C1580" s="176"/>
      <c r="D1580" s="190"/>
      <c r="E1580" s="176"/>
      <c r="F1580" s="171"/>
      <c r="G1580" s="172"/>
      <c r="J1580" s="165"/>
      <c r="K1580" s="165"/>
      <c r="L1580" s="165"/>
      <c r="M1580" s="165"/>
      <c r="N1580" s="171"/>
      <c r="O1580" s="133"/>
      <c r="P1580" s="139"/>
      <c r="Q1580" s="168"/>
      <c r="R1580" s="167"/>
      <c r="S1580" s="169"/>
      <c r="T1580" s="168"/>
      <c r="U1580" s="170"/>
    </row>
    <row r="1581" spans="1:21" x14ac:dyDescent="0.2">
      <c r="A1581" s="132">
        <v>357</v>
      </c>
      <c r="B1581" s="133" t="s">
        <v>889</v>
      </c>
      <c r="C1581" s="176"/>
      <c r="E1581" s="176"/>
      <c r="G1581" s="135">
        <f>SUM(G1582:G1583)</f>
        <v>0</v>
      </c>
      <c r="H1581" s="132">
        <f>QUOTIENT(SUM(I1582:I1583),60)+SUM(H1582:H1583)</f>
        <v>0</v>
      </c>
      <c r="I1581" s="132">
        <f>MOD(SUM(I1582:I1583),60)</f>
        <v>0</v>
      </c>
      <c r="Q1581" s="168">
        <v>73.239999999999995</v>
      </c>
      <c r="R1581" s="167">
        <v>564</v>
      </c>
      <c r="S1581" s="169">
        <f>(R1581-H1581-I1581/60)/R1581</f>
        <v>1</v>
      </c>
      <c r="T1581" s="168">
        <f>(H1581+I1581/60)*Q1581</f>
        <v>0</v>
      </c>
      <c r="U1581" s="170">
        <f>Q1581*R1581</f>
        <v>41307.360000000001</v>
      </c>
    </row>
    <row r="1582" spans="1:21" x14ac:dyDescent="0.2">
      <c r="C1582" s="176"/>
      <c r="D1582" s="165"/>
      <c r="E1582" s="176"/>
      <c r="F1582" s="165"/>
      <c r="O1582" s="138"/>
    </row>
    <row r="1583" spans="1:21" x14ac:dyDescent="0.2">
      <c r="C1583" s="176"/>
      <c r="D1583" s="165"/>
      <c r="E1583" s="176"/>
      <c r="F1583" s="165"/>
      <c r="O1583" s="138"/>
    </row>
    <row r="1584" spans="1:21" x14ac:dyDescent="0.2">
      <c r="A1584" s="132">
        <v>358</v>
      </c>
      <c r="B1584" s="133" t="s">
        <v>1511</v>
      </c>
      <c r="C1584" s="176"/>
      <c r="E1584" s="176"/>
      <c r="G1584" s="135">
        <f>SUM(G1585:G1586)</f>
        <v>2.7083333333333334E-2</v>
      </c>
      <c r="H1584" s="132">
        <f>QUOTIENT(SUM(I1585:I1586),60)+SUM(H1585:H1586)</f>
        <v>0</v>
      </c>
      <c r="I1584" s="132">
        <f>MOD(SUM(I1585:I1586),60)</f>
        <v>27</v>
      </c>
      <c r="Q1584" s="168">
        <v>39.299999999999997</v>
      </c>
      <c r="R1584" s="167">
        <v>8196</v>
      </c>
      <c r="S1584" s="169">
        <f>(R1584-H1584-I1584/60)/R1584</f>
        <v>0.99994509516837471</v>
      </c>
      <c r="T1584" s="168">
        <f>(H1584+I1584/60)*Q1584</f>
        <v>17.684999999999999</v>
      </c>
      <c r="U1584" s="170">
        <f>Q1584*R1584</f>
        <v>322102.8</v>
      </c>
    </row>
    <row r="1585" spans="1:21" x14ac:dyDescent="0.2">
      <c r="C1585" s="176">
        <v>45058</v>
      </c>
      <c r="D1585" s="165" t="s">
        <v>2691</v>
      </c>
      <c r="E1585" s="176">
        <v>45058</v>
      </c>
      <c r="F1585" s="165" t="s">
        <v>2693</v>
      </c>
      <c r="G1585" s="166">
        <v>2.7083333333333334E-2</v>
      </c>
      <c r="H1585" s="132">
        <v>0</v>
      </c>
      <c r="I1585" s="132">
        <v>27</v>
      </c>
      <c r="O1585" s="164" t="s">
        <v>2692</v>
      </c>
    </row>
    <row r="1586" spans="1:21" x14ac:dyDescent="0.2">
      <c r="C1586" s="176"/>
      <c r="D1586" s="165"/>
      <c r="E1586" s="176"/>
      <c r="F1586" s="165"/>
      <c r="O1586" s="138"/>
    </row>
    <row r="1587" spans="1:21" x14ac:dyDescent="0.2">
      <c r="A1587" s="132">
        <v>359</v>
      </c>
      <c r="B1587" s="133" t="s">
        <v>1512</v>
      </c>
      <c r="C1587" s="176"/>
      <c r="E1587" s="176"/>
      <c r="G1587" s="135">
        <f>SUM(G1588:G1589)</f>
        <v>2.7083333333333334E-2</v>
      </c>
      <c r="H1587" s="132">
        <f>QUOTIENT(SUM(I1588:I1589),60)+SUM(H1588:H1589)</f>
        <v>0</v>
      </c>
      <c r="I1587" s="132">
        <f>MOD(SUM(I1588:I1589),60)</f>
        <v>27</v>
      </c>
      <c r="Q1587" s="168">
        <v>66</v>
      </c>
      <c r="R1587" s="167">
        <v>8196</v>
      </c>
      <c r="S1587" s="169">
        <f>(R1587-H1587-I1587/60)/R1587</f>
        <v>0.99994509516837471</v>
      </c>
      <c r="T1587" s="168">
        <f>(H1587+I1587/60)*Q1587</f>
        <v>29.7</v>
      </c>
      <c r="U1587" s="170">
        <f>Q1587*R1587</f>
        <v>540936</v>
      </c>
    </row>
    <row r="1588" spans="1:21" x14ac:dyDescent="0.2">
      <c r="C1588" s="176">
        <v>45058</v>
      </c>
      <c r="D1588" s="165" t="s">
        <v>2691</v>
      </c>
      <c r="E1588" s="176">
        <v>45058</v>
      </c>
      <c r="F1588" s="165" t="s">
        <v>2693</v>
      </c>
      <c r="G1588" s="166">
        <v>2.7083333333333334E-2</v>
      </c>
      <c r="H1588" s="132">
        <v>0</v>
      </c>
      <c r="I1588" s="132">
        <v>27</v>
      </c>
      <c r="O1588" s="164" t="s">
        <v>2692</v>
      </c>
    </row>
    <row r="1589" spans="1:21" x14ac:dyDescent="0.2">
      <c r="C1589" s="176"/>
      <c r="D1589" s="165"/>
      <c r="E1589" s="176"/>
      <c r="F1589" s="165"/>
      <c r="O1589" s="138"/>
    </row>
    <row r="1590" spans="1:21" x14ac:dyDescent="0.2">
      <c r="A1590" s="132">
        <v>360</v>
      </c>
      <c r="B1590" s="133" t="s">
        <v>890</v>
      </c>
      <c r="C1590" s="176"/>
      <c r="E1590" s="176"/>
      <c r="G1590" s="135">
        <f>SUM(G1591:G1596)</f>
        <v>8.4722222222222227E-2</v>
      </c>
      <c r="H1590" s="132">
        <f>QUOTIENT(SUM(I1591:I1596),60)+SUM(H1591:H1596)</f>
        <v>13</v>
      </c>
      <c r="I1590" s="132">
        <f>MOD(SUM(I1591:I1596),60)</f>
        <v>50</v>
      </c>
      <c r="Q1590" s="168">
        <v>26.4</v>
      </c>
      <c r="R1590" s="167">
        <v>8760</v>
      </c>
      <c r="S1590" s="169">
        <f>(R1590-H1590-I1590/60)/R1590</f>
        <v>0.99842085235920841</v>
      </c>
      <c r="T1590" s="168">
        <f>(H1590+I1590/60)*Q1590</f>
        <v>365.2</v>
      </c>
      <c r="U1590" s="170">
        <f>Q1590*R1590</f>
        <v>231264</v>
      </c>
    </row>
    <row r="1591" spans="1:21" x14ac:dyDescent="0.2">
      <c r="C1591" s="176">
        <v>45039</v>
      </c>
      <c r="D1591" s="165" t="s">
        <v>821</v>
      </c>
      <c r="E1591" s="176">
        <v>45039</v>
      </c>
      <c r="F1591" s="165" t="s">
        <v>796</v>
      </c>
      <c r="G1591" s="166">
        <v>1.3888888888888888E-2</v>
      </c>
      <c r="H1591" s="132">
        <v>0</v>
      </c>
      <c r="I1591" s="132">
        <v>20</v>
      </c>
      <c r="O1591" s="164" t="s">
        <v>2688</v>
      </c>
    </row>
    <row r="1592" spans="1:21" x14ac:dyDescent="0.2">
      <c r="C1592" s="176">
        <v>45103</v>
      </c>
      <c r="D1592" s="165" t="s">
        <v>1111</v>
      </c>
      <c r="E1592" s="176">
        <v>45103</v>
      </c>
      <c r="F1592" s="165" t="s">
        <v>1114</v>
      </c>
      <c r="G1592" s="166">
        <v>1.2499999999999999E-2</v>
      </c>
      <c r="H1592" s="132">
        <v>0</v>
      </c>
      <c r="I1592" s="132">
        <v>18</v>
      </c>
      <c r="O1592" s="164" t="s">
        <v>2689</v>
      </c>
    </row>
    <row r="1593" spans="1:21" ht="28.5" x14ac:dyDescent="0.2">
      <c r="C1593" s="176">
        <v>45104</v>
      </c>
      <c r="D1593" s="165" t="s">
        <v>1832</v>
      </c>
      <c r="E1593" s="176">
        <v>45104</v>
      </c>
      <c r="F1593" s="165" t="s">
        <v>1988</v>
      </c>
      <c r="G1593" s="166">
        <v>3.125E-2</v>
      </c>
      <c r="H1593" s="132">
        <v>0</v>
      </c>
      <c r="I1593" s="132">
        <v>45</v>
      </c>
      <c r="O1593" s="164" t="s">
        <v>2690</v>
      </c>
    </row>
    <row r="1594" spans="1:21" x14ac:dyDescent="0.2">
      <c r="C1594" s="176">
        <v>45058</v>
      </c>
      <c r="D1594" s="165" t="s">
        <v>2691</v>
      </c>
      <c r="E1594" s="176">
        <v>45058</v>
      </c>
      <c r="F1594" s="165" t="s">
        <v>2693</v>
      </c>
      <c r="G1594" s="166">
        <v>2.7083333333333334E-2</v>
      </c>
      <c r="H1594" s="132">
        <v>0</v>
      </c>
      <c r="I1594" s="132">
        <v>27</v>
      </c>
      <c r="O1594" s="164" t="s">
        <v>2692</v>
      </c>
    </row>
    <row r="1595" spans="1:21" s="132" customFormat="1" ht="30" x14ac:dyDescent="0.2">
      <c r="B1595" s="133" t="s">
        <v>424</v>
      </c>
      <c r="C1595" s="176"/>
      <c r="D1595" s="190"/>
      <c r="E1595" s="176"/>
      <c r="F1595" s="171"/>
      <c r="G1595" s="172"/>
      <c r="H1595" s="132">
        <v>12</v>
      </c>
      <c r="I1595" s="132">
        <v>0</v>
      </c>
      <c r="J1595" s="165"/>
      <c r="K1595" s="165"/>
      <c r="L1595" s="165"/>
      <c r="M1595" s="165"/>
      <c r="N1595" s="171"/>
      <c r="O1595" s="133"/>
      <c r="P1595" s="139"/>
      <c r="Q1595" s="168"/>
      <c r="R1595" s="167"/>
      <c r="S1595" s="169"/>
      <c r="T1595" s="168"/>
      <c r="U1595" s="170"/>
    </row>
    <row r="1596" spans="1:21" x14ac:dyDescent="0.2">
      <c r="C1596" s="176"/>
      <c r="D1596" s="165"/>
      <c r="E1596" s="176"/>
      <c r="F1596" s="165"/>
      <c r="O1596" s="138"/>
    </row>
    <row r="1597" spans="1:21" x14ac:dyDescent="0.2">
      <c r="A1597" s="132">
        <v>361</v>
      </c>
      <c r="B1597" s="133" t="s">
        <v>965</v>
      </c>
      <c r="C1597" s="176"/>
      <c r="E1597" s="176"/>
      <c r="G1597" s="135">
        <f>SUM(G1598:G1607)</f>
        <v>0.90902777777777777</v>
      </c>
      <c r="H1597" s="132">
        <f>QUOTIENT(SUM(I1598:I1607),60)+SUM(H1598:H1607)</f>
        <v>14</v>
      </c>
      <c r="I1597" s="132">
        <f>MOD(SUM(I1598:I1607),60)</f>
        <v>34</v>
      </c>
      <c r="Q1597" s="168">
        <v>0.15</v>
      </c>
      <c r="R1597" s="167">
        <v>8760</v>
      </c>
      <c r="S1597" s="169">
        <f>(R1597-H1597-I1597/60)/R1597</f>
        <v>0.99833713850837125</v>
      </c>
      <c r="T1597" s="168">
        <f>(H1597+I1597/60)*Q1597</f>
        <v>2.1850000000000001</v>
      </c>
      <c r="U1597" s="170">
        <f>Q1597*R1597</f>
        <v>1314</v>
      </c>
    </row>
    <row r="1598" spans="1:21" s="132" customFormat="1" x14ac:dyDescent="0.2">
      <c r="B1598" s="133"/>
      <c r="C1598" s="176">
        <v>45360</v>
      </c>
      <c r="D1598" s="165" t="s">
        <v>1006</v>
      </c>
      <c r="E1598" s="176">
        <v>45360</v>
      </c>
      <c r="F1598" s="165" t="s">
        <v>1847</v>
      </c>
      <c r="G1598" s="166">
        <v>0.81944444444444453</v>
      </c>
      <c r="H1598" s="132">
        <v>0</v>
      </c>
      <c r="I1598" s="132">
        <v>25</v>
      </c>
      <c r="N1598" s="135"/>
      <c r="O1598" s="164" t="s">
        <v>1848</v>
      </c>
      <c r="P1598" s="139"/>
      <c r="Q1598" s="168"/>
      <c r="R1598" s="167"/>
      <c r="S1598" s="169"/>
      <c r="T1598" s="168"/>
      <c r="U1598" s="170"/>
    </row>
    <row r="1599" spans="1:21" ht="42.75" x14ac:dyDescent="0.2">
      <c r="C1599" s="176">
        <v>45066</v>
      </c>
      <c r="D1599" s="165" t="s">
        <v>975</v>
      </c>
      <c r="E1599" s="176">
        <f>C1599</f>
        <v>45066</v>
      </c>
      <c r="F1599" s="165" t="s">
        <v>1447</v>
      </c>
      <c r="G1599" s="166">
        <v>5.5555555555555558E-3</v>
      </c>
      <c r="H1599" s="132">
        <v>0</v>
      </c>
      <c r="I1599" s="132">
        <v>8</v>
      </c>
      <c r="O1599" s="164" t="s">
        <v>2118</v>
      </c>
    </row>
    <row r="1600" spans="1:21" x14ac:dyDescent="0.2">
      <c r="C1600" s="176">
        <v>45104</v>
      </c>
      <c r="D1600" s="165" t="s">
        <v>2115</v>
      </c>
      <c r="E1600" s="176">
        <v>45104</v>
      </c>
      <c r="F1600" s="165" t="s">
        <v>2116</v>
      </c>
      <c r="G1600" s="166">
        <v>6.9444444444444441E-3</v>
      </c>
      <c r="H1600" s="132">
        <v>0</v>
      </c>
      <c r="I1600" s="132">
        <v>10</v>
      </c>
      <c r="O1600" s="164" t="s">
        <v>2119</v>
      </c>
    </row>
    <row r="1601" spans="1:21" x14ac:dyDescent="0.2">
      <c r="C1601" s="176">
        <v>45140</v>
      </c>
      <c r="D1601" s="174">
        <v>3.472222222222222E-3</v>
      </c>
      <c r="E1601" s="176">
        <f>C1601</f>
        <v>45140</v>
      </c>
      <c r="F1601" s="174">
        <v>1.8055555555555557E-2</v>
      </c>
      <c r="G1601" s="166">
        <v>1.4583333333333332E-2</v>
      </c>
      <c r="H1601" s="132">
        <v>0</v>
      </c>
      <c r="I1601" s="132">
        <v>21</v>
      </c>
      <c r="O1601" s="164" t="s">
        <v>2120</v>
      </c>
    </row>
    <row r="1602" spans="1:21" x14ac:dyDescent="0.2">
      <c r="C1602" s="176">
        <v>45140</v>
      </c>
      <c r="D1602" s="174">
        <v>1.8749999999999999E-2</v>
      </c>
      <c r="E1602" s="176">
        <f>C1602</f>
        <v>45140</v>
      </c>
      <c r="F1602" s="174">
        <v>4.027777777777778E-2</v>
      </c>
      <c r="G1602" s="166">
        <v>2.1527777777777781E-2</v>
      </c>
      <c r="H1602" s="132">
        <v>0</v>
      </c>
      <c r="I1602" s="132">
        <v>31</v>
      </c>
      <c r="O1602" s="164" t="s">
        <v>2120</v>
      </c>
    </row>
    <row r="1603" spans="1:21" x14ac:dyDescent="0.2">
      <c r="C1603" s="176">
        <v>45140</v>
      </c>
      <c r="D1603" s="174">
        <v>5.9722222222222225E-2</v>
      </c>
      <c r="E1603" s="176">
        <f>C1603</f>
        <v>45140</v>
      </c>
      <c r="F1603" s="174">
        <v>8.0555555555555561E-2</v>
      </c>
      <c r="G1603" s="166">
        <v>2.0833333333333332E-2</v>
      </c>
      <c r="H1603" s="132">
        <v>0</v>
      </c>
      <c r="I1603" s="132">
        <v>30</v>
      </c>
      <c r="O1603" s="164" t="s">
        <v>2120</v>
      </c>
    </row>
    <row r="1604" spans="1:21" ht="57" x14ac:dyDescent="0.2">
      <c r="C1604" s="176">
        <v>45196</v>
      </c>
      <c r="D1604" s="165" t="s">
        <v>1482</v>
      </c>
      <c r="E1604" s="176">
        <f>C1604</f>
        <v>45196</v>
      </c>
      <c r="F1604" s="165" t="s">
        <v>2117</v>
      </c>
      <c r="G1604" s="166">
        <v>1.1111111111111112E-2</v>
      </c>
      <c r="H1604" s="132">
        <v>0</v>
      </c>
      <c r="I1604" s="132">
        <v>16</v>
      </c>
      <c r="O1604" s="164" t="s">
        <v>2121</v>
      </c>
    </row>
    <row r="1605" spans="1:21" ht="57" x14ac:dyDescent="0.2">
      <c r="C1605" s="176">
        <v>45197</v>
      </c>
      <c r="D1605" s="165" t="s">
        <v>2080</v>
      </c>
      <c r="E1605" s="176">
        <f>C1605</f>
        <v>45197</v>
      </c>
      <c r="F1605" s="165" t="s">
        <v>1009</v>
      </c>
      <c r="G1605" s="166">
        <v>9.0277777777777787E-3</v>
      </c>
      <c r="H1605" s="132">
        <v>0</v>
      </c>
      <c r="I1605" s="132">
        <v>13</v>
      </c>
      <c r="O1605" s="164" t="s">
        <v>2122</v>
      </c>
    </row>
    <row r="1606" spans="1:21" s="132" customFormat="1" ht="30" x14ac:dyDescent="0.2">
      <c r="B1606" s="133" t="s">
        <v>424</v>
      </c>
      <c r="C1606" s="176"/>
      <c r="D1606" s="190"/>
      <c r="E1606" s="176"/>
      <c r="F1606" s="171"/>
      <c r="G1606" s="172"/>
      <c r="H1606" s="132">
        <v>12</v>
      </c>
      <c r="I1606" s="132">
        <v>0</v>
      </c>
      <c r="J1606" s="165"/>
      <c r="K1606" s="165"/>
      <c r="L1606" s="165"/>
      <c r="M1606" s="165"/>
      <c r="N1606" s="171"/>
      <c r="O1606" s="133"/>
      <c r="P1606" s="139"/>
      <c r="Q1606" s="168"/>
      <c r="R1606" s="167"/>
      <c r="S1606" s="169"/>
      <c r="T1606" s="168"/>
      <c r="U1606" s="170"/>
    </row>
    <row r="1607" spans="1:21" x14ac:dyDescent="0.2">
      <c r="C1607" s="176"/>
      <c r="E1607" s="176"/>
      <c r="G1607" s="135"/>
    </row>
    <row r="1608" spans="1:21" x14ac:dyDescent="0.2">
      <c r="A1608" s="132">
        <v>362</v>
      </c>
      <c r="B1608" s="133" t="s">
        <v>639</v>
      </c>
      <c r="C1608" s="176"/>
      <c r="D1608" s="190"/>
      <c r="E1608" s="176"/>
      <c r="F1608" s="200"/>
      <c r="G1608" s="135">
        <f>SUM(G1609:G1609)</f>
        <v>5.6250000000000001E-2</v>
      </c>
      <c r="H1608" s="132">
        <f>QUOTIENT(SUM(I1609:I1609),60)+SUM(H1609:H1609)</f>
        <v>1</v>
      </c>
      <c r="I1608" s="132">
        <f>MOD(SUM(I1609:I1609),60)</f>
        <v>21</v>
      </c>
      <c r="Q1608" s="168">
        <v>31</v>
      </c>
      <c r="R1608" s="167">
        <v>8760</v>
      </c>
      <c r="S1608" s="169">
        <f>(R1608-H1608-I1608/60)/R1608</f>
        <v>0.99984589041095884</v>
      </c>
      <c r="T1608" s="168">
        <f>(H1608+I1608/60)*Q1608</f>
        <v>41.85</v>
      </c>
      <c r="U1608" s="170">
        <f>Q1608*R1608</f>
        <v>271560</v>
      </c>
    </row>
    <row r="1609" spans="1:21" ht="57" x14ac:dyDescent="0.2">
      <c r="C1609" s="176">
        <v>45136</v>
      </c>
      <c r="D1609" s="165" t="s">
        <v>1112</v>
      </c>
      <c r="E1609" s="176">
        <f>C1609</f>
        <v>45136</v>
      </c>
      <c r="F1609" s="165" t="s">
        <v>2123</v>
      </c>
      <c r="G1609" s="166">
        <v>5.6250000000000001E-2</v>
      </c>
      <c r="H1609" s="132">
        <v>1</v>
      </c>
      <c r="I1609" s="132">
        <v>21</v>
      </c>
      <c r="O1609" s="164" t="s">
        <v>2124</v>
      </c>
    </row>
    <row r="1610" spans="1:21" x14ac:dyDescent="0.2">
      <c r="C1610" s="176"/>
      <c r="D1610" s="190"/>
      <c r="E1610" s="176"/>
      <c r="F1610" s="200"/>
      <c r="G1610" s="135"/>
    </row>
    <row r="1611" spans="1:21" x14ac:dyDescent="0.2">
      <c r="A1611" s="132">
        <v>363</v>
      </c>
      <c r="B1611" s="133" t="s">
        <v>1025</v>
      </c>
      <c r="C1611" s="176"/>
      <c r="D1611" s="190"/>
      <c r="E1611" s="176"/>
      <c r="F1611" s="190"/>
      <c r="G1611" s="135">
        <f>SUM(G1612:G1640)</f>
        <v>0.7541666666666661</v>
      </c>
      <c r="H1611" s="132">
        <f>SUM(H1612:H1640)+QUOTIENT(SUM(I1612:I1640),60)</f>
        <v>30</v>
      </c>
      <c r="I1611" s="132">
        <f>MOD(SUM(I1612:I1640),60)</f>
        <v>0</v>
      </c>
      <c r="P1611" s="227"/>
      <c r="Q1611" s="168">
        <v>2.99</v>
      </c>
      <c r="R1611" s="167">
        <v>8760</v>
      </c>
      <c r="S1611" s="169">
        <f>(R1611-H1611-I1611/60)/R1611</f>
        <v>0.99657534246575341</v>
      </c>
      <c r="T1611" s="168">
        <f>(H1611+I1611/60)*Q1611</f>
        <v>89.7</v>
      </c>
      <c r="U1611" s="170">
        <f>Q1611*R1611</f>
        <v>26192.400000000001</v>
      </c>
    </row>
    <row r="1612" spans="1:21" ht="57" x14ac:dyDescent="0.2">
      <c r="C1612" s="176">
        <v>45027</v>
      </c>
      <c r="D1612" s="165" t="s">
        <v>837</v>
      </c>
      <c r="E1612" s="176">
        <v>45027</v>
      </c>
      <c r="F1612" s="165" t="s">
        <v>2126</v>
      </c>
      <c r="G1612" s="166">
        <v>0.60972222222222217</v>
      </c>
      <c r="H1612" s="132">
        <v>14</v>
      </c>
      <c r="I1612" s="132">
        <v>38</v>
      </c>
      <c r="O1612" s="164" t="s">
        <v>2141</v>
      </c>
    </row>
    <row r="1613" spans="1:21" ht="85.5" x14ac:dyDescent="0.2">
      <c r="C1613" s="176">
        <v>45111</v>
      </c>
      <c r="D1613" s="165" t="s">
        <v>2035</v>
      </c>
      <c r="E1613" s="176">
        <f>C1613</f>
        <v>45111</v>
      </c>
      <c r="F1613" s="165" t="s">
        <v>2127</v>
      </c>
      <c r="G1613" s="166">
        <v>1.0416666666666666E-2</v>
      </c>
      <c r="H1613" s="132">
        <v>0</v>
      </c>
      <c r="I1613" s="132">
        <v>15</v>
      </c>
      <c r="O1613" s="164" t="s">
        <v>2142</v>
      </c>
    </row>
    <row r="1614" spans="1:21" ht="28.5" x14ac:dyDescent="0.2">
      <c r="C1614" s="176">
        <v>45134</v>
      </c>
      <c r="D1614" s="165" t="s">
        <v>2128</v>
      </c>
      <c r="E1614" s="176">
        <f>C1614</f>
        <v>45134</v>
      </c>
      <c r="F1614" s="165" t="s">
        <v>1128</v>
      </c>
      <c r="G1614" s="166">
        <v>5.5555555555555558E-3</v>
      </c>
      <c r="H1614" s="132">
        <v>0</v>
      </c>
      <c r="I1614" s="132">
        <v>8</v>
      </c>
      <c r="O1614" s="164" t="s">
        <v>2143</v>
      </c>
    </row>
    <row r="1615" spans="1:21" ht="57" x14ac:dyDescent="0.2">
      <c r="C1615" s="176">
        <v>45152</v>
      </c>
      <c r="D1615" s="174">
        <v>0.3659722222222222</v>
      </c>
      <c r="E1615" s="176">
        <f>C1615</f>
        <v>45152</v>
      </c>
      <c r="F1615" s="165" t="s">
        <v>2129</v>
      </c>
      <c r="G1615" s="166">
        <v>1.1111111111111112E-2</v>
      </c>
      <c r="H1615" s="132">
        <v>0</v>
      </c>
      <c r="I1615" s="132">
        <v>16</v>
      </c>
      <c r="O1615" s="164" t="s">
        <v>2144</v>
      </c>
    </row>
    <row r="1616" spans="1:21" ht="114" x14ac:dyDescent="0.2">
      <c r="C1616" s="176">
        <v>45164</v>
      </c>
      <c r="D1616" s="165" t="s">
        <v>2171</v>
      </c>
      <c r="E1616" s="176">
        <f t="shared" ref="E1616" si="111">C1616</f>
        <v>45164</v>
      </c>
      <c r="F1616" s="165" t="s">
        <v>1034</v>
      </c>
      <c r="G1616" s="166">
        <v>1.2499999999999999E-2</v>
      </c>
      <c r="H1616" s="132">
        <v>0</v>
      </c>
      <c r="I1616" s="132">
        <v>12</v>
      </c>
      <c r="O1616" s="164" t="s">
        <v>2172</v>
      </c>
    </row>
    <row r="1617" spans="3:15" ht="42.75" x14ac:dyDescent="0.2">
      <c r="C1617" s="176">
        <v>45174</v>
      </c>
      <c r="D1617" s="165" t="s">
        <v>1797</v>
      </c>
      <c r="E1617" s="176">
        <f t="shared" ref="E1617:E1624" si="112">C1617</f>
        <v>45174</v>
      </c>
      <c r="F1617" s="165" t="s">
        <v>2130</v>
      </c>
      <c r="G1617" s="166">
        <v>2.7777777777777779E-3</v>
      </c>
      <c r="H1617" s="132">
        <v>0</v>
      </c>
      <c r="I1617" s="132">
        <v>4</v>
      </c>
      <c r="O1617" s="164" t="s">
        <v>2145</v>
      </c>
    </row>
    <row r="1618" spans="3:15" ht="42.75" x14ac:dyDescent="0.2">
      <c r="C1618" s="176">
        <v>45203</v>
      </c>
      <c r="D1618" s="165" t="s">
        <v>1745</v>
      </c>
      <c r="E1618" s="176">
        <f t="shared" si="112"/>
        <v>45203</v>
      </c>
      <c r="F1618" s="165" t="s">
        <v>1396</v>
      </c>
      <c r="G1618" s="166">
        <v>4.8611111111111112E-3</v>
      </c>
      <c r="H1618" s="132">
        <v>0</v>
      </c>
      <c r="I1618" s="132">
        <v>7</v>
      </c>
      <c r="O1618" s="164" t="s">
        <v>2146</v>
      </c>
    </row>
    <row r="1619" spans="3:15" ht="28.5" x14ac:dyDescent="0.2">
      <c r="C1619" s="176">
        <v>45255</v>
      </c>
      <c r="D1619" s="165" t="s">
        <v>810</v>
      </c>
      <c r="E1619" s="176">
        <f t="shared" si="112"/>
        <v>45255</v>
      </c>
      <c r="F1619" s="165" t="s">
        <v>1533</v>
      </c>
      <c r="G1619" s="166">
        <v>6.2499999999999995E-3</v>
      </c>
      <c r="H1619" s="132">
        <v>0</v>
      </c>
      <c r="I1619" s="132">
        <v>9</v>
      </c>
      <c r="O1619" s="164" t="s">
        <v>2147</v>
      </c>
    </row>
    <row r="1620" spans="3:15" ht="28.5" x14ac:dyDescent="0.2">
      <c r="C1620" s="176">
        <v>45264</v>
      </c>
      <c r="D1620" s="165" t="s">
        <v>1197</v>
      </c>
      <c r="E1620" s="176">
        <f t="shared" si="112"/>
        <v>45264</v>
      </c>
      <c r="F1620" s="165" t="s">
        <v>1410</v>
      </c>
      <c r="G1620" s="166">
        <v>4.1666666666666666E-3</v>
      </c>
      <c r="H1620" s="132">
        <v>0</v>
      </c>
      <c r="I1620" s="132">
        <v>6</v>
      </c>
      <c r="O1620" s="164" t="s">
        <v>2148</v>
      </c>
    </row>
    <row r="1621" spans="3:15" ht="28.5" x14ac:dyDescent="0.2">
      <c r="C1621" s="176">
        <v>45271</v>
      </c>
      <c r="D1621" s="165" t="s">
        <v>1349</v>
      </c>
      <c r="E1621" s="176">
        <f t="shared" si="112"/>
        <v>45271</v>
      </c>
      <c r="F1621" s="165" t="s">
        <v>2131</v>
      </c>
      <c r="G1621" s="166">
        <v>6.9444444444444441E-3</v>
      </c>
      <c r="H1621" s="132">
        <v>0</v>
      </c>
      <c r="I1621" s="132">
        <v>10</v>
      </c>
      <c r="O1621" s="164" t="s">
        <v>2149</v>
      </c>
    </row>
    <row r="1622" spans="3:15" x14ac:dyDescent="0.2">
      <c r="C1622" s="176">
        <v>45278</v>
      </c>
      <c r="D1622" s="165" t="s">
        <v>2132</v>
      </c>
      <c r="E1622" s="176">
        <f t="shared" si="112"/>
        <v>45278</v>
      </c>
      <c r="F1622" s="165" t="s">
        <v>2133</v>
      </c>
      <c r="G1622" s="166">
        <v>5.5555555555555558E-3</v>
      </c>
      <c r="H1622" s="132">
        <v>0</v>
      </c>
      <c r="I1622" s="132">
        <v>8</v>
      </c>
      <c r="O1622" s="164" t="s">
        <v>2150</v>
      </c>
    </row>
    <row r="1623" spans="3:15" ht="28.5" x14ac:dyDescent="0.2">
      <c r="C1623" s="176">
        <v>45279</v>
      </c>
      <c r="D1623" s="165" t="s">
        <v>1937</v>
      </c>
      <c r="E1623" s="176">
        <f t="shared" si="112"/>
        <v>45279</v>
      </c>
      <c r="F1623" s="165" t="s">
        <v>1228</v>
      </c>
      <c r="G1623" s="166">
        <v>3.472222222222222E-3</v>
      </c>
      <c r="H1623" s="132">
        <v>0</v>
      </c>
      <c r="I1623" s="132">
        <v>5</v>
      </c>
      <c r="O1623" s="164" t="s">
        <v>2151</v>
      </c>
    </row>
    <row r="1624" spans="3:15" x14ac:dyDescent="0.2">
      <c r="C1624" s="176">
        <v>45291</v>
      </c>
      <c r="D1624" s="165" t="s">
        <v>1071</v>
      </c>
      <c r="E1624" s="176">
        <f t="shared" si="112"/>
        <v>45291</v>
      </c>
      <c r="F1624" s="165" t="s">
        <v>764</v>
      </c>
      <c r="G1624" s="166">
        <v>5.5555555555555558E-3</v>
      </c>
      <c r="H1624" s="132">
        <v>0</v>
      </c>
      <c r="I1624" s="132">
        <v>8</v>
      </c>
      <c r="O1624" s="164" t="s">
        <v>2150</v>
      </c>
    </row>
    <row r="1625" spans="3:15" ht="28.5" x14ac:dyDescent="0.2">
      <c r="C1625" s="176">
        <v>45297</v>
      </c>
      <c r="D1625" s="165" t="s">
        <v>781</v>
      </c>
      <c r="E1625" s="176">
        <v>45297</v>
      </c>
      <c r="F1625" s="165" t="s">
        <v>754</v>
      </c>
      <c r="G1625" s="166">
        <v>6.2499999999999995E-3</v>
      </c>
      <c r="H1625" s="132">
        <v>0</v>
      </c>
      <c r="I1625" s="132">
        <v>9</v>
      </c>
      <c r="O1625" s="164" t="s">
        <v>2152</v>
      </c>
    </row>
    <row r="1626" spans="3:15" ht="28.5" x14ac:dyDescent="0.2">
      <c r="C1626" s="176">
        <v>45304</v>
      </c>
      <c r="D1626" s="165" t="s">
        <v>1372</v>
      </c>
      <c r="E1626" s="176">
        <v>45304</v>
      </c>
      <c r="F1626" s="165" t="s">
        <v>1452</v>
      </c>
      <c r="G1626" s="166">
        <v>2.7777777777777779E-3</v>
      </c>
      <c r="H1626" s="132">
        <v>0</v>
      </c>
      <c r="I1626" s="132">
        <v>4</v>
      </c>
      <c r="O1626" s="164" t="s">
        <v>2153</v>
      </c>
    </row>
    <row r="1627" spans="3:15" ht="28.5" x14ac:dyDescent="0.2">
      <c r="C1627" s="176">
        <v>45304</v>
      </c>
      <c r="D1627" s="165" t="s">
        <v>806</v>
      </c>
      <c r="E1627" s="176">
        <v>45304</v>
      </c>
      <c r="F1627" s="165" t="s">
        <v>1135</v>
      </c>
      <c r="G1627" s="166">
        <v>1.3888888888888889E-3</v>
      </c>
      <c r="H1627" s="132">
        <v>0</v>
      </c>
      <c r="I1627" s="132">
        <v>2</v>
      </c>
      <c r="O1627" s="164" t="s">
        <v>2154</v>
      </c>
    </row>
    <row r="1628" spans="3:15" ht="28.5" x14ac:dyDescent="0.2">
      <c r="C1628" s="176">
        <v>45307</v>
      </c>
      <c r="D1628" s="165" t="s">
        <v>2134</v>
      </c>
      <c r="E1628" s="176">
        <v>45307</v>
      </c>
      <c r="F1628" s="165" t="s">
        <v>1460</v>
      </c>
      <c r="G1628" s="166">
        <v>3.472222222222222E-3</v>
      </c>
      <c r="H1628" s="132">
        <v>0</v>
      </c>
      <c r="I1628" s="132">
        <v>5</v>
      </c>
      <c r="O1628" s="164" t="s">
        <v>2155</v>
      </c>
    </row>
    <row r="1629" spans="3:15" ht="28.5" x14ac:dyDescent="0.2">
      <c r="C1629" s="176">
        <v>45313</v>
      </c>
      <c r="D1629" s="165" t="s">
        <v>2135</v>
      </c>
      <c r="E1629" s="176" t="s">
        <v>2136</v>
      </c>
      <c r="F1629" s="174">
        <v>6.9444444444444447E-4</v>
      </c>
      <c r="G1629" s="166">
        <v>6.2499999999999995E-3</v>
      </c>
      <c r="H1629" s="132">
        <v>0</v>
      </c>
      <c r="I1629" s="132">
        <v>9</v>
      </c>
      <c r="O1629" s="164" t="s">
        <v>2154</v>
      </c>
    </row>
    <row r="1630" spans="3:15" ht="28.5" x14ac:dyDescent="0.2">
      <c r="C1630" s="176">
        <v>45329</v>
      </c>
      <c r="D1630" s="165" t="s">
        <v>792</v>
      </c>
      <c r="E1630" s="176">
        <v>45329</v>
      </c>
      <c r="F1630" s="165" t="s">
        <v>1301</v>
      </c>
      <c r="G1630" s="166">
        <v>4.8611111111111112E-3</v>
      </c>
      <c r="H1630" s="132">
        <v>0</v>
      </c>
      <c r="I1630" s="132">
        <v>7</v>
      </c>
      <c r="O1630" s="164" t="s">
        <v>2156</v>
      </c>
    </row>
    <row r="1631" spans="3:15" ht="28.5" x14ac:dyDescent="0.2">
      <c r="C1631" s="176">
        <v>45330</v>
      </c>
      <c r="D1631" s="165" t="s">
        <v>2127</v>
      </c>
      <c r="E1631" s="176">
        <v>45330</v>
      </c>
      <c r="F1631" s="165" t="s">
        <v>1413</v>
      </c>
      <c r="G1631" s="166">
        <v>6.9444444444444441E-3</v>
      </c>
      <c r="H1631" s="132">
        <v>0</v>
      </c>
      <c r="I1631" s="132">
        <v>10</v>
      </c>
      <c r="O1631" s="164" t="s">
        <v>2157</v>
      </c>
    </row>
    <row r="1632" spans="3:15" ht="28.5" x14ac:dyDescent="0.2">
      <c r="C1632" s="176">
        <v>45333</v>
      </c>
      <c r="D1632" s="165" t="s">
        <v>1356</v>
      </c>
      <c r="E1632" s="176">
        <v>45333</v>
      </c>
      <c r="F1632" s="165" t="s">
        <v>1238</v>
      </c>
      <c r="G1632" s="166">
        <v>2.7777777777777779E-3</v>
      </c>
      <c r="H1632" s="132">
        <v>0</v>
      </c>
      <c r="I1632" s="132">
        <v>4</v>
      </c>
      <c r="O1632" s="164" t="s">
        <v>2158</v>
      </c>
    </row>
    <row r="1633" spans="1:21" ht="28.5" x14ac:dyDescent="0.2">
      <c r="C1633" s="176">
        <v>45345</v>
      </c>
      <c r="D1633" s="165" t="s">
        <v>1313</v>
      </c>
      <c r="E1633" s="176">
        <v>45345</v>
      </c>
      <c r="F1633" s="165" t="s">
        <v>1657</v>
      </c>
      <c r="G1633" s="166">
        <v>4.8611111111111112E-3</v>
      </c>
      <c r="H1633" s="132">
        <v>0</v>
      </c>
      <c r="I1633" s="132">
        <v>7</v>
      </c>
      <c r="O1633" s="164" t="s">
        <v>2158</v>
      </c>
    </row>
    <row r="1634" spans="1:21" ht="28.5" x14ac:dyDescent="0.2">
      <c r="C1634" s="176">
        <v>45345</v>
      </c>
      <c r="D1634" s="165" t="s">
        <v>818</v>
      </c>
      <c r="E1634" s="176">
        <v>45345</v>
      </c>
      <c r="F1634" s="165" t="s">
        <v>1091</v>
      </c>
      <c r="G1634" s="166">
        <v>4.8611111111111112E-3</v>
      </c>
      <c r="H1634" s="132">
        <v>0</v>
      </c>
      <c r="I1634" s="132">
        <v>7</v>
      </c>
      <c r="O1634" s="164" t="s">
        <v>2159</v>
      </c>
    </row>
    <row r="1635" spans="1:21" ht="28.5" x14ac:dyDescent="0.2">
      <c r="C1635" s="176">
        <v>45349</v>
      </c>
      <c r="D1635" s="165" t="s">
        <v>2137</v>
      </c>
      <c r="E1635" s="176">
        <v>45349</v>
      </c>
      <c r="F1635" s="165" t="s">
        <v>2138</v>
      </c>
      <c r="G1635" s="166">
        <v>4.1666666666666666E-3</v>
      </c>
      <c r="H1635" s="132">
        <v>0</v>
      </c>
      <c r="I1635" s="132">
        <v>6</v>
      </c>
      <c r="O1635" s="164" t="s">
        <v>2160</v>
      </c>
    </row>
    <row r="1636" spans="1:21" ht="28.5" x14ac:dyDescent="0.2">
      <c r="C1636" s="176">
        <v>45353</v>
      </c>
      <c r="D1636" s="165" t="s">
        <v>1352</v>
      </c>
      <c r="E1636" s="176">
        <v>45353</v>
      </c>
      <c r="F1636" s="165" t="s">
        <v>752</v>
      </c>
      <c r="G1636" s="166">
        <v>8.3333333333333332E-3</v>
      </c>
      <c r="H1636" s="132">
        <v>0</v>
      </c>
      <c r="I1636" s="132">
        <v>12</v>
      </c>
      <c r="O1636" s="164" t="s">
        <v>2161</v>
      </c>
    </row>
    <row r="1637" spans="1:21" ht="28.5" x14ac:dyDescent="0.2">
      <c r="C1637" s="176">
        <v>45354</v>
      </c>
      <c r="D1637" s="165" t="s">
        <v>2139</v>
      </c>
      <c r="E1637" s="176">
        <v>45354</v>
      </c>
      <c r="F1637" s="165" t="s">
        <v>2132</v>
      </c>
      <c r="G1637" s="166">
        <v>5.5555555555555558E-3</v>
      </c>
      <c r="H1637" s="132">
        <v>0</v>
      </c>
      <c r="I1637" s="132">
        <v>8</v>
      </c>
      <c r="O1637" s="164" t="s">
        <v>2162</v>
      </c>
    </row>
    <row r="1638" spans="1:21" x14ac:dyDescent="0.2">
      <c r="C1638" s="176">
        <v>45365</v>
      </c>
      <c r="D1638" s="165" t="s">
        <v>1559</v>
      </c>
      <c r="E1638" s="176">
        <v>45365</v>
      </c>
      <c r="F1638" s="165" t="s">
        <v>2140</v>
      </c>
      <c r="G1638" s="166">
        <v>2.7777777777777779E-3</v>
      </c>
      <c r="H1638" s="132">
        <v>0</v>
      </c>
      <c r="I1638" s="132">
        <v>4</v>
      </c>
      <c r="O1638" s="164" t="s">
        <v>2163</v>
      </c>
    </row>
    <row r="1639" spans="1:21" s="132" customFormat="1" ht="30" x14ac:dyDescent="0.2">
      <c r="B1639" s="133" t="s">
        <v>424</v>
      </c>
      <c r="C1639" s="176"/>
      <c r="D1639" s="190"/>
      <c r="E1639" s="176"/>
      <c r="F1639" s="171"/>
      <c r="G1639" s="172"/>
      <c r="H1639" s="132">
        <v>12</v>
      </c>
      <c r="I1639" s="132">
        <v>0</v>
      </c>
      <c r="J1639" s="165"/>
      <c r="K1639" s="165"/>
      <c r="L1639" s="165"/>
      <c r="M1639" s="165"/>
      <c r="N1639" s="171"/>
      <c r="O1639" s="133"/>
      <c r="P1639" s="139"/>
      <c r="Q1639" s="168"/>
      <c r="R1639" s="167"/>
      <c r="S1639" s="169"/>
      <c r="T1639" s="168"/>
      <c r="U1639" s="170"/>
    </row>
    <row r="1640" spans="1:21" s="132" customFormat="1" x14ac:dyDescent="0.2">
      <c r="B1640" s="133"/>
      <c r="C1640" s="176"/>
      <c r="D1640" s="190"/>
      <c r="E1640" s="176"/>
      <c r="F1640" s="171"/>
      <c r="G1640" s="172"/>
      <c r="J1640" s="165"/>
      <c r="K1640" s="165"/>
      <c r="L1640" s="165"/>
      <c r="M1640" s="165"/>
      <c r="N1640" s="171"/>
      <c r="O1640" s="133"/>
      <c r="P1640" s="139"/>
      <c r="Q1640" s="168"/>
      <c r="R1640" s="167"/>
      <c r="S1640" s="169"/>
      <c r="T1640" s="168"/>
      <c r="U1640" s="170"/>
    </row>
    <row r="1641" spans="1:21" x14ac:dyDescent="0.2">
      <c r="A1641" s="132">
        <v>364</v>
      </c>
      <c r="B1641" s="133" t="s">
        <v>1468</v>
      </c>
      <c r="C1641" s="176"/>
      <c r="D1641" s="190"/>
      <c r="E1641" s="176"/>
      <c r="F1641" s="190"/>
      <c r="G1641" s="135">
        <f>SUM(G1642:G1643)</f>
        <v>1.3888888888888888E-2</v>
      </c>
      <c r="H1641" s="132">
        <f>SUM(H1642:H1643)+QUOTIENT(SUM(I1642:I1643),60)</f>
        <v>0</v>
      </c>
      <c r="I1641" s="132">
        <f>MOD(SUM(I1642:I1643),60)</f>
        <v>12</v>
      </c>
      <c r="Q1641" s="168">
        <v>1.03</v>
      </c>
      <c r="R1641" s="167">
        <v>8760</v>
      </c>
      <c r="S1641" s="169">
        <f>(R1641-H1641-I1641/60)/R1641</f>
        <v>0.99997716894977162</v>
      </c>
      <c r="T1641" s="168">
        <f>(H1641+I1641/60)*Q1641</f>
        <v>0.20600000000000002</v>
      </c>
      <c r="U1641" s="170">
        <f>Q1641*R1641</f>
        <v>9022.8000000000011</v>
      </c>
    </row>
    <row r="1642" spans="1:21" ht="114" x14ac:dyDescent="0.2">
      <c r="C1642" s="176">
        <v>45164</v>
      </c>
      <c r="D1642" s="165" t="s">
        <v>2171</v>
      </c>
      <c r="E1642" s="176">
        <f t="shared" ref="E1642" si="113">C1642</f>
        <v>45164</v>
      </c>
      <c r="F1642" s="165" t="s">
        <v>1179</v>
      </c>
      <c r="G1642" s="166">
        <v>1.3888888888888888E-2</v>
      </c>
      <c r="H1642" s="132">
        <v>0</v>
      </c>
      <c r="I1642" s="132">
        <v>12</v>
      </c>
      <c r="O1642" s="164" t="s">
        <v>2172</v>
      </c>
    </row>
    <row r="1643" spans="1:21" s="132" customFormat="1" x14ac:dyDescent="0.2">
      <c r="B1643" s="133"/>
      <c r="C1643" s="176"/>
      <c r="D1643" s="190"/>
      <c r="E1643" s="176"/>
      <c r="F1643" s="171"/>
      <c r="G1643" s="172"/>
      <c r="J1643" s="165"/>
      <c r="K1643" s="165"/>
      <c r="L1643" s="165"/>
      <c r="M1643" s="165"/>
      <c r="N1643" s="166"/>
      <c r="O1643" s="133"/>
      <c r="P1643" s="139"/>
      <c r="Q1643" s="168"/>
      <c r="R1643" s="167"/>
      <c r="S1643" s="169"/>
      <c r="T1643" s="168"/>
      <c r="U1643" s="170"/>
    </row>
    <row r="1644" spans="1:21" x14ac:dyDescent="0.2">
      <c r="A1644" s="132">
        <v>365</v>
      </c>
      <c r="B1644" s="133" t="s">
        <v>1339</v>
      </c>
      <c r="C1644" s="176"/>
      <c r="E1644" s="176"/>
      <c r="G1644" s="135">
        <f>SUM(G1645:G1646)</f>
        <v>1.4583333333333332E-2</v>
      </c>
      <c r="H1644" s="132">
        <f>QUOTIENT(SUM(I1645:I1646),60)+SUM(H1645:H1646)</f>
        <v>0</v>
      </c>
      <c r="I1644" s="132">
        <f>MOD(SUM(I1645:I1646),60)</f>
        <v>20</v>
      </c>
      <c r="Q1644" s="168">
        <v>49.42</v>
      </c>
      <c r="R1644" s="167">
        <v>8760</v>
      </c>
      <c r="S1644" s="169">
        <f>(R1644-H1644-I1644/60)/R1644</f>
        <v>0.99996194824961937</v>
      </c>
      <c r="T1644" s="168">
        <f>(H1644+I1644/60)*Q1644</f>
        <v>16.473333333333333</v>
      </c>
      <c r="U1644" s="170">
        <f>Q1644*R1644</f>
        <v>432919.2</v>
      </c>
    </row>
    <row r="1645" spans="1:21" ht="114" x14ac:dyDescent="0.2">
      <c r="C1645" s="176">
        <v>45164</v>
      </c>
      <c r="D1645" s="165" t="s">
        <v>2171</v>
      </c>
      <c r="E1645" s="176">
        <f t="shared" ref="E1645" si="114">C1645</f>
        <v>45164</v>
      </c>
      <c r="F1645" s="165" t="s">
        <v>742</v>
      </c>
      <c r="G1645" s="166">
        <v>1.4583333333333332E-2</v>
      </c>
      <c r="H1645" s="132">
        <v>0</v>
      </c>
      <c r="I1645" s="132">
        <v>20</v>
      </c>
      <c r="O1645" s="164" t="s">
        <v>2172</v>
      </c>
    </row>
    <row r="1646" spans="1:21" x14ac:dyDescent="0.2">
      <c r="C1646" s="176"/>
      <c r="D1646" s="228"/>
      <c r="E1646" s="176"/>
      <c r="F1646" s="228"/>
      <c r="G1646" s="229"/>
      <c r="O1646" s="193"/>
    </row>
    <row r="1647" spans="1:21" x14ac:dyDescent="0.2">
      <c r="A1647" s="132">
        <v>366</v>
      </c>
      <c r="B1647" s="133" t="s">
        <v>773</v>
      </c>
      <c r="C1647" s="176"/>
      <c r="D1647" s="190"/>
      <c r="E1647" s="176"/>
      <c r="F1647" s="200"/>
      <c r="G1647" s="135">
        <f>SUM(G1648:G1667)</f>
        <v>3.3680555555555554</v>
      </c>
      <c r="H1647" s="132">
        <f>SUM(H1648:H1667)+QUOTIENT(SUM(I1648:I1667),60)</f>
        <v>16</v>
      </c>
      <c r="I1647" s="132">
        <f>MOD(SUM(I1648:I1667),60)</f>
        <v>21</v>
      </c>
      <c r="Q1647" s="168">
        <v>41.6</v>
      </c>
      <c r="R1647" s="167">
        <v>8760</v>
      </c>
      <c r="S1647" s="169">
        <f>(R1647-H1647-I1647/60)/R1647</f>
        <v>0.9981335616438356</v>
      </c>
      <c r="T1647" s="168">
        <f>(H1647+I1647/60)*Q1647</f>
        <v>680.16000000000008</v>
      </c>
      <c r="U1647" s="170">
        <f>Q1647*R1647</f>
        <v>364416</v>
      </c>
    </row>
    <row r="1648" spans="1:21" s="132" customFormat="1" ht="71.25" x14ac:dyDescent="0.2">
      <c r="B1648" s="133"/>
      <c r="C1648" s="176">
        <v>45024</v>
      </c>
      <c r="D1648" s="165" t="s">
        <v>1672</v>
      </c>
      <c r="E1648" s="176">
        <v>45024</v>
      </c>
      <c r="F1648" s="165" t="s">
        <v>1772</v>
      </c>
      <c r="G1648" s="166">
        <v>5.5555555555555558E-3</v>
      </c>
      <c r="H1648" s="132">
        <v>0</v>
      </c>
      <c r="I1648" s="132">
        <v>8</v>
      </c>
      <c r="J1648" s="165"/>
      <c r="K1648" s="165"/>
      <c r="L1648" s="165"/>
      <c r="M1648" s="165"/>
      <c r="N1648" s="166"/>
      <c r="O1648" s="164" t="s">
        <v>2164</v>
      </c>
      <c r="P1648" s="139"/>
      <c r="Q1648" s="168"/>
      <c r="R1648" s="167"/>
      <c r="S1648" s="169"/>
      <c r="T1648" s="168"/>
      <c r="U1648" s="170"/>
    </row>
    <row r="1649" spans="2:21" s="132" customFormat="1" ht="128.25" x14ac:dyDescent="0.2">
      <c r="B1649" s="133"/>
      <c r="C1649" s="176">
        <v>45065</v>
      </c>
      <c r="D1649" s="165" t="s">
        <v>1573</v>
      </c>
      <c r="E1649" s="176">
        <f>C1649</f>
        <v>45065</v>
      </c>
      <c r="F1649" s="165" t="s">
        <v>1153</v>
      </c>
      <c r="G1649" s="166">
        <v>2.0833333333333332E-2</v>
      </c>
      <c r="H1649" s="132">
        <v>0</v>
      </c>
      <c r="I1649" s="132">
        <v>30</v>
      </c>
      <c r="J1649" s="165"/>
      <c r="K1649" s="165"/>
      <c r="L1649" s="165"/>
      <c r="M1649" s="165"/>
      <c r="N1649" s="166"/>
      <c r="O1649" s="164" t="s">
        <v>2165</v>
      </c>
      <c r="P1649" s="139"/>
      <c r="Q1649" s="168"/>
      <c r="R1649" s="167"/>
      <c r="S1649" s="169"/>
      <c r="T1649" s="168"/>
      <c r="U1649" s="170"/>
    </row>
    <row r="1650" spans="2:21" ht="156.75" x14ac:dyDescent="0.2">
      <c r="C1650" s="176">
        <v>45077</v>
      </c>
      <c r="D1650" s="165" t="s">
        <v>1888</v>
      </c>
      <c r="E1650" s="176">
        <f>C1650</f>
        <v>45077</v>
      </c>
      <c r="F1650" s="165" t="s">
        <v>796</v>
      </c>
      <c r="G1650" s="166">
        <v>7.4305555555555555E-2</v>
      </c>
      <c r="H1650" s="132">
        <v>0</v>
      </c>
      <c r="I1650" s="132">
        <v>38</v>
      </c>
      <c r="O1650" s="164" t="s">
        <v>2166</v>
      </c>
    </row>
    <row r="1651" spans="2:21" ht="128.25" x14ac:dyDescent="0.2">
      <c r="C1651" s="176">
        <v>45110</v>
      </c>
      <c r="D1651" s="165" t="s">
        <v>1357</v>
      </c>
      <c r="E1651" s="176">
        <f>C1651</f>
        <v>45110</v>
      </c>
      <c r="F1651" s="165" t="s">
        <v>796</v>
      </c>
      <c r="G1651" s="166">
        <v>0.21597222222222223</v>
      </c>
      <c r="H1651" s="132">
        <v>0</v>
      </c>
      <c r="I1651" s="132">
        <v>27</v>
      </c>
      <c r="O1651" s="164" t="s">
        <v>2167</v>
      </c>
    </row>
    <row r="1652" spans="2:21" ht="114" x14ac:dyDescent="0.2">
      <c r="C1652" s="176">
        <v>45164</v>
      </c>
      <c r="D1652" s="165" t="s">
        <v>2171</v>
      </c>
      <c r="E1652" s="176">
        <f>C1652</f>
        <v>45164</v>
      </c>
      <c r="F1652" s="165" t="s">
        <v>970</v>
      </c>
      <c r="G1652" s="166">
        <v>1.1111111111111112E-2</v>
      </c>
      <c r="H1652" s="132">
        <v>0</v>
      </c>
      <c r="I1652" s="132">
        <v>12</v>
      </c>
      <c r="O1652" s="164" t="s">
        <v>2172</v>
      </c>
    </row>
    <row r="1653" spans="2:21" s="132" customFormat="1" ht="28.5" x14ac:dyDescent="0.2">
      <c r="B1653" s="133"/>
      <c r="C1653" s="176">
        <v>45328</v>
      </c>
      <c r="D1653" s="165" t="s">
        <v>1068</v>
      </c>
      <c r="E1653" s="176">
        <v>45330</v>
      </c>
      <c r="F1653" s="174">
        <v>0.50972222222222219</v>
      </c>
      <c r="G1653" s="166">
        <v>1.7249999999999999</v>
      </c>
      <c r="H1653" s="132">
        <v>1</v>
      </c>
      <c r="I1653" s="132">
        <v>15</v>
      </c>
      <c r="J1653" s="165"/>
      <c r="K1653" s="165"/>
      <c r="L1653" s="165"/>
      <c r="M1653" s="165"/>
      <c r="N1653" s="166"/>
      <c r="O1653" s="164" t="s">
        <v>2173</v>
      </c>
      <c r="P1653" s="139"/>
      <c r="Q1653" s="168"/>
      <c r="R1653" s="167"/>
      <c r="S1653" s="169"/>
      <c r="T1653" s="168"/>
      <c r="U1653" s="170"/>
    </row>
    <row r="1654" spans="2:21" s="132" customFormat="1" x14ac:dyDescent="0.2">
      <c r="B1654" s="133"/>
      <c r="C1654" s="176">
        <v>45370</v>
      </c>
      <c r="D1654" s="165" t="s">
        <v>1441</v>
      </c>
      <c r="E1654" s="176">
        <v>45370</v>
      </c>
      <c r="F1654" s="165" t="s">
        <v>2126</v>
      </c>
      <c r="G1654" s="166">
        <v>1.3194444444444444E-2</v>
      </c>
      <c r="H1654" s="132">
        <v>0</v>
      </c>
      <c r="I1654" s="132">
        <v>19</v>
      </c>
      <c r="J1654" s="165"/>
      <c r="K1654" s="165"/>
      <c r="L1654" s="165"/>
      <c r="M1654" s="165"/>
      <c r="N1654" s="166"/>
      <c r="O1654" s="164" t="s">
        <v>2174</v>
      </c>
      <c r="P1654" s="139"/>
      <c r="Q1654" s="168"/>
      <c r="R1654" s="167"/>
      <c r="S1654" s="169"/>
      <c r="T1654" s="168"/>
      <c r="U1654" s="170"/>
    </row>
    <row r="1655" spans="2:21" s="132" customFormat="1" ht="114" x14ac:dyDescent="0.2">
      <c r="B1655" s="133"/>
      <c r="C1655" s="176">
        <v>45122</v>
      </c>
      <c r="D1655" s="165" t="s">
        <v>837</v>
      </c>
      <c r="E1655" s="176">
        <v>45123</v>
      </c>
      <c r="F1655" s="174">
        <v>0.78125</v>
      </c>
      <c r="G1655" s="166">
        <v>1.2715277777777778</v>
      </c>
      <c r="H1655" s="132">
        <v>0</v>
      </c>
      <c r="I1655" s="132">
        <v>8</v>
      </c>
      <c r="J1655" s="165"/>
      <c r="K1655" s="165"/>
      <c r="L1655" s="165"/>
      <c r="M1655" s="165"/>
      <c r="N1655" s="166"/>
      <c r="O1655" s="164" t="s">
        <v>2247</v>
      </c>
      <c r="P1655" s="139"/>
      <c r="Q1655" s="168"/>
      <c r="R1655" s="167"/>
      <c r="S1655" s="169"/>
      <c r="T1655" s="168"/>
      <c r="U1655" s="170"/>
    </row>
    <row r="1656" spans="2:21" ht="28.5" x14ac:dyDescent="0.2">
      <c r="C1656" s="176">
        <v>45030</v>
      </c>
      <c r="D1656" s="165" t="s">
        <v>1882</v>
      </c>
      <c r="E1656" s="176">
        <v>45030</v>
      </c>
      <c r="F1656" s="165" t="s">
        <v>1966</v>
      </c>
      <c r="G1656" s="166">
        <v>5.5555555555555558E-3</v>
      </c>
      <c r="H1656" s="132">
        <v>0</v>
      </c>
      <c r="I1656" s="132">
        <v>8</v>
      </c>
      <c r="O1656" s="164" t="s">
        <v>2509</v>
      </c>
    </row>
    <row r="1657" spans="2:21" ht="28.5" x14ac:dyDescent="0.2">
      <c r="C1657" s="176">
        <v>45297</v>
      </c>
      <c r="D1657" s="165" t="s">
        <v>1090</v>
      </c>
      <c r="E1657" s="176">
        <v>45297</v>
      </c>
      <c r="F1657" s="165" t="s">
        <v>2239</v>
      </c>
      <c r="G1657" s="166">
        <v>4.1666666666666666E-3</v>
      </c>
      <c r="H1657" s="132">
        <v>0</v>
      </c>
      <c r="I1657" s="132">
        <v>6</v>
      </c>
      <c r="O1657" s="164" t="s">
        <v>2523</v>
      </c>
    </row>
    <row r="1658" spans="2:21" s="132" customFormat="1" ht="28.5" x14ac:dyDescent="0.2">
      <c r="B1658" s="133"/>
      <c r="C1658" s="176">
        <v>45301</v>
      </c>
      <c r="D1658" s="165" t="s">
        <v>1020</v>
      </c>
      <c r="E1658" s="176">
        <v>45301</v>
      </c>
      <c r="F1658" s="165" t="s">
        <v>817</v>
      </c>
      <c r="G1658" s="166">
        <v>2.0833333333333333E-3</v>
      </c>
      <c r="H1658" s="132">
        <v>0</v>
      </c>
      <c r="I1658" s="132">
        <v>3</v>
      </c>
      <c r="J1658" s="165"/>
      <c r="K1658" s="165"/>
      <c r="L1658" s="165"/>
      <c r="M1658" s="165"/>
      <c r="N1658" s="166"/>
      <c r="O1658" s="164" t="s">
        <v>2527</v>
      </c>
      <c r="P1658" s="139"/>
      <c r="Q1658" s="168"/>
      <c r="R1658" s="167"/>
      <c r="S1658" s="169"/>
      <c r="T1658" s="168"/>
      <c r="U1658" s="170"/>
    </row>
    <row r="1659" spans="2:21" s="132" customFormat="1" ht="42.75" x14ac:dyDescent="0.2">
      <c r="B1659" s="133"/>
      <c r="C1659" s="176">
        <v>45289</v>
      </c>
      <c r="D1659" s="165" t="s">
        <v>2452</v>
      </c>
      <c r="E1659" s="176">
        <f t="shared" ref="E1659" si="115">C1659</f>
        <v>45289</v>
      </c>
      <c r="F1659" s="165" t="s">
        <v>2506</v>
      </c>
      <c r="G1659" s="166">
        <v>2.7777777777777779E-3</v>
      </c>
      <c r="H1659" s="132">
        <v>0</v>
      </c>
      <c r="I1659" s="132">
        <v>4</v>
      </c>
      <c r="J1659" s="165"/>
      <c r="K1659" s="165"/>
      <c r="L1659" s="165"/>
      <c r="M1659" s="165"/>
      <c r="N1659" s="166"/>
      <c r="O1659" s="164" t="s">
        <v>2522</v>
      </c>
      <c r="P1659" s="139"/>
      <c r="Q1659" s="168"/>
      <c r="R1659" s="167"/>
      <c r="S1659" s="169"/>
      <c r="T1659" s="168"/>
      <c r="U1659" s="170"/>
    </row>
    <row r="1660" spans="2:21" s="132" customFormat="1" ht="28.5" x14ac:dyDescent="0.2">
      <c r="B1660" s="133"/>
      <c r="C1660" s="176">
        <v>45300</v>
      </c>
      <c r="D1660" s="165" t="s">
        <v>1544</v>
      </c>
      <c r="E1660" s="176">
        <v>45300</v>
      </c>
      <c r="F1660" s="165" t="s">
        <v>1348</v>
      </c>
      <c r="G1660" s="166">
        <v>2.7777777777777779E-3</v>
      </c>
      <c r="H1660" s="132">
        <v>0</v>
      </c>
      <c r="I1660" s="132">
        <v>4</v>
      </c>
      <c r="J1660" s="165"/>
      <c r="K1660" s="165"/>
      <c r="L1660" s="165"/>
      <c r="M1660" s="165"/>
      <c r="N1660" s="166"/>
      <c r="O1660" s="164" t="s">
        <v>2524</v>
      </c>
      <c r="P1660" s="139"/>
      <c r="Q1660" s="168"/>
      <c r="R1660" s="167"/>
      <c r="S1660" s="169"/>
      <c r="T1660" s="168"/>
      <c r="U1660" s="170"/>
    </row>
    <row r="1661" spans="2:21" s="132" customFormat="1" ht="28.5" x14ac:dyDescent="0.2">
      <c r="B1661" s="133"/>
      <c r="C1661" s="176">
        <v>45300</v>
      </c>
      <c r="D1661" s="165" t="s">
        <v>1228</v>
      </c>
      <c r="E1661" s="176">
        <v>45300</v>
      </c>
      <c r="F1661" s="165" t="s">
        <v>2470</v>
      </c>
      <c r="G1661" s="166">
        <v>2.0833333333333333E-3</v>
      </c>
      <c r="H1661" s="132">
        <v>0</v>
      </c>
      <c r="I1661" s="132">
        <v>3</v>
      </c>
      <c r="J1661" s="165"/>
      <c r="K1661" s="165"/>
      <c r="L1661" s="165"/>
      <c r="M1661" s="165"/>
      <c r="N1661" s="166"/>
      <c r="O1661" s="164" t="s">
        <v>2525</v>
      </c>
      <c r="P1661" s="139"/>
      <c r="Q1661" s="168"/>
      <c r="R1661" s="167"/>
      <c r="S1661" s="169"/>
      <c r="T1661" s="168"/>
      <c r="U1661" s="170"/>
    </row>
    <row r="1662" spans="2:21" s="132" customFormat="1" ht="28.5" x14ac:dyDescent="0.2">
      <c r="B1662" s="133"/>
      <c r="C1662" s="176">
        <v>45301</v>
      </c>
      <c r="D1662" s="165" t="s">
        <v>2190</v>
      </c>
      <c r="E1662" s="176">
        <v>45301</v>
      </c>
      <c r="F1662" s="165" t="s">
        <v>1184</v>
      </c>
      <c r="G1662" s="166">
        <v>1.3888888888888889E-3</v>
      </c>
      <c r="H1662" s="132">
        <v>0</v>
      </c>
      <c r="I1662" s="132">
        <v>2</v>
      </c>
      <c r="J1662" s="165"/>
      <c r="K1662" s="165"/>
      <c r="L1662" s="165"/>
      <c r="M1662" s="165"/>
      <c r="N1662" s="166"/>
      <c r="O1662" s="164" t="s">
        <v>2526</v>
      </c>
      <c r="P1662" s="139"/>
      <c r="Q1662" s="168"/>
      <c r="R1662" s="167"/>
      <c r="S1662" s="169"/>
      <c r="T1662" s="168"/>
      <c r="U1662" s="170"/>
    </row>
    <row r="1663" spans="2:21" s="132" customFormat="1" ht="28.5" x14ac:dyDescent="0.2">
      <c r="B1663" s="133"/>
      <c r="C1663" s="176">
        <v>45307</v>
      </c>
      <c r="D1663" s="165" t="s">
        <v>1426</v>
      </c>
      <c r="E1663" s="176">
        <v>45307</v>
      </c>
      <c r="F1663" s="165" t="s">
        <v>2453</v>
      </c>
      <c r="G1663" s="166">
        <v>2.7777777777777779E-3</v>
      </c>
      <c r="H1663" s="132">
        <v>0</v>
      </c>
      <c r="I1663" s="132">
        <v>4</v>
      </c>
      <c r="J1663" s="165"/>
      <c r="K1663" s="165"/>
      <c r="L1663" s="165"/>
      <c r="M1663" s="165"/>
      <c r="N1663" s="166"/>
      <c r="O1663" s="164" t="s">
        <v>2528</v>
      </c>
      <c r="P1663" s="139"/>
      <c r="Q1663" s="168"/>
      <c r="R1663" s="167"/>
      <c r="S1663" s="169"/>
      <c r="T1663" s="168"/>
      <c r="U1663" s="170"/>
    </row>
    <row r="1664" spans="2:21" s="132" customFormat="1" x14ac:dyDescent="0.2">
      <c r="B1664" s="133"/>
      <c r="C1664" s="176">
        <v>45354</v>
      </c>
      <c r="D1664" s="165" t="s">
        <v>1207</v>
      </c>
      <c r="E1664" s="176">
        <v>45354</v>
      </c>
      <c r="F1664" s="165" t="s">
        <v>834</v>
      </c>
      <c r="G1664" s="166">
        <v>1.3888888888888889E-3</v>
      </c>
      <c r="H1664" s="132">
        <v>0</v>
      </c>
      <c r="I1664" s="132">
        <v>2</v>
      </c>
      <c r="J1664" s="165"/>
      <c r="K1664" s="165"/>
      <c r="L1664" s="165"/>
      <c r="M1664" s="165"/>
      <c r="N1664" s="166"/>
      <c r="O1664" s="164" t="s">
        <v>2587</v>
      </c>
      <c r="P1664" s="139"/>
      <c r="Q1664" s="168"/>
      <c r="R1664" s="167"/>
      <c r="S1664" s="169"/>
      <c r="T1664" s="168"/>
      <c r="U1664" s="170"/>
    </row>
    <row r="1665" spans="1:21" s="132" customFormat="1" ht="28.5" x14ac:dyDescent="0.2">
      <c r="B1665" s="133"/>
      <c r="C1665" s="176">
        <v>45362</v>
      </c>
      <c r="D1665" s="165" t="s">
        <v>2582</v>
      </c>
      <c r="E1665" s="176">
        <v>45362</v>
      </c>
      <c r="F1665" s="165" t="s">
        <v>2504</v>
      </c>
      <c r="G1665" s="166">
        <v>2.7777777777777779E-3</v>
      </c>
      <c r="H1665" s="132">
        <v>0</v>
      </c>
      <c r="I1665" s="132">
        <v>4</v>
      </c>
      <c r="J1665" s="165"/>
      <c r="K1665" s="165"/>
      <c r="L1665" s="165"/>
      <c r="M1665" s="165"/>
      <c r="N1665" s="166"/>
      <c r="O1665" s="164" t="s">
        <v>2588</v>
      </c>
      <c r="P1665" s="139"/>
      <c r="Q1665" s="168"/>
      <c r="R1665" s="167"/>
      <c r="S1665" s="169"/>
      <c r="T1665" s="168"/>
      <c r="U1665" s="170"/>
    </row>
    <row r="1666" spans="1:21" s="132" customFormat="1" x14ac:dyDescent="0.2">
      <c r="B1666" s="133"/>
      <c r="C1666" s="176">
        <v>45367</v>
      </c>
      <c r="D1666" s="165" t="s">
        <v>1184</v>
      </c>
      <c r="E1666" s="176">
        <v>45367</v>
      </c>
      <c r="F1666" s="165" t="s">
        <v>1090</v>
      </c>
      <c r="G1666" s="166">
        <v>2.7777777777777779E-3</v>
      </c>
      <c r="H1666" s="132">
        <v>0</v>
      </c>
      <c r="I1666" s="132">
        <v>4</v>
      </c>
      <c r="J1666" s="165"/>
      <c r="K1666" s="165"/>
      <c r="L1666" s="165"/>
      <c r="M1666" s="165"/>
      <c r="N1666" s="166"/>
      <c r="O1666" s="164" t="s">
        <v>2589</v>
      </c>
      <c r="P1666" s="139"/>
      <c r="Q1666" s="168"/>
      <c r="R1666" s="167"/>
      <c r="S1666" s="169"/>
      <c r="T1666" s="168"/>
      <c r="U1666" s="170"/>
    </row>
    <row r="1667" spans="1:21" s="132" customFormat="1" ht="30" x14ac:dyDescent="0.2">
      <c r="B1667" s="133" t="s">
        <v>424</v>
      </c>
      <c r="C1667" s="176"/>
      <c r="D1667" s="190"/>
      <c r="E1667" s="176"/>
      <c r="F1667" s="171"/>
      <c r="G1667" s="172"/>
      <c r="H1667" s="132">
        <v>12</v>
      </c>
      <c r="I1667" s="132">
        <v>0</v>
      </c>
      <c r="J1667" s="165"/>
      <c r="K1667" s="165"/>
      <c r="L1667" s="165"/>
      <c r="M1667" s="165"/>
      <c r="N1667" s="171"/>
      <c r="O1667" s="133"/>
      <c r="P1667" s="139"/>
      <c r="Q1667" s="168"/>
      <c r="R1667" s="167"/>
      <c r="S1667" s="169"/>
      <c r="T1667" s="168"/>
      <c r="U1667" s="170"/>
    </row>
    <row r="1668" spans="1:21" s="132" customFormat="1" x14ac:dyDescent="0.2">
      <c r="B1668" s="133"/>
      <c r="C1668" s="176"/>
      <c r="D1668" s="190"/>
      <c r="E1668" s="176"/>
      <c r="F1668" s="171"/>
      <c r="G1668" s="172"/>
      <c r="J1668" s="165"/>
      <c r="K1668" s="165"/>
      <c r="L1668" s="165"/>
      <c r="M1668" s="165"/>
      <c r="N1668" s="171"/>
      <c r="O1668" s="133"/>
      <c r="P1668" s="139"/>
      <c r="Q1668" s="168"/>
      <c r="R1668" s="167"/>
      <c r="S1668" s="169"/>
      <c r="T1668" s="168"/>
      <c r="U1668" s="170"/>
    </row>
    <row r="1669" spans="1:21" x14ac:dyDescent="0.2">
      <c r="A1669" s="132">
        <v>367</v>
      </c>
      <c r="B1669" s="133" t="s">
        <v>960</v>
      </c>
      <c r="C1669" s="176"/>
      <c r="D1669" s="190"/>
      <c r="E1669" s="176"/>
      <c r="F1669" s="190"/>
      <c r="G1669" s="135">
        <f>SUM(G1670:G1707)</f>
        <v>0.40208333333333313</v>
      </c>
      <c r="H1669" s="132">
        <f>SUM(H1670:H1707)+QUOTIENT(SUM(I1670:I1707),60)</f>
        <v>15</v>
      </c>
      <c r="I1669" s="132">
        <f>MOD(SUM(I1670:I1707),60)</f>
        <v>46</v>
      </c>
      <c r="Q1669" s="168">
        <v>19.43</v>
      </c>
      <c r="R1669" s="167">
        <v>8760</v>
      </c>
      <c r="S1669" s="169">
        <f>(R1669-H1669-I1669/60)/R1669</f>
        <v>0.99820015220700153</v>
      </c>
      <c r="T1669" s="168">
        <f>(H1669+I1669/60)*Q1669</f>
        <v>306.34633333333335</v>
      </c>
      <c r="U1669" s="170">
        <f>Q1669*R1669</f>
        <v>170206.8</v>
      </c>
    </row>
    <row r="1670" spans="1:21" s="132" customFormat="1" ht="42.75" x14ac:dyDescent="0.2">
      <c r="B1670" s="133"/>
      <c r="C1670" s="176">
        <v>45330</v>
      </c>
      <c r="D1670" s="165" t="s">
        <v>1325</v>
      </c>
      <c r="E1670" s="176">
        <v>45330</v>
      </c>
      <c r="F1670" s="165" t="s">
        <v>1604</v>
      </c>
      <c r="G1670" s="166">
        <v>1.5277777777777777E-2</v>
      </c>
      <c r="H1670" s="132">
        <v>0</v>
      </c>
      <c r="I1670" s="132">
        <v>22</v>
      </c>
      <c r="J1670" s="165"/>
      <c r="K1670" s="165"/>
      <c r="L1670" s="165"/>
      <c r="M1670" s="165"/>
      <c r="N1670" s="166"/>
      <c r="O1670" s="164" t="s">
        <v>1605</v>
      </c>
      <c r="P1670" s="139"/>
      <c r="Q1670" s="168"/>
      <c r="R1670" s="167"/>
      <c r="S1670" s="169"/>
      <c r="T1670" s="168"/>
      <c r="U1670" s="170"/>
    </row>
    <row r="1671" spans="1:21" s="132" customFormat="1" ht="71.25" x14ac:dyDescent="0.2">
      <c r="B1671" s="133"/>
      <c r="C1671" s="176">
        <v>45024</v>
      </c>
      <c r="D1671" s="165" t="s">
        <v>1672</v>
      </c>
      <c r="E1671" s="176">
        <v>45024</v>
      </c>
      <c r="F1671" s="165" t="s">
        <v>1772</v>
      </c>
      <c r="G1671" s="166">
        <v>5.5555555555555558E-3</v>
      </c>
      <c r="H1671" s="132">
        <v>0</v>
      </c>
      <c r="I1671" s="132">
        <v>8</v>
      </c>
      <c r="J1671" s="165"/>
      <c r="K1671" s="165"/>
      <c r="L1671" s="165"/>
      <c r="M1671" s="165"/>
      <c r="N1671" s="166"/>
      <c r="O1671" s="164" t="s">
        <v>2164</v>
      </c>
      <c r="P1671" s="139"/>
      <c r="Q1671" s="168"/>
      <c r="R1671" s="167"/>
      <c r="S1671" s="169"/>
      <c r="T1671" s="168"/>
      <c r="U1671" s="170"/>
    </row>
    <row r="1672" spans="1:21" s="132" customFormat="1" ht="128.25" x14ac:dyDescent="0.2">
      <c r="B1672" s="133"/>
      <c r="C1672" s="176">
        <v>45065</v>
      </c>
      <c r="D1672" s="165" t="s">
        <v>1573</v>
      </c>
      <c r="E1672" s="176">
        <f>C1672</f>
        <v>45065</v>
      </c>
      <c r="F1672" s="165" t="s">
        <v>1153</v>
      </c>
      <c r="G1672" s="166">
        <v>2.0833333333333332E-2</v>
      </c>
      <c r="H1672" s="132">
        <v>0</v>
      </c>
      <c r="I1672" s="132">
        <v>30</v>
      </c>
      <c r="J1672" s="165"/>
      <c r="K1672" s="165"/>
      <c r="L1672" s="165"/>
      <c r="M1672" s="165"/>
      <c r="N1672" s="166"/>
      <c r="O1672" s="164" t="s">
        <v>2165</v>
      </c>
      <c r="P1672" s="139"/>
      <c r="Q1672" s="168"/>
      <c r="R1672" s="167"/>
      <c r="S1672" s="169"/>
      <c r="T1672" s="168"/>
      <c r="U1672" s="170"/>
    </row>
    <row r="1673" spans="1:21" ht="156.75" x14ac:dyDescent="0.2">
      <c r="C1673" s="176">
        <v>45077</v>
      </c>
      <c r="D1673" s="165" t="s">
        <v>1888</v>
      </c>
      <c r="E1673" s="176">
        <f>C1673</f>
        <v>45077</v>
      </c>
      <c r="F1673" s="165" t="s">
        <v>796</v>
      </c>
      <c r="G1673" s="166">
        <v>7.4305555555555555E-2</v>
      </c>
      <c r="H1673" s="132">
        <v>0</v>
      </c>
      <c r="I1673" s="132">
        <v>38</v>
      </c>
      <c r="O1673" s="164" t="s">
        <v>2166</v>
      </c>
    </row>
    <row r="1674" spans="1:21" ht="128.25" x14ac:dyDescent="0.2">
      <c r="C1674" s="176">
        <v>45110</v>
      </c>
      <c r="D1674" s="165" t="s">
        <v>1357</v>
      </c>
      <c r="E1674" s="176">
        <f>C1674</f>
        <v>45110</v>
      </c>
      <c r="F1674" s="165" t="s">
        <v>796</v>
      </c>
      <c r="G1674" s="166">
        <v>0.21597222222222223</v>
      </c>
      <c r="H1674" s="132">
        <v>0</v>
      </c>
      <c r="I1674" s="132">
        <v>27</v>
      </c>
      <c r="O1674" s="164" t="s">
        <v>2167</v>
      </c>
    </row>
    <row r="1675" spans="1:21" s="132" customFormat="1" ht="28.5" x14ac:dyDescent="0.2">
      <c r="B1675" s="133"/>
      <c r="C1675" s="176">
        <v>45023</v>
      </c>
      <c r="D1675" s="165" t="s">
        <v>796</v>
      </c>
      <c r="E1675" s="176">
        <v>45023</v>
      </c>
      <c r="F1675" s="165" t="s">
        <v>1124</v>
      </c>
      <c r="G1675" s="166">
        <v>1.3888888888888889E-3</v>
      </c>
      <c r="H1675" s="132">
        <v>0</v>
      </c>
      <c r="I1675" s="132">
        <v>2</v>
      </c>
      <c r="J1675" s="165"/>
      <c r="K1675" s="165"/>
      <c r="L1675" s="165"/>
      <c r="M1675" s="165"/>
      <c r="N1675" s="166"/>
      <c r="O1675" s="164" t="s">
        <v>2508</v>
      </c>
      <c r="P1675" s="139"/>
      <c r="Q1675" s="168"/>
      <c r="R1675" s="167"/>
      <c r="S1675" s="169"/>
      <c r="T1675" s="168"/>
      <c r="U1675" s="170"/>
    </row>
    <row r="1676" spans="1:21" s="132" customFormat="1" ht="28.5" x14ac:dyDescent="0.2">
      <c r="B1676" s="133"/>
      <c r="C1676" s="176">
        <v>45030</v>
      </c>
      <c r="D1676" s="165" t="s">
        <v>1882</v>
      </c>
      <c r="E1676" s="176">
        <v>45030</v>
      </c>
      <c r="F1676" s="165" t="s">
        <v>1966</v>
      </c>
      <c r="G1676" s="166">
        <v>5.5555555555555558E-3</v>
      </c>
      <c r="H1676" s="132">
        <v>0</v>
      </c>
      <c r="I1676" s="132">
        <v>8</v>
      </c>
      <c r="J1676" s="165"/>
      <c r="K1676" s="165"/>
      <c r="L1676" s="165"/>
      <c r="M1676" s="165"/>
      <c r="N1676" s="166"/>
      <c r="O1676" s="164" t="s">
        <v>2509</v>
      </c>
      <c r="P1676" s="139"/>
      <c r="Q1676" s="168"/>
      <c r="R1676" s="167"/>
      <c r="S1676" s="169"/>
      <c r="T1676" s="168"/>
      <c r="U1676" s="170"/>
    </row>
    <row r="1677" spans="1:21" s="132" customFormat="1" ht="42.75" x14ac:dyDescent="0.2">
      <c r="B1677" s="133"/>
      <c r="C1677" s="176">
        <v>45032</v>
      </c>
      <c r="D1677" s="165" t="s">
        <v>2504</v>
      </c>
      <c r="E1677" s="176">
        <v>45032</v>
      </c>
      <c r="F1677" s="165" t="s">
        <v>2505</v>
      </c>
      <c r="G1677" s="166">
        <v>1.3888888888888889E-3</v>
      </c>
      <c r="H1677" s="132">
        <v>0</v>
      </c>
      <c r="I1677" s="132">
        <v>2</v>
      </c>
      <c r="J1677" s="165"/>
      <c r="K1677" s="165"/>
      <c r="L1677" s="165"/>
      <c r="M1677" s="165"/>
      <c r="N1677" s="166"/>
      <c r="O1677" s="164" t="s">
        <v>2510</v>
      </c>
      <c r="P1677" s="139"/>
      <c r="Q1677" s="168"/>
      <c r="R1677" s="167"/>
      <c r="S1677" s="169"/>
      <c r="T1677" s="168"/>
      <c r="U1677" s="170"/>
    </row>
    <row r="1678" spans="1:21" s="132" customFormat="1" ht="85.5" x14ac:dyDescent="0.2">
      <c r="B1678" s="133"/>
      <c r="C1678" s="176">
        <v>45040</v>
      </c>
      <c r="D1678" s="165" t="s">
        <v>1398</v>
      </c>
      <c r="E1678" s="176">
        <v>45040</v>
      </c>
      <c r="F1678" s="165" t="s">
        <v>1601</v>
      </c>
      <c r="G1678" s="166">
        <v>2.0833333333333333E-3</v>
      </c>
      <c r="H1678" s="132">
        <v>0</v>
      </c>
      <c r="I1678" s="132">
        <v>3</v>
      </c>
      <c r="J1678" s="165"/>
      <c r="K1678" s="165"/>
      <c r="L1678" s="165"/>
      <c r="M1678" s="165"/>
      <c r="N1678" s="166"/>
      <c r="O1678" s="164" t="s">
        <v>2511</v>
      </c>
      <c r="P1678" s="139"/>
      <c r="Q1678" s="168"/>
      <c r="R1678" s="167"/>
      <c r="S1678" s="169"/>
      <c r="T1678" s="168"/>
      <c r="U1678" s="170"/>
    </row>
    <row r="1679" spans="1:21" s="132" customFormat="1" ht="28.5" x14ac:dyDescent="0.2">
      <c r="B1679" s="133"/>
      <c r="C1679" s="176">
        <v>45064</v>
      </c>
      <c r="D1679" s="165" t="s">
        <v>1003</v>
      </c>
      <c r="E1679" s="176">
        <f>C1679</f>
        <v>45064</v>
      </c>
      <c r="F1679" s="165" t="s">
        <v>1864</v>
      </c>
      <c r="G1679" s="166">
        <v>1.3888888888888889E-3</v>
      </c>
      <c r="H1679" s="132">
        <v>0</v>
      </c>
      <c r="I1679" s="132">
        <v>2</v>
      </c>
      <c r="J1679" s="165"/>
      <c r="K1679" s="165"/>
      <c r="L1679" s="165"/>
      <c r="M1679" s="165"/>
      <c r="N1679" s="166"/>
      <c r="O1679" s="164" t="s">
        <v>2512</v>
      </c>
      <c r="P1679" s="139"/>
      <c r="Q1679" s="168"/>
      <c r="R1679" s="167"/>
      <c r="S1679" s="169"/>
      <c r="T1679" s="168"/>
      <c r="U1679" s="170"/>
    </row>
    <row r="1680" spans="1:21" s="132" customFormat="1" ht="28.5" x14ac:dyDescent="0.2">
      <c r="B1680" s="133"/>
      <c r="C1680" s="176">
        <v>45218</v>
      </c>
      <c r="D1680" s="165" t="s">
        <v>2505</v>
      </c>
      <c r="E1680" s="176">
        <f>C1680</f>
        <v>45218</v>
      </c>
      <c r="F1680" s="165" t="s">
        <v>2080</v>
      </c>
      <c r="G1680" s="166">
        <v>2.0833333333333333E-3</v>
      </c>
      <c r="H1680" s="132">
        <v>0</v>
      </c>
      <c r="I1680" s="132">
        <v>3</v>
      </c>
      <c r="J1680" s="165"/>
      <c r="K1680" s="165"/>
      <c r="L1680" s="165"/>
      <c r="M1680" s="165"/>
      <c r="N1680" s="166"/>
      <c r="O1680" s="164" t="s">
        <v>2513</v>
      </c>
      <c r="P1680" s="139"/>
      <c r="Q1680" s="168"/>
      <c r="R1680" s="167"/>
      <c r="S1680" s="169"/>
      <c r="T1680" s="168"/>
      <c r="U1680" s="170"/>
    </row>
    <row r="1681" spans="2:21" s="132" customFormat="1" ht="42.75" x14ac:dyDescent="0.2">
      <c r="B1681" s="133"/>
      <c r="C1681" s="176">
        <v>45084</v>
      </c>
      <c r="D1681" s="165" t="s">
        <v>2062</v>
      </c>
      <c r="E1681" s="176">
        <v>45084</v>
      </c>
      <c r="F1681" s="165" t="s">
        <v>1220</v>
      </c>
      <c r="G1681" s="166">
        <v>4.1666666666666666E-3</v>
      </c>
      <c r="H1681" s="132">
        <v>0</v>
      </c>
      <c r="I1681" s="132">
        <v>6</v>
      </c>
      <c r="J1681" s="165"/>
      <c r="K1681" s="165"/>
      <c r="L1681" s="165"/>
      <c r="M1681" s="165"/>
      <c r="N1681" s="166"/>
      <c r="O1681" s="164" t="s">
        <v>2514</v>
      </c>
      <c r="P1681" s="139"/>
      <c r="Q1681" s="168"/>
      <c r="R1681" s="167"/>
      <c r="S1681" s="169"/>
      <c r="T1681" s="168"/>
      <c r="U1681" s="170"/>
    </row>
    <row r="1682" spans="2:21" s="132" customFormat="1" ht="42.75" x14ac:dyDescent="0.2">
      <c r="B1682" s="133"/>
      <c r="C1682" s="176">
        <v>45085</v>
      </c>
      <c r="D1682" s="165" t="s">
        <v>1501</v>
      </c>
      <c r="E1682" s="176">
        <v>45085</v>
      </c>
      <c r="F1682" s="165" t="s">
        <v>976</v>
      </c>
      <c r="G1682" s="166">
        <v>1.3888888888888889E-3</v>
      </c>
      <c r="H1682" s="132">
        <v>0</v>
      </c>
      <c r="I1682" s="132">
        <v>2</v>
      </c>
      <c r="J1682" s="165"/>
      <c r="K1682" s="165"/>
      <c r="L1682" s="165"/>
      <c r="M1682" s="165"/>
      <c r="N1682" s="166"/>
      <c r="O1682" s="164" t="s">
        <v>2515</v>
      </c>
      <c r="P1682" s="139"/>
      <c r="Q1682" s="168"/>
      <c r="R1682" s="167"/>
      <c r="S1682" s="169"/>
      <c r="T1682" s="168"/>
      <c r="U1682" s="170"/>
    </row>
    <row r="1683" spans="2:21" s="132" customFormat="1" ht="57" x14ac:dyDescent="0.2">
      <c r="B1683" s="133"/>
      <c r="C1683" s="176">
        <v>45124</v>
      </c>
      <c r="D1683" s="165" t="s">
        <v>1227</v>
      </c>
      <c r="E1683" s="176">
        <f t="shared" ref="E1683:E1689" si="116">C1683</f>
        <v>45124</v>
      </c>
      <c r="F1683" s="165" t="s">
        <v>1261</v>
      </c>
      <c r="G1683" s="166">
        <v>1.3888888888888889E-3</v>
      </c>
      <c r="H1683" s="132">
        <v>0</v>
      </c>
      <c r="I1683" s="132">
        <v>2</v>
      </c>
      <c r="J1683" s="165"/>
      <c r="K1683" s="165"/>
      <c r="L1683" s="165"/>
      <c r="M1683" s="165"/>
      <c r="N1683" s="166"/>
      <c r="O1683" s="164" t="s">
        <v>2516</v>
      </c>
      <c r="P1683" s="139"/>
      <c r="Q1683" s="168"/>
      <c r="R1683" s="167"/>
      <c r="S1683" s="169"/>
      <c r="T1683" s="168"/>
      <c r="U1683" s="170"/>
    </row>
    <row r="1684" spans="2:21" s="132" customFormat="1" ht="42.75" x14ac:dyDescent="0.2">
      <c r="B1684" s="133"/>
      <c r="C1684" s="176">
        <v>45149</v>
      </c>
      <c r="D1684" s="165" t="s">
        <v>2493</v>
      </c>
      <c r="E1684" s="176">
        <f t="shared" si="116"/>
        <v>45149</v>
      </c>
      <c r="F1684" s="165" t="s">
        <v>1313</v>
      </c>
      <c r="G1684" s="166">
        <v>1.3888888888888889E-3</v>
      </c>
      <c r="H1684" s="132">
        <v>0</v>
      </c>
      <c r="I1684" s="132">
        <v>2</v>
      </c>
      <c r="J1684" s="165"/>
      <c r="K1684" s="165"/>
      <c r="L1684" s="165"/>
      <c r="M1684" s="165"/>
      <c r="N1684" s="166"/>
      <c r="O1684" s="164" t="s">
        <v>2517</v>
      </c>
      <c r="P1684" s="139"/>
      <c r="Q1684" s="168"/>
      <c r="R1684" s="167"/>
      <c r="S1684" s="169"/>
      <c r="T1684" s="168"/>
      <c r="U1684" s="170"/>
    </row>
    <row r="1685" spans="2:21" s="132" customFormat="1" ht="42.75" x14ac:dyDescent="0.2">
      <c r="B1685" s="133"/>
      <c r="C1685" s="176">
        <v>45156</v>
      </c>
      <c r="D1685" s="165" t="s">
        <v>850</v>
      </c>
      <c r="E1685" s="176">
        <f t="shared" si="116"/>
        <v>45156</v>
      </c>
      <c r="F1685" s="165" t="s">
        <v>985</v>
      </c>
      <c r="G1685" s="166">
        <v>2.0833333333333333E-3</v>
      </c>
      <c r="H1685" s="132">
        <v>0</v>
      </c>
      <c r="I1685" s="132">
        <v>3</v>
      </c>
      <c r="J1685" s="165"/>
      <c r="K1685" s="165"/>
      <c r="L1685" s="165"/>
      <c r="M1685" s="165"/>
      <c r="N1685" s="166"/>
      <c r="O1685" s="164" t="s">
        <v>2518</v>
      </c>
      <c r="P1685" s="139"/>
      <c r="Q1685" s="168"/>
      <c r="R1685" s="167"/>
      <c r="S1685" s="169"/>
      <c r="T1685" s="168"/>
      <c r="U1685" s="170"/>
    </row>
    <row r="1686" spans="2:21" s="132" customFormat="1" ht="42.75" x14ac:dyDescent="0.2">
      <c r="B1686" s="133"/>
      <c r="C1686" s="176">
        <v>45161</v>
      </c>
      <c r="D1686" s="165" t="s">
        <v>1017</v>
      </c>
      <c r="E1686" s="176">
        <f t="shared" si="116"/>
        <v>45161</v>
      </c>
      <c r="F1686" s="165" t="s">
        <v>2506</v>
      </c>
      <c r="G1686" s="166">
        <v>2.0833333333333333E-3</v>
      </c>
      <c r="H1686" s="132">
        <v>0</v>
      </c>
      <c r="I1686" s="132">
        <v>3</v>
      </c>
      <c r="J1686" s="165"/>
      <c r="K1686" s="165"/>
      <c r="L1686" s="165"/>
      <c r="M1686" s="165"/>
      <c r="N1686" s="166"/>
      <c r="O1686" s="164" t="s">
        <v>2519</v>
      </c>
      <c r="P1686" s="139"/>
      <c r="Q1686" s="168"/>
      <c r="R1686" s="167"/>
      <c r="S1686" s="169"/>
      <c r="T1686" s="168"/>
      <c r="U1686" s="170"/>
    </row>
    <row r="1687" spans="2:21" s="132" customFormat="1" ht="28.5" x14ac:dyDescent="0.2">
      <c r="B1687" s="133"/>
      <c r="C1687" s="176">
        <v>45275</v>
      </c>
      <c r="D1687" s="165" t="s">
        <v>819</v>
      </c>
      <c r="E1687" s="176">
        <f t="shared" si="116"/>
        <v>45275</v>
      </c>
      <c r="F1687" s="165" t="s">
        <v>1091</v>
      </c>
      <c r="G1687" s="166">
        <v>1.3888888888888889E-3</v>
      </c>
      <c r="H1687" s="132">
        <v>0</v>
      </c>
      <c r="I1687" s="132">
        <v>2</v>
      </c>
      <c r="J1687" s="165"/>
      <c r="K1687" s="165"/>
      <c r="L1687" s="165"/>
      <c r="M1687" s="165"/>
      <c r="N1687" s="166"/>
      <c r="O1687" s="164" t="s">
        <v>2520</v>
      </c>
      <c r="P1687" s="139"/>
      <c r="Q1687" s="168"/>
      <c r="R1687" s="167"/>
      <c r="S1687" s="169"/>
      <c r="T1687" s="168"/>
      <c r="U1687" s="170"/>
    </row>
    <row r="1688" spans="2:21" s="132" customFormat="1" ht="28.5" x14ac:dyDescent="0.2">
      <c r="B1688" s="133"/>
      <c r="C1688" s="176">
        <v>45278</v>
      </c>
      <c r="D1688" s="165" t="s">
        <v>1864</v>
      </c>
      <c r="E1688" s="176">
        <f t="shared" si="116"/>
        <v>45278</v>
      </c>
      <c r="F1688" s="165" t="s">
        <v>1431</v>
      </c>
      <c r="G1688" s="166">
        <v>2.0833333333333333E-3</v>
      </c>
      <c r="H1688" s="132">
        <v>0</v>
      </c>
      <c r="I1688" s="132">
        <v>3</v>
      </c>
      <c r="J1688" s="165"/>
      <c r="K1688" s="165"/>
      <c r="L1688" s="165"/>
      <c r="M1688" s="165"/>
      <c r="N1688" s="166"/>
      <c r="O1688" s="164" t="s">
        <v>2521</v>
      </c>
      <c r="P1688" s="139"/>
      <c r="Q1688" s="168"/>
      <c r="R1688" s="167"/>
      <c r="S1688" s="169"/>
      <c r="T1688" s="168"/>
      <c r="U1688" s="170"/>
    </row>
    <row r="1689" spans="2:21" s="132" customFormat="1" ht="42.75" x14ac:dyDescent="0.2">
      <c r="B1689" s="133"/>
      <c r="C1689" s="176">
        <v>45289</v>
      </c>
      <c r="D1689" s="165" t="s">
        <v>2452</v>
      </c>
      <c r="E1689" s="176">
        <f t="shared" si="116"/>
        <v>45289</v>
      </c>
      <c r="F1689" s="165" t="s">
        <v>2506</v>
      </c>
      <c r="G1689" s="166">
        <v>2.7777777777777779E-3</v>
      </c>
      <c r="H1689" s="132">
        <v>0</v>
      </c>
      <c r="I1689" s="132">
        <v>4</v>
      </c>
      <c r="J1689" s="165"/>
      <c r="K1689" s="165"/>
      <c r="L1689" s="165"/>
      <c r="M1689" s="165"/>
      <c r="N1689" s="166"/>
      <c r="O1689" s="164" t="s">
        <v>2522</v>
      </c>
      <c r="P1689" s="139"/>
      <c r="Q1689" s="168"/>
      <c r="R1689" s="167"/>
      <c r="S1689" s="169"/>
      <c r="T1689" s="168"/>
      <c r="U1689" s="170"/>
    </row>
    <row r="1690" spans="2:21" s="132" customFormat="1" ht="28.5" x14ac:dyDescent="0.2">
      <c r="B1690" s="133"/>
      <c r="C1690" s="176">
        <v>45297</v>
      </c>
      <c r="D1690" s="165" t="s">
        <v>1090</v>
      </c>
      <c r="E1690" s="176">
        <v>45297</v>
      </c>
      <c r="F1690" s="165" t="s">
        <v>2239</v>
      </c>
      <c r="G1690" s="166">
        <v>4.1666666666666666E-3</v>
      </c>
      <c r="H1690" s="132">
        <v>0</v>
      </c>
      <c r="I1690" s="132">
        <v>6</v>
      </c>
      <c r="J1690" s="165"/>
      <c r="K1690" s="165"/>
      <c r="L1690" s="165"/>
      <c r="M1690" s="165"/>
      <c r="N1690" s="166"/>
      <c r="O1690" s="164" t="s">
        <v>2523</v>
      </c>
      <c r="P1690" s="139"/>
      <c r="Q1690" s="168"/>
      <c r="R1690" s="167"/>
      <c r="S1690" s="169"/>
      <c r="T1690" s="168"/>
      <c r="U1690" s="170"/>
    </row>
    <row r="1691" spans="2:21" s="132" customFormat="1" ht="28.5" x14ac:dyDescent="0.2">
      <c r="B1691" s="133"/>
      <c r="C1691" s="176">
        <v>45300</v>
      </c>
      <c r="D1691" s="165" t="s">
        <v>1544</v>
      </c>
      <c r="E1691" s="176">
        <v>45300</v>
      </c>
      <c r="F1691" s="165" t="s">
        <v>1348</v>
      </c>
      <c r="G1691" s="166">
        <v>2.7777777777777779E-3</v>
      </c>
      <c r="H1691" s="132">
        <v>0</v>
      </c>
      <c r="I1691" s="132">
        <v>4</v>
      </c>
      <c r="J1691" s="165"/>
      <c r="K1691" s="165"/>
      <c r="L1691" s="165"/>
      <c r="M1691" s="165"/>
      <c r="N1691" s="166"/>
      <c r="O1691" s="164" t="s">
        <v>2524</v>
      </c>
      <c r="P1691" s="139"/>
      <c r="Q1691" s="168"/>
      <c r="R1691" s="167"/>
      <c r="S1691" s="169"/>
      <c r="T1691" s="168"/>
      <c r="U1691" s="170"/>
    </row>
    <row r="1692" spans="2:21" s="132" customFormat="1" ht="28.5" x14ac:dyDescent="0.2">
      <c r="B1692" s="133"/>
      <c r="C1692" s="176">
        <v>45300</v>
      </c>
      <c r="D1692" s="165" t="s">
        <v>1228</v>
      </c>
      <c r="E1692" s="176">
        <v>45300</v>
      </c>
      <c r="F1692" s="165" t="s">
        <v>2470</v>
      </c>
      <c r="G1692" s="166">
        <v>2.0833333333333333E-3</v>
      </c>
      <c r="H1692" s="132">
        <v>0</v>
      </c>
      <c r="I1692" s="132">
        <v>3</v>
      </c>
      <c r="J1692" s="165"/>
      <c r="K1692" s="165"/>
      <c r="L1692" s="165"/>
      <c r="M1692" s="165"/>
      <c r="N1692" s="166"/>
      <c r="O1692" s="164" t="s">
        <v>2525</v>
      </c>
      <c r="P1692" s="139"/>
      <c r="Q1692" s="168"/>
      <c r="R1692" s="167"/>
      <c r="S1692" s="169"/>
      <c r="T1692" s="168"/>
      <c r="U1692" s="170"/>
    </row>
    <row r="1693" spans="2:21" s="132" customFormat="1" ht="28.5" x14ac:dyDescent="0.2">
      <c r="B1693" s="133"/>
      <c r="C1693" s="176">
        <v>45301</v>
      </c>
      <c r="D1693" s="165" t="s">
        <v>2190</v>
      </c>
      <c r="E1693" s="176">
        <v>45301</v>
      </c>
      <c r="F1693" s="165" t="s">
        <v>1184</v>
      </c>
      <c r="G1693" s="166">
        <v>1.3888888888888889E-3</v>
      </c>
      <c r="H1693" s="132">
        <v>0</v>
      </c>
      <c r="I1693" s="132">
        <v>2</v>
      </c>
      <c r="J1693" s="165"/>
      <c r="K1693" s="165"/>
      <c r="L1693" s="165"/>
      <c r="M1693" s="165"/>
      <c r="N1693" s="166"/>
      <c r="O1693" s="164" t="s">
        <v>2526</v>
      </c>
      <c r="P1693" s="139"/>
      <c r="Q1693" s="168"/>
      <c r="R1693" s="167"/>
      <c r="S1693" s="169"/>
      <c r="T1693" s="168"/>
      <c r="U1693" s="170"/>
    </row>
    <row r="1694" spans="2:21" s="132" customFormat="1" ht="28.5" x14ac:dyDescent="0.2">
      <c r="B1694" s="133"/>
      <c r="C1694" s="176">
        <v>45301</v>
      </c>
      <c r="D1694" s="165" t="s">
        <v>1020</v>
      </c>
      <c r="E1694" s="176">
        <v>45301</v>
      </c>
      <c r="F1694" s="165" t="s">
        <v>817</v>
      </c>
      <c r="G1694" s="166">
        <v>2.0833333333333333E-3</v>
      </c>
      <c r="H1694" s="132">
        <v>0</v>
      </c>
      <c r="I1694" s="132">
        <v>3</v>
      </c>
      <c r="J1694" s="165"/>
      <c r="K1694" s="165"/>
      <c r="L1694" s="165"/>
      <c r="M1694" s="165"/>
      <c r="N1694" s="166"/>
      <c r="O1694" s="164" t="s">
        <v>2527</v>
      </c>
      <c r="P1694" s="139"/>
      <c r="Q1694" s="168"/>
      <c r="R1694" s="167"/>
      <c r="S1694" s="169"/>
      <c r="T1694" s="168"/>
      <c r="U1694" s="170"/>
    </row>
    <row r="1695" spans="2:21" s="132" customFormat="1" ht="28.5" x14ac:dyDescent="0.2">
      <c r="B1695" s="133"/>
      <c r="C1695" s="176">
        <v>45307</v>
      </c>
      <c r="D1695" s="165" t="s">
        <v>1426</v>
      </c>
      <c r="E1695" s="176">
        <v>45307</v>
      </c>
      <c r="F1695" s="165" t="s">
        <v>2453</v>
      </c>
      <c r="G1695" s="166">
        <v>2.7777777777777779E-3</v>
      </c>
      <c r="H1695" s="132">
        <v>0</v>
      </c>
      <c r="I1695" s="132">
        <v>4</v>
      </c>
      <c r="J1695" s="165"/>
      <c r="K1695" s="165"/>
      <c r="L1695" s="165"/>
      <c r="M1695" s="165"/>
      <c r="N1695" s="166"/>
      <c r="O1695" s="164" t="s">
        <v>2528</v>
      </c>
      <c r="P1695" s="139"/>
      <c r="Q1695" s="168"/>
      <c r="R1695" s="167"/>
      <c r="S1695" s="169"/>
      <c r="T1695" s="168"/>
      <c r="U1695" s="170"/>
    </row>
    <row r="1696" spans="2:21" s="132" customFormat="1" ht="28.5" x14ac:dyDescent="0.2">
      <c r="B1696" s="133"/>
      <c r="C1696" s="176">
        <v>45308</v>
      </c>
      <c r="D1696" s="165" t="s">
        <v>757</v>
      </c>
      <c r="E1696" s="176">
        <v>45308</v>
      </c>
      <c r="F1696" s="165" t="s">
        <v>1112</v>
      </c>
      <c r="G1696" s="166">
        <v>2.0833333333333333E-3</v>
      </c>
      <c r="H1696" s="132">
        <v>0</v>
      </c>
      <c r="I1696" s="132">
        <v>3</v>
      </c>
      <c r="J1696" s="165"/>
      <c r="K1696" s="165"/>
      <c r="L1696" s="165"/>
      <c r="M1696" s="165"/>
      <c r="N1696" s="166"/>
      <c r="O1696" s="164" t="s">
        <v>2529</v>
      </c>
      <c r="P1696" s="139"/>
      <c r="Q1696" s="168"/>
      <c r="R1696" s="167"/>
      <c r="S1696" s="169"/>
      <c r="T1696" s="168"/>
      <c r="U1696" s="170"/>
    </row>
    <row r="1697" spans="1:21" s="132" customFormat="1" ht="28.5" x14ac:dyDescent="0.2">
      <c r="B1697" s="133"/>
      <c r="C1697" s="176">
        <v>45312</v>
      </c>
      <c r="D1697" s="165" t="s">
        <v>968</v>
      </c>
      <c r="E1697" s="176">
        <v>45312</v>
      </c>
      <c r="F1697" s="165" t="s">
        <v>1114</v>
      </c>
      <c r="G1697" s="166">
        <v>2.0833333333333333E-3</v>
      </c>
      <c r="H1697" s="132">
        <v>0</v>
      </c>
      <c r="I1697" s="132">
        <v>3</v>
      </c>
      <c r="J1697" s="165"/>
      <c r="K1697" s="165"/>
      <c r="L1697" s="165"/>
      <c r="M1697" s="165"/>
      <c r="N1697" s="166"/>
      <c r="O1697" s="164" t="s">
        <v>2530</v>
      </c>
      <c r="P1697" s="139"/>
      <c r="Q1697" s="168"/>
      <c r="R1697" s="167"/>
      <c r="S1697" s="169"/>
      <c r="T1697" s="168"/>
      <c r="U1697" s="170"/>
    </row>
    <row r="1698" spans="1:21" s="132" customFormat="1" ht="28.5" x14ac:dyDescent="0.2">
      <c r="B1698" s="133"/>
      <c r="C1698" s="176">
        <v>45314</v>
      </c>
      <c r="D1698" s="165" t="s">
        <v>1086</v>
      </c>
      <c r="E1698" s="176">
        <v>45314</v>
      </c>
      <c r="F1698" s="165" t="s">
        <v>798</v>
      </c>
      <c r="G1698" s="166">
        <v>1.3888888888888889E-3</v>
      </c>
      <c r="H1698" s="132">
        <v>0</v>
      </c>
      <c r="I1698" s="132">
        <v>2</v>
      </c>
      <c r="J1698" s="165"/>
      <c r="K1698" s="165"/>
      <c r="L1698" s="165"/>
      <c r="M1698" s="165"/>
      <c r="N1698" s="166"/>
      <c r="O1698" s="164" t="s">
        <v>2531</v>
      </c>
      <c r="P1698" s="139"/>
      <c r="Q1698" s="168"/>
      <c r="R1698" s="167"/>
      <c r="S1698" s="169"/>
      <c r="T1698" s="168"/>
      <c r="U1698" s="170"/>
    </row>
    <row r="1699" spans="1:21" s="132" customFormat="1" x14ac:dyDescent="0.2">
      <c r="B1699" s="133"/>
      <c r="C1699" s="176">
        <v>45319</v>
      </c>
      <c r="D1699" s="165" t="s">
        <v>1176</v>
      </c>
      <c r="E1699" s="176">
        <v>45319</v>
      </c>
      <c r="F1699" s="165" t="s">
        <v>2507</v>
      </c>
      <c r="G1699" s="166">
        <v>2.0833333333333333E-3</v>
      </c>
      <c r="H1699" s="132">
        <v>0</v>
      </c>
      <c r="I1699" s="132">
        <v>3</v>
      </c>
      <c r="J1699" s="165"/>
      <c r="K1699" s="165"/>
      <c r="L1699" s="165"/>
      <c r="M1699" s="165"/>
      <c r="N1699" s="166"/>
      <c r="O1699" s="164" t="s">
        <v>2532</v>
      </c>
      <c r="P1699" s="139"/>
      <c r="Q1699" s="168"/>
      <c r="R1699" s="167"/>
      <c r="S1699" s="169"/>
      <c r="T1699" s="168"/>
      <c r="U1699" s="170"/>
    </row>
    <row r="1700" spans="1:21" s="132" customFormat="1" x14ac:dyDescent="0.2">
      <c r="B1700" s="133"/>
      <c r="C1700" s="176">
        <v>45251</v>
      </c>
      <c r="D1700" s="165" t="s">
        <v>747</v>
      </c>
      <c r="E1700" s="176">
        <f>C1700</f>
        <v>45251</v>
      </c>
      <c r="F1700" s="165" t="s">
        <v>1113</v>
      </c>
      <c r="G1700" s="166">
        <v>2.0833333333333333E-3</v>
      </c>
      <c r="H1700" s="132">
        <v>0</v>
      </c>
      <c r="I1700" s="132">
        <v>3</v>
      </c>
      <c r="J1700" s="165"/>
      <c r="K1700" s="165"/>
      <c r="L1700" s="165"/>
      <c r="M1700" s="165"/>
      <c r="N1700" s="166"/>
      <c r="O1700" s="164" t="s">
        <v>2583</v>
      </c>
      <c r="P1700" s="139"/>
      <c r="Q1700" s="168"/>
      <c r="R1700" s="167"/>
      <c r="S1700" s="169"/>
      <c r="T1700" s="168"/>
      <c r="U1700" s="170"/>
    </row>
    <row r="1701" spans="1:21" s="132" customFormat="1" x14ac:dyDescent="0.2">
      <c r="B1701" s="133"/>
      <c r="C1701" s="176">
        <v>45253</v>
      </c>
      <c r="D1701" s="165" t="s">
        <v>802</v>
      </c>
      <c r="E1701" s="176">
        <f>C1701</f>
        <v>45253</v>
      </c>
      <c r="F1701" s="165" t="s">
        <v>856</v>
      </c>
      <c r="G1701" s="166">
        <v>1.3888888888888889E-3</v>
      </c>
      <c r="H1701" s="132">
        <v>0</v>
      </c>
      <c r="I1701" s="132">
        <v>2</v>
      </c>
      <c r="J1701" s="165"/>
      <c r="K1701" s="165"/>
      <c r="L1701" s="165"/>
      <c r="M1701" s="165"/>
      <c r="N1701" s="166"/>
      <c r="O1701" s="164" t="s">
        <v>2584</v>
      </c>
      <c r="P1701" s="139"/>
      <c r="Q1701" s="168"/>
      <c r="R1701" s="167"/>
      <c r="S1701" s="169"/>
      <c r="T1701" s="168"/>
      <c r="U1701" s="170"/>
    </row>
    <row r="1702" spans="1:21" s="132" customFormat="1" x14ac:dyDescent="0.2">
      <c r="B1702" s="133"/>
      <c r="C1702" s="176">
        <v>45253</v>
      </c>
      <c r="D1702" s="165" t="s">
        <v>1254</v>
      </c>
      <c r="E1702" s="176">
        <f>C1702</f>
        <v>45253</v>
      </c>
      <c r="F1702" s="165" t="s">
        <v>1389</v>
      </c>
      <c r="G1702" s="166">
        <v>2.0833333333333333E-3</v>
      </c>
      <c r="H1702" s="132">
        <v>0</v>
      </c>
      <c r="I1702" s="132">
        <v>3</v>
      </c>
      <c r="J1702" s="165"/>
      <c r="K1702" s="165"/>
      <c r="L1702" s="165"/>
      <c r="M1702" s="165"/>
      <c r="N1702" s="166"/>
      <c r="O1702" s="164" t="s">
        <v>2585</v>
      </c>
      <c r="P1702" s="139"/>
      <c r="Q1702" s="168"/>
      <c r="R1702" s="167"/>
      <c r="S1702" s="169"/>
      <c r="T1702" s="168"/>
      <c r="U1702" s="170"/>
    </row>
    <row r="1703" spans="1:21" s="132" customFormat="1" ht="28.5" x14ac:dyDescent="0.2">
      <c r="B1703" s="133"/>
      <c r="C1703" s="176">
        <v>45356</v>
      </c>
      <c r="D1703" s="165" t="s">
        <v>2581</v>
      </c>
      <c r="E1703" s="176">
        <v>45356</v>
      </c>
      <c r="F1703" s="165" t="s">
        <v>2134</v>
      </c>
      <c r="G1703" s="166">
        <v>2.0833333333333333E-3</v>
      </c>
      <c r="H1703" s="132">
        <v>0</v>
      </c>
      <c r="I1703" s="132">
        <v>3</v>
      </c>
      <c r="J1703" s="165"/>
      <c r="K1703" s="165"/>
      <c r="L1703" s="165"/>
      <c r="M1703" s="165"/>
      <c r="N1703" s="166"/>
      <c r="O1703" s="164" t="s">
        <v>2586</v>
      </c>
      <c r="P1703" s="139"/>
      <c r="Q1703" s="168"/>
      <c r="R1703" s="167"/>
      <c r="S1703" s="169"/>
      <c r="T1703" s="168"/>
      <c r="U1703" s="170"/>
    </row>
    <row r="1704" spans="1:21" s="132" customFormat="1" x14ac:dyDescent="0.2">
      <c r="B1704" s="133"/>
      <c r="C1704" s="176">
        <v>45354</v>
      </c>
      <c r="D1704" s="165" t="s">
        <v>1207</v>
      </c>
      <c r="E1704" s="176">
        <v>45354</v>
      </c>
      <c r="F1704" s="165" t="s">
        <v>834</v>
      </c>
      <c r="G1704" s="166">
        <v>1.3888888888888889E-3</v>
      </c>
      <c r="H1704" s="132">
        <v>0</v>
      </c>
      <c r="I1704" s="132">
        <v>2</v>
      </c>
      <c r="J1704" s="165"/>
      <c r="K1704" s="165"/>
      <c r="L1704" s="165"/>
      <c r="M1704" s="165"/>
      <c r="N1704" s="166"/>
      <c r="O1704" s="164" t="s">
        <v>2587</v>
      </c>
      <c r="P1704" s="139"/>
      <c r="Q1704" s="168"/>
      <c r="R1704" s="167"/>
      <c r="S1704" s="169"/>
      <c r="T1704" s="168"/>
      <c r="U1704" s="170"/>
    </row>
    <row r="1705" spans="1:21" s="132" customFormat="1" ht="28.5" x14ac:dyDescent="0.2">
      <c r="B1705" s="133"/>
      <c r="C1705" s="176">
        <v>45362</v>
      </c>
      <c r="D1705" s="165" t="s">
        <v>2582</v>
      </c>
      <c r="E1705" s="176">
        <v>45362</v>
      </c>
      <c r="F1705" s="165" t="s">
        <v>2504</v>
      </c>
      <c r="G1705" s="166">
        <v>2.7777777777777779E-3</v>
      </c>
      <c r="H1705" s="132">
        <v>0</v>
      </c>
      <c r="I1705" s="132">
        <v>4</v>
      </c>
      <c r="J1705" s="165"/>
      <c r="K1705" s="165"/>
      <c r="L1705" s="165"/>
      <c r="M1705" s="165"/>
      <c r="N1705" s="166"/>
      <c r="O1705" s="164" t="s">
        <v>2588</v>
      </c>
      <c r="P1705" s="139"/>
      <c r="Q1705" s="168"/>
      <c r="R1705" s="167"/>
      <c r="S1705" s="169"/>
      <c r="T1705" s="168"/>
      <c r="U1705" s="170"/>
    </row>
    <row r="1706" spans="1:21" s="132" customFormat="1" x14ac:dyDescent="0.2">
      <c r="B1706" s="133"/>
      <c r="C1706" s="176">
        <v>45367</v>
      </c>
      <c r="D1706" s="165" t="s">
        <v>1184</v>
      </c>
      <c r="E1706" s="176">
        <v>45367</v>
      </c>
      <c r="F1706" s="165" t="s">
        <v>1090</v>
      </c>
      <c r="G1706" s="166">
        <v>2.7777777777777779E-3</v>
      </c>
      <c r="H1706" s="132">
        <v>0</v>
      </c>
      <c r="I1706" s="132">
        <v>4</v>
      </c>
      <c r="J1706" s="165"/>
      <c r="K1706" s="165"/>
      <c r="L1706" s="165"/>
      <c r="M1706" s="165"/>
      <c r="N1706" s="166"/>
      <c r="O1706" s="164" t="s">
        <v>2589</v>
      </c>
      <c r="P1706" s="139"/>
      <c r="Q1706" s="168"/>
      <c r="R1706" s="167"/>
      <c r="S1706" s="169"/>
      <c r="T1706" s="168"/>
      <c r="U1706" s="170"/>
    </row>
    <row r="1707" spans="1:21" s="132" customFormat="1" ht="30" x14ac:dyDescent="0.2">
      <c r="B1707" s="133" t="s">
        <v>424</v>
      </c>
      <c r="C1707" s="176"/>
      <c r="D1707" s="190"/>
      <c r="E1707" s="176"/>
      <c r="F1707" s="171"/>
      <c r="G1707" s="172"/>
      <c r="H1707" s="132">
        <v>12</v>
      </c>
      <c r="I1707" s="132">
        <v>0</v>
      </c>
      <c r="J1707" s="165"/>
      <c r="K1707" s="165"/>
      <c r="L1707" s="165"/>
      <c r="M1707" s="165"/>
      <c r="N1707" s="171"/>
      <c r="O1707" s="133"/>
      <c r="P1707" s="139"/>
      <c r="Q1707" s="168"/>
      <c r="R1707" s="167"/>
      <c r="S1707" s="169"/>
      <c r="T1707" s="168"/>
      <c r="U1707" s="170"/>
    </row>
    <row r="1708" spans="1:21" s="132" customFormat="1" x14ac:dyDescent="0.2">
      <c r="B1708" s="133"/>
      <c r="C1708" s="176"/>
      <c r="D1708" s="190"/>
      <c r="E1708" s="176"/>
      <c r="F1708" s="171"/>
      <c r="G1708" s="172"/>
      <c r="J1708" s="165"/>
      <c r="K1708" s="165"/>
      <c r="L1708" s="165"/>
      <c r="M1708" s="165"/>
      <c r="N1708" s="171"/>
      <c r="O1708" s="133"/>
      <c r="P1708" s="139"/>
      <c r="Q1708" s="168"/>
      <c r="R1708" s="167"/>
      <c r="S1708" s="169"/>
      <c r="T1708" s="168"/>
      <c r="U1708" s="170"/>
    </row>
    <row r="1709" spans="1:21" x14ac:dyDescent="0.2">
      <c r="A1709" s="132">
        <v>368</v>
      </c>
      <c r="B1709" s="133" t="s">
        <v>546</v>
      </c>
      <c r="C1709" s="176"/>
      <c r="D1709" s="165"/>
      <c r="E1709" s="176"/>
      <c r="F1709" s="165"/>
      <c r="G1709" s="135">
        <f>SUM(G1710:G1724)</f>
        <v>0.37013888888888885</v>
      </c>
      <c r="H1709" s="132">
        <f>SUM(H1710:H1724)+QUOTIENT(SUM(I1710:I1724),60)</f>
        <v>14</v>
      </c>
      <c r="I1709" s="132">
        <f>MOD(SUM(I1710:I1724),60)</f>
        <v>56</v>
      </c>
      <c r="Q1709" s="168">
        <v>19.093</v>
      </c>
      <c r="R1709" s="167">
        <v>8760</v>
      </c>
      <c r="S1709" s="169">
        <f>(R1709-H1709-I1709/60)/R1709</f>
        <v>0.99829528158295289</v>
      </c>
      <c r="T1709" s="168">
        <f>(H1709+I1709/60)*Q1709</f>
        <v>285.12213333333335</v>
      </c>
      <c r="U1709" s="170">
        <f>Q1709*R1709</f>
        <v>167254.68</v>
      </c>
    </row>
    <row r="1710" spans="1:21" s="132" customFormat="1" ht="71.25" x14ac:dyDescent="0.2">
      <c r="B1710" s="133"/>
      <c r="C1710" s="176">
        <v>45024</v>
      </c>
      <c r="D1710" s="165" t="s">
        <v>1672</v>
      </c>
      <c r="E1710" s="176">
        <v>45024</v>
      </c>
      <c r="F1710" s="165" t="s">
        <v>1772</v>
      </c>
      <c r="G1710" s="166">
        <v>5.5555555555555558E-3</v>
      </c>
      <c r="H1710" s="132">
        <v>0</v>
      </c>
      <c r="I1710" s="132">
        <v>8</v>
      </c>
      <c r="J1710" s="165"/>
      <c r="K1710" s="165"/>
      <c r="L1710" s="165"/>
      <c r="M1710" s="165"/>
      <c r="N1710" s="166"/>
      <c r="O1710" s="164" t="s">
        <v>2164</v>
      </c>
      <c r="P1710" s="139"/>
      <c r="Q1710" s="168"/>
      <c r="R1710" s="167"/>
      <c r="S1710" s="169"/>
      <c r="T1710" s="168"/>
      <c r="U1710" s="170"/>
    </row>
    <row r="1711" spans="1:21" s="132" customFormat="1" ht="128.25" x14ac:dyDescent="0.2">
      <c r="B1711" s="133"/>
      <c r="C1711" s="176">
        <v>45065</v>
      </c>
      <c r="D1711" s="165" t="s">
        <v>1573</v>
      </c>
      <c r="E1711" s="176">
        <f>C1711</f>
        <v>45065</v>
      </c>
      <c r="F1711" s="165" t="s">
        <v>1153</v>
      </c>
      <c r="G1711" s="166">
        <v>2.0833333333333332E-2</v>
      </c>
      <c r="H1711" s="132">
        <v>0</v>
      </c>
      <c r="I1711" s="132">
        <v>30</v>
      </c>
      <c r="J1711" s="165"/>
      <c r="K1711" s="165"/>
      <c r="L1711" s="165"/>
      <c r="M1711" s="165"/>
      <c r="N1711" s="166"/>
      <c r="O1711" s="164" t="s">
        <v>2165</v>
      </c>
      <c r="P1711" s="139"/>
      <c r="Q1711" s="168"/>
      <c r="R1711" s="167"/>
      <c r="S1711" s="169"/>
      <c r="T1711" s="168"/>
      <c r="U1711" s="170"/>
    </row>
    <row r="1712" spans="1:21" ht="156.75" x14ac:dyDescent="0.2">
      <c r="C1712" s="176">
        <v>45077</v>
      </c>
      <c r="D1712" s="165" t="s">
        <v>1888</v>
      </c>
      <c r="E1712" s="176">
        <f>C1712</f>
        <v>45077</v>
      </c>
      <c r="F1712" s="165" t="s">
        <v>796</v>
      </c>
      <c r="G1712" s="166">
        <v>7.4305555555555555E-2</v>
      </c>
      <c r="H1712" s="132">
        <v>0</v>
      </c>
      <c r="I1712" s="132">
        <v>38</v>
      </c>
      <c r="O1712" s="164" t="s">
        <v>2166</v>
      </c>
    </row>
    <row r="1713" spans="1:21" ht="128.25" x14ac:dyDescent="0.2">
      <c r="C1713" s="176">
        <v>45110</v>
      </c>
      <c r="D1713" s="165" t="s">
        <v>1357</v>
      </c>
      <c r="E1713" s="176">
        <f>C1713</f>
        <v>45110</v>
      </c>
      <c r="F1713" s="165" t="s">
        <v>796</v>
      </c>
      <c r="G1713" s="166">
        <v>0.21597222222222223</v>
      </c>
      <c r="H1713" s="132">
        <v>0</v>
      </c>
      <c r="I1713" s="132">
        <v>27</v>
      </c>
      <c r="O1713" s="164" t="s">
        <v>2167</v>
      </c>
    </row>
    <row r="1714" spans="1:21" ht="114" x14ac:dyDescent="0.2">
      <c r="C1714" s="176">
        <v>45164</v>
      </c>
      <c r="D1714" s="165" t="s">
        <v>2171</v>
      </c>
      <c r="E1714" s="176">
        <f>C1714</f>
        <v>45164</v>
      </c>
      <c r="F1714" s="165" t="s">
        <v>970</v>
      </c>
      <c r="G1714" s="166">
        <v>1.1111111111111112E-2</v>
      </c>
      <c r="H1714" s="132">
        <v>0</v>
      </c>
      <c r="I1714" s="132">
        <v>12</v>
      </c>
      <c r="O1714" s="164" t="s">
        <v>2172</v>
      </c>
    </row>
    <row r="1715" spans="1:21" ht="99.75" x14ac:dyDescent="0.2">
      <c r="C1715" s="176">
        <v>45100</v>
      </c>
      <c r="D1715" s="165" t="s">
        <v>1018</v>
      </c>
      <c r="E1715" s="176">
        <v>45100</v>
      </c>
      <c r="F1715" s="165" t="s">
        <v>1245</v>
      </c>
      <c r="G1715" s="166">
        <v>8.3333333333333332E-3</v>
      </c>
      <c r="H1715" s="132">
        <v>0</v>
      </c>
      <c r="I1715" s="132">
        <v>12</v>
      </c>
      <c r="O1715" s="164" t="s">
        <v>2533</v>
      </c>
    </row>
    <row r="1716" spans="1:21" s="132" customFormat="1" x14ac:dyDescent="0.2">
      <c r="B1716" s="133"/>
      <c r="C1716" s="176">
        <v>45110</v>
      </c>
      <c r="D1716" s="165" t="s">
        <v>1195</v>
      </c>
      <c r="E1716" s="176">
        <f>C1716</f>
        <v>45110</v>
      </c>
      <c r="F1716" s="165" t="s">
        <v>848</v>
      </c>
      <c r="G1716" s="166">
        <v>1.5277777777777777E-2</v>
      </c>
      <c r="H1716" s="132">
        <v>0</v>
      </c>
      <c r="I1716" s="132">
        <v>22</v>
      </c>
      <c r="J1716" s="165"/>
      <c r="K1716" s="165"/>
      <c r="L1716" s="165"/>
      <c r="M1716" s="165"/>
      <c r="N1716" s="166"/>
      <c r="O1716" s="164" t="s">
        <v>2534</v>
      </c>
      <c r="P1716" s="139"/>
      <c r="Q1716" s="168"/>
      <c r="R1716" s="167"/>
      <c r="S1716" s="169"/>
      <c r="T1716" s="168"/>
      <c r="U1716" s="170"/>
    </row>
    <row r="1717" spans="1:21" s="132" customFormat="1" ht="28.5" x14ac:dyDescent="0.2">
      <c r="B1717" s="133"/>
      <c r="C1717" s="176">
        <v>45030</v>
      </c>
      <c r="D1717" s="165" t="s">
        <v>1882</v>
      </c>
      <c r="E1717" s="176">
        <v>45030</v>
      </c>
      <c r="F1717" s="165" t="s">
        <v>1966</v>
      </c>
      <c r="G1717" s="166">
        <v>5.5555555555555558E-3</v>
      </c>
      <c r="H1717" s="132">
        <v>0</v>
      </c>
      <c r="I1717" s="132">
        <v>8</v>
      </c>
      <c r="J1717" s="165"/>
      <c r="K1717" s="165"/>
      <c r="L1717" s="165"/>
      <c r="M1717" s="165"/>
      <c r="N1717" s="166"/>
      <c r="O1717" s="164" t="s">
        <v>2509</v>
      </c>
      <c r="P1717" s="139"/>
      <c r="Q1717" s="168"/>
      <c r="R1717" s="167"/>
      <c r="S1717" s="169"/>
      <c r="T1717" s="168"/>
      <c r="U1717" s="170"/>
    </row>
    <row r="1718" spans="1:21" s="132" customFormat="1" ht="28.5" x14ac:dyDescent="0.2">
      <c r="B1718" s="133"/>
      <c r="C1718" s="176">
        <v>45297</v>
      </c>
      <c r="D1718" s="165" t="s">
        <v>1090</v>
      </c>
      <c r="E1718" s="176">
        <v>45297</v>
      </c>
      <c r="F1718" s="165" t="s">
        <v>2239</v>
      </c>
      <c r="G1718" s="166">
        <v>4.1666666666666666E-3</v>
      </c>
      <c r="H1718" s="132">
        <v>0</v>
      </c>
      <c r="I1718" s="132">
        <v>6</v>
      </c>
      <c r="J1718" s="165"/>
      <c r="K1718" s="165"/>
      <c r="L1718" s="165"/>
      <c r="M1718" s="165"/>
      <c r="N1718" s="166"/>
      <c r="O1718" s="164" t="s">
        <v>2523</v>
      </c>
      <c r="P1718" s="139"/>
      <c r="Q1718" s="168"/>
      <c r="R1718" s="167"/>
      <c r="S1718" s="169"/>
      <c r="T1718" s="168"/>
      <c r="U1718" s="170"/>
    </row>
    <row r="1719" spans="1:21" s="132" customFormat="1" ht="28.5" x14ac:dyDescent="0.2">
      <c r="B1719" s="133"/>
      <c r="C1719" s="176">
        <v>45301</v>
      </c>
      <c r="D1719" s="165" t="s">
        <v>1020</v>
      </c>
      <c r="E1719" s="176">
        <v>45301</v>
      </c>
      <c r="F1719" s="165" t="s">
        <v>817</v>
      </c>
      <c r="G1719" s="166">
        <v>2.0833333333333333E-3</v>
      </c>
      <c r="H1719" s="132">
        <v>0</v>
      </c>
      <c r="I1719" s="132">
        <v>3</v>
      </c>
      <c r="J1719" s="165"/>
      <c r="K1719" s="165"/>
      <c r="L1719" s="165"/>
      <c r="M1719" s="165"/>
      <c r="N1719" s="166"/>
      <c r="O1719" s="164" t="s">
        <v>2527</v>
      </c>
      <c r="P1719" s="139"/>
      <c r="Q1719" s="168"/>
      <c r="R1719" s="167"/>
      <c r="S1719" s="169"/>
      <c r="T1719" s="168"/>
      <c r="U1719" s="170"/>
    </row>
    <row r="1720" spans="1:21" s="132" customFormat="1" x14ac:dyDescent="0.2">
      <c r="B1720" s="133"/>
      <c r="C1720" s="176">
        <v>45354</v>
      </c>
      <c r="D1720" s="165" t="s">
        <v>1207</v>
      </c>
      <c r="E1720" s="176">
        <v>45354</v>
      </c>
      <c r="F1720" s="165" t="s">
        <v>834</v>
      </c>
      <c r="G1720" s="166">
        <v>1.3888888888888889E-3</v>
      </c>
      <c r="H1720" s="132">
        <v>0</v>
      </c>
      <c r="I1720" s="132">
        <v>2</v>
      </c>
      <c r="J1720" s="165"/>
      <c r="K1720" s="165"/>
      <c r="L1720" s="165"/>
      <c r="M1720" s="165"/>
      <c r="N1720" s="166"/>
      <c r="O1720" s="164" t="s">
        <v>2587</v>
      </c>
      <c r="P1720" s="139"/>
      <c r="Q1720" s="168"/>
      <c r="R1720" s="167"/>
      <c r="S1720" s="169"/>
      <c r="T1720" s="168"/>
      <c r="U1720" s="170"/>
    </row>
    <row r="1721" spans="1:21" s="132" customFormat="1" ht="28.5" x14ac:dyDescent="0.2">
      <c r="B1721" s="133"/>
      <c r="C1721" s="176">
        <v>45362</v>
      </c>
      <c r="D1721" s="165" t="s">
        <v>2582</v>
      </c>
      <c r="E1721" s="176">
        <v>45362</v>
      </c>
      <c r="F1721" s="165" t="s">
        <v>2504</v>
      </c>
      <c r="G1721" s="166">
        <v>2.7777777777777779E-3</v>
      </c>
      <c r="H1721" s="132">
        <v>0</v>
      </c>
      <c r="I1721" s="132">
        <v>4</v>
      </c>
      <c r="J1721" s="165"/>
      <c r="K1721" s="165"/>
      <c r="L1721" s="165"/>
      <c r="M1721" s="165"/>
      <c r="N1721" s="166"/>
      <c r="O1721" s="164" t="s">
        <v>2588</v>
      </c>
      <c r="P1721" s="139"/>
      <c r="Q1721" s="168"/>
      <c r="R1721" s="167"/>
      <c r="S1721" s="169"/>
      <c r="T1721" s="168"/>
      <c r="U1721" s="170"/>
    </row>
    <row r="1722" spans="1:21" s="132" customFormat="1" x14ac:dyDescent="0.2">
      <c r="B1722" s="133"/>
      <c r="C1722" s="176">
        <v>45367</v>
      </c>
      <c r="D1722" s="165" t="s">
        <v>1184</v>
      </c>
      <c r="E1722" s="176">
        <v>45367</v>
      </c>
      <c r="F1722" s="165" t="s">
        <v>1090</v>
      </c>
      <c r="G1722" s="166">
        <v>2.7777777777777779E-3</v>
      </c>
      <c r="H1722" s="132">
        <v>0</v>
      </c>
      <c r="I1722" s="132">
        <v>4</v>
      </c>
      <c r="J1722" s="165"/>
      <c r="K1722" s="165"/>
      <c r="L1722" s="165"/>
      <c r="M1722" s="165"/>
      <c r="N1722" s="166"/>
      <c r="O1722" s="164" t="s">
        <v>2589</v>
      </c>
      <c r="P1722" s="139"/>
      <c r="Q1722" s="168"/>
      <c r="R1722" s="167"/>
      <c r="S1722" s="169"/>
      <c r="T1722" s="168"/>
      <c r="U1722" s="170"/>
    </row>
    <row r="1723" spans="1:21" s="132" customFormat="1" ht="30" x14ac:dyDescent="0.2">
      <c r="B1723" s="133" t="s">
        <v>424</v>
      </c>
      <c r="C1723" s="176"/>
      <c r="D1723" s="190"/>
      <c r="E1723" s="176"/>
      <c r="F1723" s="171"/>
      <c r="G1723" s="172"/>
      <c r="H1723" s="132">
        <v>12</v>
      </c>
      <c r="I1723" s="132">
        <v>0</v>
      </c>
      <c r="J1723" s="165"/>
      <c r="K1723" s="165"/>
      <c r="L1723" s="165"/>
      <c r="M1723" s="165"/>
      <c r="N1723" s="171"/>
      <c r="O1723" s="133"/>
      <c r="P1723" s="139"/>
      <c r="Q1723" s="168"/>
      <c r="R1723" s="167"/>
      <c r="S1723" s="169"/>
      <c r="T1723" s="168"/>
      <c r="U1723" s="170"/>
    </row>
    <row r="1724" spans="1:21" x14ac:dyDescent="0.2">
      <c r="C1724" s="176"/>
      <c r="D1724" s="165"/>
      <c r="E1724" s="176"/>
      <c r="F1724" s="165"/>
    </row>
    <row r="1725" spans="1:21" x14ac:dyDescent="0.2">
      <c r="A1725" s="132">
        <v>369</v>
      </c>
      <c r="B1725" s="133" t="s">
        <v>612</v>
      </c>
      <c r="C1725" s="176"/>
      <c r="D1725" s="165"/>
      <c r="E1725" s="176"/>
      <c r="F1725" s="165"/>
      <c r="G1725" s="135">
        <f>SUM(G1726:G1727)</f>
        <v>0</v>
      </c>
      <c r="H1725" s="132">
        <f>SUM(H1726:H1727)+QUOTIENT(SUM(I1726:I1727),60)</f>
        <v>0</v>
      </c>
      <c r="I1725" s="132">
        <f>MOD(SUM(I1726:I1727),60)</f>
        <v>0</v>
      </c>
      <c r="Q1725" s="168">
        <v>54.2</v>
      </c>
      <c r="R1725" s="167">
        <v>8760</v>
      </c>
      <c r="S1725" s="169">
        <f>(R1725-H1725-I1725/60)/R1725</f>
        <v>1</v>
      </c>
      <c r="T1725" s="168">
        <f>(H1725+I1725/60)*Q1725</f>
        <v>0</v>
      </c>
      <c r="U1725" s="170">
        <f>Q1725*R1725</f>
        <v>474792</v>
      </c>
    </row>
    <row r="1726" spans="1:21" x14ac:dyDescent="0.2">
      <c r="C1726" s="176"/>
      <c r="D1726" s="165"/>
      <c r="E1726" s="176"/>
      <c r="F1726" s="165"/>
      <c r="O1726" s="138"/>
    </row>
    <row r="1727" spans="1:21" x14ac:dyDescent="0.2">
      <c r="C1727" s="176"/>
      <c r="D1727" s="165"/>
      <c r="E1727" s="176"/>
      <c r="F1727" s="165"/>
    </row>
    <row r="1728" spans="1:21" x14ac:dyDescent="0.2">
      <c r="A1728" s="132">
        <v>370</v>
      </c>
      <c r="B1728" s="133" t="s">
        <v>997</v>
      </c>
      <c r="C1728" s="176"/>
      <c r="D1728" s="190"/>
      <c r="E1728" s="176"/>
      <c r="F1728" s="190"/>
      <c r="G1728" s="135">
        <f>SUM(G1729:G1730)</f>
        <v>0</v>
      </c>
      <c r="H1728" s="132">
        <f>QUOTIENT(SUM(I1729:I1730),60)+SUM(H1729:H1730)</f>
        <v>0</v>
      </c>
      <c r="I1728" s="132">
        <f>MOD(SUM(I1729:I1730),60)</f>
        <v>0</v>
      </c>
      <c r="Q1728" s="168">
        <v>25.550999999999998</v>
      </c>
      <c r="R1728" s="167">
        <v>8760</v>
      </c>
      <c r="S1728" s="169">
        <f>(R1728-H1728-I1728/60)/R1728</f>
        <v>1</v>
      </c>
      <c r="T1728" s="168">
        <f>(H1728+I1728/60)*Q1728</f>
        <v>0</v>
      </c>
      <c r="U1728" s="170">
        <f>Q1728*R1728</f>
        <v>223826.75999999998</v>
      </c>
    </row>
    <row r="1729" spans="1:21" x14ac:dyDescent="0.2">
      <c r="C1729" s="176"/>
      <c r="D1729" s="165"/>
      <c r="E1729" s="176"/>
      <c r="F1729" s="165"/>
      <c r="O1729" s="138"/>
    </row>
    <row r="1730" spans="1:21" x14ac:dyDescent="0.2">
      <c r="C1730" s="176"/>
      <c r="D1730" s="171"/>
      <c r="E1730" s="176"/>
      <c r="F1730" s="190"/>
      <c r="G1730" s="172"/>
    </row>
    <row r="1731" spans="1:21" x14ac:dyDescent="0.2">
      <c r="A1731" s="132">
        <v>371</v>
      </c>
      <c r="B1731" s="133" t="s">
        <v>998</v>
      </c>
      <c r="C1731" s="176"/>
      <c r="D1731" s="190"/>
      <c r="E1731" s="176"/>
      <c r="F1731" s="190"/>
      <c r="G1731" s="135">
        <f>SUM(G1732:G1733)</f>
        <v>0.1125</v>
      </c>
      <c r="H1731" s="132">
        <f>QUOTIENT(SUM(I1732:I1732),60)+SUM(H1732:H1732)</f>
        <v>0</v>
      </c>
      <c r="I1731" s="132">
        <f>MOD(SUM(I1732:I1732),60)</f>
        <v>19</v>
      </c>
      <c r="Q1731" s="168">
        <v>10.326000000000001</v>
      </c>
      <c r="R1731" s="167">
        <v>8760</v>
      </c>
      <c r="S1731" s="169">
        <f>(R1731-H1731-I1731/60)/R1731</f>
        <v>0.99996385083713846</v>
      </c>
      <c r="T1731" s="168">
        <f>(H1731+I1731/60)*Q1731</f>
        <v>3.2698999999999998</v>
      </c>
      <c r="U1731" s="170">
        <f>Q1731*R1731</f>
        <v>90455.760000000009</v>
      </c>
    </row>
    <row r="1732" spans="1:21" ht="71.25" x14ac:dyDescent="0.2">
      <c r="C1732" s="176">
        <v>45202</v>
      </c>
      <c r="D1732" s="165" t="s">
        <v>1143</v>
      </c>
      <c r="E1732" s="176">
        <f>C1732</f>
        <v>45202</v>
      </c>
      <c r="F1732" s="165" t="s">
        <v>840</v>
      </c>
      <c r="G1732" s="166">
        <v>0.1125</v>
      </c>
      <c r="H1732" s="132">
        <v>0</v>
      </c>
      <c r="I1732" s="132">
        <v>19</v>
      </c>
      <c r="O1732" s="164" t="s">
        <v>2187</v>
      </c>
    </row>
    <row r="1733" spans="1:21" x14ac:dyDescent="0.2">
      <c r="C1733" s="176"/>
      <c r="D1733" s="171"/>
      <c r="E1733" s="176"/>
      <c r="F1733" s="190"/>
      <c r="G1733" s="172"/>
    </row>
    <row r="1734" spans="1:21" x14ac:dyDescent="0.2">
      <c r="A1734" s="132">
        <v>372</v>
      </c>
      <c r="B1734" s="133" t="s">
        <v>999</v>
      </c>
      <c r="C1734" s="176"/>
      <c r="D1734" s="190"/>
      <c r="E1734" s="176"/>
      <c r="F1734" s="190"/>
      <c r="G1734" s="135">
        <f>SUM(G1735:G1736)</f>
        <v>1.3194444444444444E-2</v>
      </c>
      <c r="H1734" s="132">
        <f>QUOTIENT(SUM(I1735:I1736),60)+SUM(H1735:H1736)</f>
        <v>0</v>
      </c>
      <c r="I1734" s="132">
        <f>MOD(SUM(I1735:I1736),60)</f>
        <v>19</v>
      </c>
      <c r="Q1734" s="168">
        <v>39.700000000000003</v>
      </c>
      <c r="R1734" s="167">
        <v>8760</v>
      </c>
      <c r="S1734" s="169">
        <f>(R1734-H1734-I1734/60)/R1734</f>
        <v>0.99996385083713846</v>
      </c>
      <c r="T1734" s="168">
        <f>(H1734+I1734/60)*Q1734</f>
        <v>12.571666666666667</v>
      </c>
      <c r="U1734" s="170">
        <f>Q1734*R1734</f>
        <v>347772</v>
      </c>
    </row>
    <row r="1735" spans="1:21" ht="71.25" x14ac:dyDescent="0.2">
      <c r="C1735" s="176">
        <v>45202</v>
      </c>
      <c r="D1735" s="165" t="s">
        <v>1143</v>
      </c>
      <c r="E1735" s="176">
        <f>C1735</f>
        <v>45202</v>
      </c>
      <c r="F1735" s="165" t="s">
        <v>1306</v>
      </c>
      <c r="G1735" s="166">
        <v>1.3194444444444444E-2</v>
      </c>
      <c r="H1735" s="132">
        <v>0</v>
      </c>
      <c r="I1735" s="132">
        <v>19</v>
      </c>
      <c r="O1735" s="164" t="s">
        <v>2187</v>
      </c>
    </row>
    <row r="1736" spans="1:21" x14ac:dyDescent="0.2">
      <c r="C1736" s="176"/>
      <c r="D1736" s="165"/>
      <c r="E1736" s="176"/>
      <c r="F1736" s="165"/>
    </row>
    <row r="1737" spans="1:21" ht="30" x14ac:dyDescent="0.2">
      <c r="A1737" s="132">
        <v>373</v>
      </c>
      <c r="B1737" s="133" t="s">
        <v>753</v>
      </c>
      <c r="C1737" s="176"/>
      <c r="D1737" s="190"/>
      <c r="E1737" s="176"/>
      <c r="F1737" s="190"/>
      <c r="G1737" s="135">
        <f>SUM(G1738:G1745)</f>
        <v>0.18402777777777779</v>
      </c>
      <c r="H1737" s="132">
        <f>QUOTIENT(SUM(I1738:I1745),60)+SUM(H1738:H1745)</f>
        <v>14</v>
      </c>
      <c r="I1737" s="132">
        <f>MOD(SUM(I1738:I1745),60)</f>
        <v>0</v>
      </c>
      <c r="Q1737" s="168">
        <v>4.9400000000000004</v>
      </c>
      <c r="R1737" s="167">
        <v>8760</v>
      </c>
      <c r="S1737" s="169">
        <f>(R1737-H1737-I1737/60)/R1737</f>
        <v>0.99840182648401832</v>
      </c>
      <c r="T1737" s="168">
        <f>(H1737+I1737/60)*Q1737</f>
        <v>69.160000000000011</v>
      </c>
      <c r="U1737" s="170">
        <f>Q1737*R1737</f>
        <v>43274.400000000001</v>
      </c>
    </row>
    <row r="1738" spans="1:21" x14ac:dyDescent="0.2">
      <c r="C1738" s="176">
        <v>45200</v>
      </c>
      <c r="D1738" s="165" t="s">
        <v>1980</v>
      </c>
      <c r="E1738" s="176">
        <f t="shared" ref="E1738:E1740" si="117">C1738</f>
        <v>45200</v>
      </c>
      <c r="F1738" s="165" t="s">
        <v>748</v>
      </c>
      <c r="G1738" s="166">
        <v>1.8749999999999999E-2</v>
      </c>
      <c r="H1738" s="132">
        <v>0</v>
      </c>
      <c r="I1738" s="132">
        <v>27</v>
      </c>
      <c r="O1738" s="164" t="s">
        <v>2191</v>
      </c>
    </row>
    <row r="1739" spans="1:21" x14ac:dyDescent="0.2">
      <c r="C1739" s="176">
        <v>45264</v>
      </c>
      <c r="D1739" s="165" t="s">
        <v>1431</v>
      </c>
      <c r="E1739" s="176">
        <f t="shared" si="117"/>
        <v>45264</v>
      </c>
      <c r="F1739" s="165" t="s">
        <v>1634</v>
      </c>
      <c r="G1739" s="166">
        <v>3.472222222222222E-3</v>
      </c>
      <c r="H1739" s="132">
        <v>0</v>
      </c>
      <c r="I1739" s="132">
        <v>5</v>
      </c>
      <c r="O1739" s="164" t="s">
        <v>2192</v>
      </c>
    </row>
    <row r="1740" spans="1:21" x14ac:dyDescent="0.2">
      <c r="C1740" s="176">
        <v>45264</v>
      </c>
      <c r="D1740" s="165" t="s">
        <v>1602</v>
      </c>
      <c r="E1740" s="176">
        <f t="shared" si="117"/>
        <v>45264</v>
      </c>
      <c r="F1740" s="165" t="s">
        <v>2188</v>
      </c>
      <c r="G1740" s="166">
        <v>6.2499999999999995E-3</v>
      </c>
      <c r="H1740" s="132">
        <v>0</v>
      </c>
      <c r="I1740" s="132">
        <v>9</v>
      </c>
      <c r="O1740" s="164" t="s">
        <v>2193</v>
      </c>
    </row>
    <row r="1741" spans="1:21" ht="57" x14ac:dyDescent="0.2">
      <c r="C1741" s="176">
        <v>45306</v>
      </c>
      <c r="D1741" s="165" t="s">
        <v>832</v>
      </c>
      <c r="E1741" s="176">
        <v>45306</v>
      </c>
      <c r="F1741" s="165" t="s">
        <v>1744</v>
      </c>
      <c r="G1741" s="166">
        <v>0.12986111111111112</v>
      </c>
      <c r="H1741" s="132">
        <v>0</v>
      </c>
      <c r="I1741" s="132">
        <v>42</v>
      </c>
      <c r="O1741" s="164" t="s">
        <v>2194</v>
      </c>
    </row>
    <row r="1742" spans="1:21" x14ac:dyDescent="0.2">
      <c r="C1742" s="176">
        <v>45026</v>
      </c>
      <c r="D1742" s="165" t="s">
        <v>2189</v>
      </c>
      <c r="E1742" s="176">
        <v>45026</v>
      </c>
      <c r="F1742" s="165" t="s">
        <v>2190</v>
      </c>
      <c r="G1742" s="166">
        <v>2.0833333333333332E-2</v>
      </c>
      <c r="H1742" s="132">
        <v>0</v>
      </c>
      <c r="I1742" s="132">
        <v>30</v>
      </c>
      <c r="O1742" s="164" t="s">
        <v>2195</v>
      </c>
    </row>
    <row r="1743" spans="1:21" x14ac:dyDescent="0.2">
      <c r="C1743" s="176">
        <v>45029</v>
      </c>
      <c r="D1743" s="165" t="s">
        <v>1101</v>
      </c>
      <c r="E1743" s="176">
        <v>45029</v>
      </c>
      <c r="F1743" s="165" t="s">
        <v>1420</v>
      </c>
      <c r="G1743" s="166">
        <v>4.8611111111111112E-3</v>
      </c>
      <c r="H1743" s="132">
        <v>0</v>
      </c>
      <c r="I1743" s="132">
        <v>7</v>
      </c>
      <c r="O1743" s="164" t="s">
        <v>2195</v>
      </c>
    </row>
    <row r="1744" spans="1:21" s="132" customFormat="1" ht="30" x14ac:dyDescent="0.2">
      <c r="B1744" s="133" t="s">
        <v>424</v>
      </c>
      <c r="C1744" s="176"/>
      <c r="D1744" s="190"/>
      <c r="E1744" s="176"/>
      <c r="F1744" s="171"/>
      <c r="G1744" s="172"/>
      <c r="H1744" s="132">
        <v>12</v>
      </c>
      <c r="I1744" s="132">
        <v>0</v>
      </c>
      <c r="J1744" s="165"/>
      <c r="K1744" s="165"/>
      <c r="L1744" s="165"/>
      <c r="M1744" s="165"/>
      <c r="N1744" s="171"/>
      <c r="O1744" s="133"/>
      <c r="P1744" s="139"/>
      <c r="Q1744" s="168"/>
      <c r="R1744" s="167"/>
      <c r="S1744" s="169"/>
      <c r="T1744" s="168"/>
      <c r="U1744" s="170"/>
    </row>
    <row r="1745" spans="1:21" x14ac:dyDescent="0.2">
      <c r="C1745" s="176"/>
      <c r="D1745" s="165"/>
      <c r="E1745" s="176"/>
      <c r="F1745" s="165"/>
      <c r="O1745" s="138"/>
    </row>
    <row r="1746" spans="1:21" x14ac:dyDescent="0.2">
      <c r="A1746" s="132">
        <v>374</v>
      </c>
      <c r="B1746" s="133" t="s">
        <v>515</v>
      </c>
      <c r="C1746" s="176"/>
      <c r="D1746" s="190"/>
      <c r="E1746" s="176"/>
      <c r="F1746" s="171"/>
      <c r="G1746" s="135">
        <f>SUM(G1747:G1752)</f>
        <v>0.11250000000000002</v>
      </c>
      <c r="H1746" s="132">
        <f>SUM(H1747:H1752)+QUOTIENT(SUM(I1747:I1752),60)</f>
        <v>14</v>
      </c>
      <c r="I1746" s="132">
        <f>MOD(SUM(I1747:I1752),60)</f>
        <v>3</v>
      </c>
      <c r="Q1746" s="168">
        <v>21.85</v>
      </c>
      <c r="R1746" s="167">
        <v>8760</v>
      </c>
      <c r="S1746" s="169">
        <f>(R1746-H1746-I1746/60)/R1746</f>
        <v>0.99839611872146128</v>
      </c>
      <c r="T1746" s="168">
        <f>(H1746+I1746/60)*Q1746</f>
        <v>306.99250000000006</v>
      </c>
      <c r="U1746" s="170">
        <f>Q1746*R1746</f>
        <v>191406</v>
      </c>
    </row>
    <row r="1747" spans="1:21" ht="99.75" x14ac:dyDescent="0.2">
      <c r="C1747" s="176">
        <v>45136</v>
      </c>
      <c r="D1747" s="165" t="s">
        <v>1800</v>
      </c>
      <c r="E1747" s="176">
        <f>C1747</f>
        <v>45136</v>
      </c>
      <c r="F1747" s="165" t="s">
        <v>815</v>
      </c>
      <c r="G1747" s="166">
        <v>5.4166666666666669E-2</v>
      </c>
      <c r="H1747" s="132">
        <v>0</v>
      </c>
      <c r="I1747" s="132">
        <v>42</v>
      </c>
      <c r="O1747" s="164" t="s">
        <v>1801</v>
      </c>
    </row>
    <row r="1748" spans="1:21" ht="42.75" x14ac:dyDescent="0.2">
      <c r="C1748" s="176">
        <v>45206</v>
      </c>
      <c r="D1748" s="165" t="s">
        <v>1812</v>
      </c>
      <c r="E1748" s="176">
        <f>C1748</f>
        <v>45206</v>
      </c>
      <c r="F1748" s="165" t="s">
        <v>1243</v>
      </c>
      <c r="G1748" s="166">
        <v>6.9444444444444441E-3</v>
      </c>
      <c r="H1748" s="132">
        <v>0</v>
      </c>
      <c r="I1748" s="132">
        <v>7</v>
      </c>
      <c r="O1748" s="164" t="s">
        <v>2648</v>
      </c>
    </row>
    <row r="1749" spans="1:21" ht="42.75" x14ac:dyDescent="0.2">
      <c r="C1749" s="176">
        <v>45188</v>
      </c>
      <c r="D1749" s="165" t="s">
        <v>1873</v>
      </c>
      <c r="E1749" s="176">
        <f t="shared" ref="E1749:E1750" si="118">C1749</f>
        <v>45188</v>
      </c>
      <c r="F1749" s="165" t="s">
        <v>969</v>
      </c>
      <c r="G1749" s="166">
        <v>1.8055555555555557E-2</v>
      </c>
      <c r="H1749" s="132">
        <v>0</v>
      </c>
      <c r="I1749" s="132">
        <v>26</v>
      </c>
      <c r="O1749" s="164" t="s">
        <v>2649</v>
      </c>
    </row>
    <row r="1750" spans="1:21" ht="128.25" x14ac:dyDescent="0.2">
      <c r="C1750" s="176">
        <v>45199</v>
      </c>
      <c r="D1750" s="165" t="s">
        <v>1309</v>
      </c>
      <c r="E1750" s="176">
        <f t="shared" si="118"/>
        <v>45199</v>
      </c>
      <c r="F1750" s="165" t="s">
        <v>1140</v>
      </c>
      <c r="G1750" s="166">
        <v>3.3333333333333333E-2</v>
      </c>
      <c r="H1750" s="132">
        <v>0</v>
      </c>
      <c r="I1750" s="132">
        <v>48</v>
      </c>
      <c r="O1750" s="164" t="s">
        <v>2650</v>
      </c>
    </row>
    <row r="1751" spans="1:21" s="132" customFormat="1" ht="30" x14ac:dyDescent="0.2">
      <c r="B1751" s="133" t="s">
        <v>424</v>
      </c>
      <c r="C1751" s="176"/>
      <c r="D1751" s="190"/>
      <c r="E1751" s="176"/>
      <c r="F1751" s="171"/>
      <c r="G1751" s="172"/>
      <c r="H1751" s="132">
        <v>12</v>
      </c>
      <c r="I1751" s="132">
        <v>0</v>
      </c>
      <c r="J1751" s="165"/>
      <c r="K1751" s="165"/>
      <c r="L1751" s="165"/>
      <c r="M1751" s="165"/>
      <c r="N1751" s="171"/>
      <c r="O1751" s="133"/>
      <c r="P1751" s="139"/>
      <c r="Q1751" s="168"/>
      <c r="R1751" s="167"/>
      <c r="S1751" s="169"/>
      <c r="T1751" s="168"/>
      <c r="U1751" s="170"/>
    </row>
    <row r="1752" spans="1:21" x14ac:dyDescent="0.2">
      <c r="C1752" s="176"/>
      <c r="D1752" s="165"/>
      <c r="E1752" s="176"/>
      <c r="F1752" s="165"/>
      <c r="O1752" s="164"/>
    </row>
    <row r="1753" spans="1:21" x14ac:dyDescent="0.2">
      <c r="A1753" s="132">
        <v>375</v>
      </c>
      <c r="B1753" s="133" t="s">
        <v>706</v>
      </c>
      <c r="C1753" s="176"/>
      <c r="D1753" s="190"/>
      <c r="E1753" s="176"/>
      <c r="F1753" s="171"/>
      <c r="G1753" s="135">
        <f>SUM(G1754:G1755)</f>
        <v>2.1527777777777781E-2</v>
      </c>
      <c r="H1753" s="132">
        <f>SUM(H1754:H1755)+QUOTIENT(SUM(I1754:I1755),60)</f>
        <v>0</v>
      </c>
      <c r="I1753" s="132">
        <f>MOD(SUM(I1754:I1755),60)</f>
        <v>31</v>
      </c>
      <c r="Q1753" s="168">
        <v>10.66</v>
      </c>
      <c r="R1753" s="167">
        <v>8760</v>
      </c>
      <c r="S1753" s="169">
        <f>(R1753-H1753-I1753/60)/R1753</f>
        <v>0.99994101978691019</v>
      </c>
      <c r="T1753" s="168">
        <f>(H1753+I1753/60)*Q1753</f>
        <v>5.5076666666666672</v>
      </c>
      <c r="U1753" s="170">
        <f>Q1753*R1753</f>
        <v>93381.6</v>
      </c>
    </row>
    <row r="1754" spans="1:21" s="132" customFormat="1" ht="99.75" x14ac:dyDescent="0.2">
      <c r="B1754" s="133"/>
      <c r="C1754" s="176">
        <v>45170</v>
      </c>
      <c r="D1754" s="165" t="s">
        <v>1218</v>
      </c>
      <c r="E1754" s="176">
        <f>C1754</f>
        <v>45170</v>
      </c>
      <c r="F1754" s="165" t="s">
        <v>782</v>
      </c>
      <c r="G1754" s="166">
        <v>2.1527777777777781E-2</v>
      </c>
      <c r="H1754" s="132">
        <v>0</v>
      </c>
      <c r="I1754" s="132">
        <v>31</v>
      </c>
      <c r="J1754" s="165"/>
      <c r="K1754" s="165"/>
      <c r="L1754" s="165"/>
      <c r="M1754" s="165"/>
      <c r="N1754" s="166"/>
      <c r="O1754" s="164" t="s">
        <v>2253</v>
      </c>
      <c r="P1754" s="139"/>
      <c r="Q1754" s="168"/>
      <c r="R1754" s="167"/>
      <c r="S1754" s="169"/>
      <c r="T1754" s="168"/>
      <c r="U1754" s="170"/>
    </row>
    <row r="1755" spans="1:21" s="132" customFormat="1" x14ac:dyDescent="0.2">
      <c r="B1755" s="133"/>
      <c r="C1755" s="176"/>
      <c r="D1755" s="230"/>
      <c r="E1755" s="176"/>
      <c r="F1755" s="230"/>
      <c r="G1755" s="172"/>
      <c r="J1755" s="165"/>
      <c r="K1755" s="165"/>
      <c r="L1755" s="165"/>
      <c r="M1755" s="165"/>
      <c r="N1755" s="166"/>
      <c r="O1755" s="209"/>
      <c r="P1755" s="139"/>
      <c r="Q1755" s="168"/>
      <c r="R1755" s="167"/>
      <c r="S1755" s="169"/>
      <c r="T1755" s="168"/>
      <c r="U1755" s="170"/>
    </row>
    <row r="1756" spans="1:21" x14ac:dyDescent="0.2">
      <c r="A1756" s="132">
        <v>376</v>
      </c>
      <c r="B1756" s="133" t="s">
        <v>982</v>
      </c>
      <c r="C1756" s="176"/>
      <c r="E1756" s="176"/>
      <c r="G1756" s="135">
        <f>SUM(G1757:G1758)</f>
        <v>1.3888888888888888E-2</v>
      </c>
      <c r="H1756" s="132">
        <f>SUM(H1757:H1758)+QUOTIENT(SUM(I1757:I1758),60)</f>
        <v>0</v>
      </c>
      <c r="I1756" s="132">
        <f>MOD(SUM(I1757:I1758),60)</f>
        <v>20</v>
      </c>
      <c r="Q1756" s="168">
        <v>16.2</v>
      </c>
      <c r="R1756" s="167">
        <v>8760</v>
      </c>
      <c r="S1756" s="169">
        <f>(R1756-H1756-I1756/60)/R1756</f>
        <v>0.99996194824961937</v>
      </c>
      <c r="T1756" s="168">
        <f>(H1756+I1756/60)*Q1756</f>
        <v>5.3999999999999995</v>
      </c>
      <c r="U1756" s="170">
        <f>Q1756*R1756</f>
        <v>141912</v>
      </c>
    </row>
    <row r="1757" spans="1:21" ht="71.25" x14ac:dyDescent="0.2">
      <c r="C1757" s="176">
        <v>45355</v>
      </c>
      <c r="D1757" s="165" t="s">
        <v>2384</v>
      </c>
      <c r="E1757" s="176">
        <v>45355</v>
      </c>
      <c r="F1757" s="165" t="s">
        <v>2385</v>
      </c>
      <c r="G1757" s="166">
        <v>6.9444444444444441E-3</v>
      </c>
      <c r="H1757" s="132">
        <v>0</v>
      </c>
      <c r="I1757" s="132">
        <v>10</v>
      </c>
      <c r="O1757" s="164" t="s">
        <v>2387</v>
      </c>
    </row>
    <row r="1758" spans="1:21" ht="42.75" x14ac:dyDescent="0.2">
      <c r="C1758" s="176">
        <v>45373</v>
      </c>
      <c r="D1758" s="165" t="s">
        <v>2386</v>
      </c>
      <c r="E1758" s="176">
        <v>45373</v>
      </c>
      <c r="F1758" s="165" t="s">
        <v>1385</v>
      </c>
      <c r="G1758" s="166">
        <v>6.9444444444444441E-3</v>
      </c>
      <c r="H1758" s="132">
        <v>0</v>
      </c>
      <c r="I1758" s="132">
        <v>10</v>
      </c>
      <c r="O1758" s="164" t="s">
        <v>2388</v>
      </c>
    </row>
    <row r="1759" spans="1:21" s="132" customFormat="1" x14ac:dyDescent="0.2">
      <c r="B1759" s="133"/>
      <c r="C1759" s="176"/>
      <c r="D1759" s="190"/>
      <c r="E1759" s="176"/>
      <c r="F1759" s="171"/>
      <c r="G1759" s="172"/>
      <c r="J1759" s="165"/>
      <c r="K1759" s="165"/>
      <c r="L1759" s="165"/>
      <c r="M1759" s="165"/>
      <c r="N1759" s="171"/>
      <c r="O1759" s="133"/>
      <c r="P1759" s="139"/>
      <c r="Q1759" s="168"/>
      <c r="R1759" s="167"/>
      <c r="S1759" s="169"/>
      <c r="T1759" s="168"/>
      <c r="U1759" s="170"/>
    </row>
    <row r="1760" spans="1:21" x14ac:dyDescent="0.2">
      <c r="A1760" s="132">
        <v>377</v>
      </c>
      <c r="B1760" s="133" t="s">
        <v>978</v>
      </c>
      <c r="C1760" s="176"/>
      <c r="E1760" s="176"/>
      <c r="G1760" s="135">
        <f>SUM(G1761:G1762)</f>
        <v>5.1388888888888887E-2</v>
      </c>
      <c r="H1760" s="132">
        <f>SUM(H1761:H1762)+QUOTIENT(SUM(I1761:I1762),60)</f>
        <v>0</v>
      </c>
      <c r="I1760" s="132">
        <f>MOD(SUM(I1761:I1762),60)</f>
        <v>29</v>
      </c>
      <c r="Q1760" s="168">
        <v>19.61</v>
      </c>
      <c r="R1760" s="167">
        <v>8760</v>
      </c>
      <c r="S1760" s="169">
        <f>(R1760-H1760-I1760/60)/R1760</f>
        <v>0.99994482496194825</v>
      </c>
      <c r="T1760" s="168">
        <f>(H1760+I1760/60)*Q1760</f>
        <v>9.4781666666666666</v>
      </c>
      <c r="U1760" s="170">
        <f>Q1760*R1760</f>
        <v>171783.6</v>
      </c>
    </row>
    <row r="1761" spans="1:21" ht="85.5" x14ac:dyDescent="0.2">
      <c r="C1761" s="176">
        <v>45379</v>
      </c>
      <c r="D1761" s="165" t="s">
        <v>1289</v>
      </c>
      <c r="E1761" s="176">
        <v>45379</v>
      </c>
      <c r="F1761" s="165" t="s">
        <v>853</v>
      </c>
      <c r="G1761" s="166">
        <v>1.4583333333333332E-2</v>
      </c>
      <c r="H1761" s="132">
        <v>0</v>
      </c>
      <c r="I1761" s="132">
        <v>21</v>
      </c>
      <c r="O1761" s="164" t="s">
        <v>2552</v>
      </c>
    </row>
    <row r="1762" spans="1:21" ht="71.25" x14ac:dyDescent="0.2">
      <c r="C1762" s="176">
        <v>45216</v>
      </c>
      <c r="D1762" s="165" t="s">
        <v>1216</v>
      </c>
      <c r="E1762" s="176">
        <f t="shared" ref="E1762" si="119">C1762</f>
        <v>45216</v>
      </c>
      <c r="F1762" s="165" t="s">
        <v>1946</v>
      </c>
      <c r="G1762" s="166">
        <v>3.6805555555555557E-2</v>
      </c>
      <c r="H1762" s="132">
        <v>0</v>
      </c>
      <c r="I1762" s="132">
        <v>8</v>
      </c>
      <c r="O1762" s="164" t="s">
        <v>2558</v>
      </c>
    </row>
    <row r="1763" spans="1:21" s="132" customFormat="1" x14ac:dyDescent="0.2">
      <c r="B1763" s="133"/>
      <c r="C1763" s="176"/>
      <c r="D1763" s="190"/>
      <c r="E1763" s="176"/>
      <c r="F1763" s="171"/>
      <c r="G1763" s="172"/>
      <c r="J1763" s="165"/>
      <c r="K1763" s="165"/>
      <c r="L1763" s="165"/>
      <c r="M1763" s="165"/>
      <c r="N1763" s="171"/>
      <c r="O1763" s="133"/>
      <c r="P1763" s="139"/>
      <c r="Q1763" s="168"/>
      <c r="R1763" s="167"/>
      <c r="S1763" s="169"/>
      <c r="T1763" s="168"/>
      <c r="U1763" s="170"/>
    </row>
    <row r="1764" spans="1:21" x14ac:dyDescent="0.2">
      <c r="A1764" s="132">
        <v>378</v>
      </c>
      <c r="B1764" s="133" t="s">
        <v>687</v>
      </c>
      <c r="C1764" s="176"/>
      <c r="E1764" s="176"/>
      <c r="G1764" s="135">
        <f>SUM(G1765:G1767)</f>
        <v>5.1388888888888887E-2</v>
      </c>
      <c r="H1764" s="132">
        <f>SUM(H1765:H1767)+QUOTIENT(SUM(I1765:I1767),60)</f>
        <v>0</v>
      </c>
      <c r="I1764" s="132">
        <f>MOD(SUM(I1765:I1767),60)</f>
        <v>30</v>
      </c>
      <c r="Q1764" s="168">
        <v>14.08</v>
      </c>
      <c r="R1764" s="167">
        <v>8760</v>
      </c>
      <c r="S1764" s="169">
        <f>(R1764-H1764-I1764/60)/R1764</f>
        <v>0.99994292237442928</v>
      </c>
      <c r="T1764" s="168">
        <f>(H1764+I1764/60)*Q1764</f>
        <v>7.04</v>
      </c>
      <c r="U1764" s="170">
        <f>Q1764*R1764</f>
        <v>123340.8</v>
      </c>
    </row>
    <row r="1765" spans="1:21" ht="85.5" x14ac:dyDescent="0.2">
      <c r="C1765" s="176">
        <v>45379</v>
      </c>
      <c r="D1765" s="165" t="s">
        <v>1289</v>
      </c>
      <c r="E1765" s="176">
        <v>45379</v>
      </c>
      <c r="F1765" s="165" t="s">
        <v>853</v>
      </c>
      <c r="G1765" s="166">
        <v>1.4583333333333332E-2</v>
      </c>
      <c r="H1765" s="132">
        <v>0</v>
      </c>
      <c r="I1765" s="132">
        <v>21</v>
      </c>
      <c r="O1765" s="164" t="s">
        <v>2552</v>
      </c>
    </row>
    <row r="1766" spans="1:21" ht="71.25" x14ac:dyDescent="0.2">
      <c r="C1766" s="176">
        <v>45216</v>
      </c>
      <c r="D1766" s="165" t="s">
        <v>1216</v>
      </c>
      <c r="E1766" s="176">
        <f t="shared" ref="E1766" si="120">C1766</f>
        <v>45216</v>
      </c>
      <c r="F1766" s="165" t="s">
        <v>1946</v>
      </c>
      <c r="G1766" s="166">
        <v>3.6805555555555557E-2</v>
      </c>
      <c r="H1766" s="132">
        <v>0</v>
      </c>
      <c r="I1766" s="132">
        <v>9</v>
      </c>
      <c r="O1766" s="164" t="s">
        <v>2558</v>
      </c>
    </row>
    <row r="1767" spans="1:21" x14ac:dyDescent="0.2">
      <c r="C1767" s="176"/>
      <c r="E1767" s="176"/>
    </row>
    <row r="1768" spans="1:21" x14ac:dyDescent="0.2">
      <c r="A1768" s="132">
        <v>379</v>
      </c>
      <c r="B1768" s="133" t="s">
        <v>979</v>
      </c>
      <c r="C1768" s="176"/>
      <c r="E1768" s="176"/>
      <c r="G1768" s="135">
        <f>SUM(G1769:G1772)</f>
        <v>5.6250000000000001E-2</v>
      </c>
      <c r="H1768" s="132">
        <f>SUM(H1769:H1772)+QUOTIENT(SUM(I1769:I1772),60)</f>
        <v>12</v>
      </c>
      <c r="I1768" s="132">
        <f>MOD(SUM(I1769:I1772),60)</f>
        <v>36</v>
      </c>
      <c r="Q1768" s="168">
        <v>15.77</v>
      </c>
      <c r="R1768" s="167">
        <v>8760</v>
      </c>
      <c r="S1768" s="169">
        <f>(R1768-H1768-I1768/60)/R1768</f>
        <v>0.99856164383561641</v>
      </c>
      <c r="T1768" s="168">
        <f>(H1768+I1768/60)*Q1768</f>
        <v>198.702</v>
      </c>
      <c r="U1768" s="170">
        <f>Q1768*R1768</f>
        <v>138145.19999999998</v>
      </c>
    </row>
    <row r="1769" spans="1:21" ht="57" x14ac:dyDescent="0.2">
      <c r="C1769" s="176">
        <v>45196</v>
      </c>
      <c r="D1769" s="165" t="s">
        <v>742</v>
      </c>
      <c r="E1769" s="176">
        <f>C1769</f>
        <v>45196</v>
      </c>
      <c r="F1769" s="165" t="s">
        <v>1035</v>
      </c>
      <c r="G1769" s="166">
        <v>3.472222222222222E-3</v>
      </c>
      <c r="H1769" s="132">
        <v>0</v>
      </c>
      <c r="I1769" s="132">
        <v>5</v>
      </c>
      <c r="O1769" s="164" t="s">
        <v>2259</v>
      </c>
    </row>
    <row r="1770" spans="1:21" x14ac:dyDescent="0.2">
      <c r="C1770" s="176">
        <v>45379</v>
      </c>
      <c r="D1770" s="165" t="s">
        <v>1289</v>
      </c>
      <c r="E1770" s="176">
        <v>45379</v>
      </c>
      <c r="F1770" s="165" t="s">
        <v>848</v>
      </c>
      <c r="G1770" s="166">
        <v>1.5972222222222224E-2</v>
      </c>
      <c r="H1770" s="132">
        <v>0</v>
      </c>
      <c r="I1770" s="132">
        <v>23</v>
      </c>
      <c r="O1770" s="164" t="s">
        <v>2551</v>
      </c>
    </row>
    <row r="1771" spans="1:21" ht="71.25" x14ac:dyDescent="0.2">
      <c r="C1771" s="176">
        <v>45216</v>
      </c>
      <c r="D1771" s="165" t="s">
        <v>1216</v>
      </c>
      <c r="E1771" s="176">
        <f t="shared" ref="E1771" si="121">C1771</f>
        <v>45216</v>
      </c>
      <c r="F1771" s="165" t="s">
        <v>1946</v>
      </c>
      <c r="G1771" s="166">
        <v>3.6805555555555557E-2</v>
      </c>
      <c r="H1771" s="132">
        <v>0</v>
      </c>
      <c r="I1771" s="132">
        <v>8</v>
      </c>
      <c r="O1771" s="164" t="s">
        <v>2558</v>
      </c>
    </row>
    <row r="1772" spans="1:21" s="132" customFormat="1" ht="30" x14ac:dyDescent="0.2">
      <c r="B1772" s="133" t="s">
        <v>424</v>
      </c>
      <c r="C1772" s="176"/>
      <c r="D1772" s="190"/>
      <c r="E1772" s="176"/>
      <c r="F1772" s="171"/>
      <c r="G1772" s="172"/>
      <c r="H1772" s="132">
        <v>12</v>
      </c>
      <c r="I1772" s="132">
        <v>0</v>
      </c>
      <c r="J1772" s="165"/>
      <c r="K1772" s="165"/>
      <c r="L1772" s="165"/>
      <c r="M1772" s="165"/>
      <c r="N1772" s="171"/>
      <c r="O1772" s="133"/>
      <c r="P1772" s="139"/>
      <c r="Q1772" s="168"/>
      <c r="R1772" s="167"/>
      <c r="S1772" s="169"/>
      <c r="T1772" s="168"/>
      <c r="U1772" s="170"/>
    </row>
    <row r="1773" spans="1:21" s="132" customFormat="1" x14ac:dyDescent="0.2">
      <c r="B1773" s="133"/>
      <c r="C1773" s="176"/>
      <c r="D1773" s="190"/>
      <c r="E1773" s="176"/>
      <c r="F1773" s="171"/>
      <c r="G1773" s="172"/>
      <c r="J1773" s="165"/>
      <c r="K1773" s="165"/>
      <c r="L1773" s="165"/>
      <c r="M1773" s="165"/>
      <c r="N1773" s="171"/>
      <c r="O1773" s="133"/>
      <c r="P1773" s="139"/>
      <c r="Q1773" s="168"/>
      <c r="R1773" s="167"/>
      <c r="S1773" s="169"/>
      <c r="T1773" s="168"/>
      <c r="U1773" s="170"/>
    </row>
    <row r="1774" spans="1:21" x14ac:dyDescent="0.2">
      <c r="A1774" s="132">
        <v>380</v>
      </c>
      <c r="B1774" s="133" t="s">
        <v>253</v>
      </c>
      <c r="C1774" s="176"/>
      <c r="D1774" s="171"/>
      <c r="E1774" s="176"/>
      <c r="F1774" s="171"/>
      <c r="G1774" s="135">
        <f>SUM(G1775:G1791)</f>
        <v>0.61736111111111114</v>
      </c>
      <c r="H1774" s="132">
        <f>SUM(H1775:H1791)+QUOTIENT(SUM(I1775:I1791),60)</f>
        <v>16</v>
      </c>
      <c r="I1774" s="132">
        <f>MOD(SUM(I1775:I1791),60)</f>
        <v>26</v>
      </c>
      <c r="Q1774" s="168">
        <v>19.100000000000001</v>
      </c>
      <c r="R1774" s="167">
        <v>8760</v>
      </c>
      <c r="S1774" s="169">
        <f>(R1774-H1774-I1774/60)/R1774</f>
        <v>0.99812404870624061</v>
      </c>
      <c r="T1774" s="168">
        <f>(H1774+I1774/60)*Q1774</f>
        <v>313.87666666666672</v>
      </c>
      <c r="U1774" s="170">
        <f>Q1774*R1774</f>
        <v>167316</v>
      </c>
    </row>
    <row r="1775" spans="1:21" ht="28.5" x14ac:dyDescent="0.2">
      <c r="C1775" s="176">
        <v>45196</v>
      </c>
      <c r="D1775" s="165" t="s">
        <v>1179</v>
      </c>
      <c r="E1775" s="176">
        <f t="shared" ref="E1775" si="122">C1775</f>
        <v>45196</v>
      </c>
      <c r="F1775" s="165" t="s">
        <v>1035</v>
      </c>
      <c r="G1775" s="166">
        <v>4.1666666666666666E-3</v>
      </c>
      <c r="H1775" s="132">
        <v>0</v>
      </c>
      <c r="I1775" s="132">
        <v>6</v>
      </c>
      <c r="O1775" s="164" t="s">
        <v>1876</v>
      </c>
    </row>
    <row r="1776" spans="1:21" ht="71.25" x14ac:dyDescent="0.2">
      <c r="C1776" s="176">
        <v>45099</v>
      </c>
      <c r="D1776" s="165" t="s">
        <v>1173</v>
      </c>
      <c r="E1776" s="176">
        <v>45099</v>
      </c>
      <c r="F1776" s="165" t="s">
        <v>1882</v>
      </c>
      <c r="G1776" s="166">
        <v>1.1111111111111112E-2</v>
      </c>
      <c r="H1776" s="132">
        <v>0</v>
      </c>
      <c r="I1776" s="132">
        <v>16</v>
      </c>
      <c r="O1776" s="164" t="s">
        <v>1883</v>
      </c>
    </row>
    <row r="1777" spans="2:21" ht="42.75" x14ac:dyDescent="0.2">
      <c r="C1777" s="176">
        <v>45084</v>
      </c>
      <c r="D1777" s="165" t="s">
        <v>1887</v>
      </c>
      <c r="E1777" s="176">
        <v>45084</v>
      </c>
      <c r="F1777" s="165" t="s">
        <v>1177</v>
      </c>
      <c r="G1777" s="166">
        <v>1.8055555555555557E-2</v>
      </c>
      <c r="H1777" s="132">
        <v>0</v>
      </c>
      <c r="I1777" s="132">
        <v>26</v>
      </c>
      <c r="O1777" s="164" t="s">
        <v>2061</v>
      </c>
    </row>
    <row r="1778" spans="2:21" x14ac:dyDescent="0.2">
      <c r="C1778" s="176">
        <v>45172</v>
      </c>
      <c r="D1778" s="165" t="s">
        <v>2256</v>
      </c>
      <c r="E1778" s="176">
        <f>C1778</f>
        <v>45172</v>
      </c>
      <c r="F1778" s="165" t="s">
        <v>868</v>
      </c>
      <c r="G1778" s="166">
        <v>1.8055555555555557E-2</v>
      </c>
      <c r="H1778" s="132">
        <v>0</v>
      </c>
      <c r="I1778" s="132">
        <v>26</v>
      </c>
      <c r="O1778" s="164" t="s">
        <v>1875</v>
      </c>
    </row>
    <row r="1779" spans="2:21" ht="57" x14ac:dyDescent="0.2">
      <c r="C1779" s="176">
        <v>45196</v>
      </c>
      <c r="D1779" s="165" t="s">
        <v>742</v>
      </c>
      <c r="E1779" s="176">
        <f>C1779</f>
        <v>45196</v>
      </c>
      <c r="F1779" s="165" t="s">
        <v>1035</v>
      </c>
      <c r="G1779" s="166">
        <v>3.472222222222222E-3</v>
      </c>
      <c r="H1779" s="132">
        <v>0</v>
      </c>
      <c r="I1779" s="132">
        <v>5</v>
      </c>
      <c r="O1779" s="164" t="s">
        <v>2259</v>
      </c>
    </row>
    <row r="1780" spans="2:21" ht="71.25" x14ac:dyDescent="0.2">
      <c r="C1780" s="176">
        <v>45208</v>
      </c>
      <c r="D1780" s="165" t="s">
        <v>812</v>
      </c>
      <c r="E1780" s="176">
        <f>C1780</f>
        <v>45208</v>
      </c>
      <c r="F1780" s="165" t="s">
        <v>1216</v>
      </c>
      <c r="G1780" s="166">
        <v>5.5555555555555552E-2</v>
      </c>
      <c r="H1780" s="132">
        <v>0</v>
      </c>
      <c r="I1780" s="132">
        <v>16</v>
      </c>
      <c r="O1780" s="164" t="s">
        <v>2260</v>
      </c>
    </row>
    <row r="1781" spans="2:21" ht="57" x14ac:dyDescent="0.2">
      <c r="C1781" s="176">
        <v>45209</v>
      </c>
      <c r="D1781" s="165" t="s">
        <v>837</v>
      </c>
      <c r="E1781" s="176">
        <f>C1781</f>
        <v>45209</v>
      </c>
      <c r="F1781" s="165" t="s">
        <v>1021</v>
      </c>
      <c r="G1781" s="166">
        <v>0.15069444444444444</v>
      </c>
      <c r="H1781" s="132">
        <v>0</v>
      </c>
      <c r="I1781" s="132">
        <v>13</v>
      </c>
      <c r="O1781" s="164" t="s">
        <v>2261</v>
      </c>
    </row>
    <row r="1782" spans="2:21" ht="57" x14ac:dyDescent="0.2">
      <c r="C1782" s="176">
        <v>45209</v>
      </c>
      <c r="D1782" s="165" t="s">
        <v>1234</v>
      </c>
      <c r="E1782" s="176">
        <f>C1782</f>
        <v>45209</v>
      </c>
      <c r="F1782" s="165" t="s">
        <v>799</v>
      </c>
      <c r="G1782" s="166">
        <v>8.3333333333333332E-3</v>
      </c>
      <c r="H1782" s="132">
        <v>0</v>
      </c>
      <c r="I1782" s="132">
        <v>11</v>
      </c>
      <c r="O1782" s="164" t="s">
        <v>2262</v>
      </c>
    </row>
    <row r="1783" spans="2:21" x14ac:dyDescent="0.2">
      <c r="C1783" s="176">
        <v>45379</v>
      </c>
      <c r="D1783" s="165" t="s">
        <v>1289</v>
      </c>
      <c r="E1783" s="176">
        <v>45379</v>
      </c>
      <c r="F1783" s="165" t="s">
        <v>848</v>
      </c>
      <c r="G1783" s="166">
        <v>1.5972222222222224E-2</v>
      </c>
      <c r="H1783" s="132">
        <v>0</v>
      </c>
      <c r="I1783" s="132">
        <v>23</v>
      </c>
      <c r="O1783" s="164" t="s">
        <v>2551</v>
      </c>
    </row>
    <row r="1784" spans="2:21" ht="71.25" x14ac:dyDescent="0.2">
      <c r="C1784" s="176">
        <v>45216</v>
      </c>
      <c r="D1784" s="165" t="s">
        <v>1216</v>
      </c>
      <c r="E1784" s="176">
        <f t="shared" ref="E1784" si="123">C1784</f>
        <v>45216</v>
      </c>
      <c r="F1784" s="165" t="s">
        <v>1946</v>
      </c>
      <c r="G1784" s="166">
        <v>3.6805555555555557E-2</v>
      </c>
      <c r="H1784" s="132">
        <v>0</v>
      </c>
      <c r="I1784" s="132">
        <v>7</v>
      </c>
      <c r="O1784" s="164" t="s">
        <v>2558</v>
      </c>
    </row>
    <row r="1785" spans="2:21" ht="28.5" x14ac:dyDescent="0.2">
      <c r="C1785" s="176">
        <v>45212</v>
      </c>
      <c r="D1785" s="165" t="s">
        <v>1204</v>
      </c>
      <c r="E1785" s="176">
        <f>C1785</f>
        <v>45212</v>
      </c>
      <c r="F1785" s="165" t="s">
        <v>795</v>
      </c>
      <c r="G1785" s="166">
        <v>7.6388888888888886E-3</v>
      </c>
      <c r="H1785" s="132">
        <v>0</v>
      </c>
      <c r="I1785" s="132">
        <v>11</v>
      </c>
      <c r="O1785" s="164" t="s">
        <v>2572</v>
      </c>
    </row>
    <row r="1786" spans="2:21" ht="142.5" x14ac:dyDescent="0.2">
      <c r="C1786" s="176">
        <v>45030</v>
      </c>
      <c r="D1786" s="165" t="s">
        <v>2571</v>
      </c>
      <c r="E1786" s="176">
        <v>45030</v>
      </c>
      <c r="F1786" s="165" t="s">
        <v>1735</v>
      </c>
      <c r="G1786" s="166">
        <v>0.23541666666666669</v>
      </c>
      <c r="H1786" s="132">
        <v>0</v>
      </c>
      <c r="I1786" s="132">
        <v>31</v>
      </c>
      <c r="O1786" s="164" t="s">
        <v>2573</v>
      </c>
    </row>
    <row r="1787" spans="2:21" ht="114" x14ac:dyDescent="0.2">
      <c r="C1787" s="176">
        <v>45083</v>
      </c>
      <c r="D1787" s="165" t="s">
        <v>866</v>
      </c>
      <c r="E1787" s="176">
        <v>45083</v>
      </c>
      <c r="F1787" s="165" t="s">
        <v>1287</v>
      </c>
      <c r="G1787" s="166">
        <v>2.361111111111111E-2</v>
      </c>
      <c r="H1787" s="132">
        <v>0</v>
      </c>
      <c r="I1787" s="132">
        <v>34</v>
      </c>
      <c r="O1787" s="164" t="s">
        <v>2574</v>
      </c>
    </row>
    <row r="1788" spans="2:21" x14ac:dyDescent="0.2">
      <c r="C1788" s="176">
        <v>45094</v>
      </c>
      <c r="D1788" s="165" t="s">
        <v>1347</v>
      </c>
      <c r="E1788" s="176">
        <v>45094</v>
      </c>
      <c r="F1788" s="165" t="s">
        <v>1094</v>
      </c>
      <c r="G1788" s="166">
        <v>5.5555555555555558E-3</v>
      </c>
      <c r="H1788" s="132">
        <v>0</v>
      </c>
      <c r="I1788" s="132">
        <v>8</v>
      </c>
      <c r="O1788" s="164" t="s">
        <v>2489</v>
      </c>
    </row>
    <row r="1789" spans="2:21" x14ac:dyDescent="0.2">
      <c r="C1789" s="176">
        <v>45179</v>
      </c>
      <c r="D1789" s="165" t="s">
        <v>820</v>
      </c>
      <c r="E1789" s="176">
        <f>C1789</f>
        <v>45179</v>
      </c>
      <c r="F1789" s="165" t="s">
        <v>1161</v>
      </c>
      <c r="G1789" s="166">
        <v>1.8749999999999999E-2</v>
      </c>
      <c r="H1789" s="132">
        <v>0</v>
      </c>
      <c r="I1789" s="132">
        <v>27</v>
      </c>
      <c r="O1789" s="164" t="s">
        <v>2465</v>
      </c>
    </row>
    <row r="1790" spans="2:21" ht="28.5" x14ac:dyDescent="0.2">
      <c r="C1790" s="176">
        <v>45196</v>
      </c>
      <c r="D1790" s="165" t="s">
        <v>1179</v>
      </c>
      <c r="E1790" s="176">
        <f t="shared" ref="E1790" si="124">C1790</f>
        <v>45196</v>
      </c>
      <c r="F1790" s="165" t="s">
        <v>1035</v>
      </c>
      <c r="G1790" s="166">
        <v>4.1666666666666666E-3</v>
      </c>
      <c r="H1790" s="132">
        <v>0</v>
      </c>
      <c r="I1790" s="132">
        <v>6</v>
      </c>
      <c r="O1790" s="164" t="s">
        <v>2575</v>
      </c>
    </row>
    <row r="1791" spans="2:21" s="132" customFormat="1" ht="30" x14ac:dyDescent="0.2">
      <c r="B1791" s="133" t="s">
        <v>424</v>
      </c>
      <c r="C1791" s="176"/>
      <c r="D1791" s="190"/>
      <c r="E1791" s="176"/>
      <c r="F1791" s="171"/>
      <c r="G1791" s="172"/>
      <c r="H1791" s="132">
        <v>12</v>
      </c>
      <c r="I1791" s="132">
        <v>0</v>
      </c>
      <c r="J1791" s="165"/>
      <c r="K1791" s="165"/>
      <c r="L1791" s="165"/>
      <c r="M1791" s="165"/>
      <c r="N1791" s="171"/>
      <c r="O1791" s="133"/>
      <c r="P1791" s="139"/>
      <c r="Q1791" s="168"/>
      <c r="R1791" s="167"/>
      <c r="S1791" s="169"/>
      <c r="T1791" s="168"/>
      <c r="U1791" s="170"/>
    </row>
    <row r="1792" spans="2:21" s="132" customFormat="1" x14ac:dyDescent="0.2">
      <c r="B1792" s="133"/>
      <c r="C1792" s="176"/>
      <c r="D1792" s="190"/>
      <c r="E1792" s="176"/>
      <c r="F1792" s="171"/>
      <c r="G1792" s="172"/>
      <c r="J1792" s="165"/>
      <c r="K1792" s="165"/>
      <c r="L1792" s="165"/>
      <c r="M1792" s="165"/>
      <c r="N1792" s="171"/>
      <c r="O1792" s="133"/>
      <c r="P1792" s="139"/>
      <c r="Q1792" s="168"/>
      <c r="R1792" s="167"/>
      <c r="S1792" s="169"/>
      <c r="T1792" s="168"/>
      <c r="U1792" s="170"/>
    </row>
    <row r="1793" spans="1:21" x14ac:dyDescent="0.2">
      <c r="A1793" s="132">
        <v>381</v>
      </c>
      <c r="B1793" s="133" t="s">
        <v>469</v>
      </c>
      <c r="C1793" s="176"/>
      <c r="E1793" s="176"/>
      <c r="G1793" s="135">
        <f>SUM(G1794:G1819)</f>
        <v>0.8618055555555556</v>
      </c>
      <c r="H1793" s="132">
        <f>QUOTIENT(SUM(I1794:I1819),60)+SUM(H1794:H1819)</f>
        <v>22</v>
      </c>
      <c r="I1793" s="132">
        <f>MOD(SUM(I1794:I1819),60)</f>
        <v>16</v>
      </c>
      <c r="Q1793" s="168">
        <v>23.94</v>
      </c>
      <c r="R1793" s="167">
        <v>8760</v>
      </c>
      <c r="S1793" s="169">
        <f>(R1793-H1793-I1793/60)/R1793</f>
        <v>0.99745814307458147</v>
      </c>
      <c r="T1793" s="168">
        <f>(H1793+I1793/60)*Q1793</f>
        <v>533.06399999999996</v>
      </c>
      <c r="U1793" s="170">
        <f>Q1793*R1793</f>
        <v>209714.40000000002</v>
      </c>
    </row>
    <row r="1794" spans="1:21" ht="28.5" x14ac:dyDescent="0.2">
      <c r="C1794" s="176">
        <v>45196</v>
      </c>
      <c r="D1794" s="165" t="s">
        <v>1179</v>
      </c>
      <c r="E1794" s="176">
        <f t="shared" ref="E1794:E1796" si="125">C1794</f>
        <v>45196</v>
      </c>
      <c r="F1794" s="165" t="s">
        <v>1035</v>
      </c>
      <c r="G1794" s="166">
        <v>4.1666666666666666E-3</v>
      </c>
      <c r="H1794" s="132">
        <v>0</v>
      </c>
      <c r="I1794" s="132">
        <v>6</v>
      </c>
      <c r="O1794" s="164" t="s">
        <v>1876</v>
      </c>
    </row>
    <row r="1795" spans="1:21" x14ac:dyDescent="0.2">
      <c r="C1795" s="176">
        <v>45205</v>
      </c>
      <c r="D1795" s="165" t="s">
        <v>1010</v>
      </c>
      <c r="E1795" s="176">
        <f t="shared" si="125"/>
        <v>45205</v>
      </c>
      <c r="F1795" s="165" t="s">
        <v>1874</v>
      </c>
      <c r="G1795" s="166">
        <v>4.8611111111111112E-3</v>
      </c>
      <c r="H1795" s="132">
        <v>0</v>
      </c>
      <c r="I1795" s="132">
        <v>7</v>
      </c>
      <c r="O1795" s="164" t="s">
        <v>1877</v>
      </c>
    </row>
    <row r="1796" spans="1:21" x14ac:dyDescent="0.2">
      <c r="C1796" s="176">
        <v>45205</v>
      </c>
      <c r="D1796" s="165" t="s">
        <v>1251</v>
      </c>
      <c r="E1796" s="176">
        <f t="shared" si="125"/>
        <v>45205</v>
      </c>
      <c r="F1796" s="165" t="s">
        <v>1243</v>
      </c>
      <c r="G1796" s="166">
        <v>4.1666666666666666E-3</v>
      </c>
      <c r="H1796" s="132">
        <v>0</v>
      </c>
      <c r="I1796" s="132">
        <v>6</v>
      </c>
      <c r="O1796" s="164" t="s">
        <v>1877</v>
      </c>
    </row>
    <row r="1797" spans="1:21" ht="57" x14ac:dyDescent="0.2">
      <c r="C1797" s="176">
        <v>45294</v>
      </c>
      <c r="D1797" s="165" t="s">
        <v>1878</v>
      </c>
      <c r="E1797" s="176">
        <v>45294</v>
      </c>
      <c r="F1797" s="165" t="s">
        <v>967</v>
      </c>
      <c r="G1797" s="166">
        <v>0.16805555555555554</v>
      </c>
      <c r="H1797" s="132">
        <v>4</v>
      </c>
      <c r="I1797" s="132">
        <v>2</v>
      </c>
      <c r="O1797" s="164" t="s">
        <v>1879</v>
      </c>
    </row>
    <row r="1798" spans="1:21" ht="28.5" x14ac:dyDescent="0.2">
      <c r="C1798" s="176">
        <v>45099</v>
      </c>
      <c r="D1798" s="165" t="s">
        <v>1880</v>
      </c>
      <c r="E1798" s="176">
        <v>45099</v>
      </c>
      <c r="F1798" s="165" t="s">
        <v>1882</v>
      </c>
      <c r="G1798" s="166">
        <v>1.0416666666666666E-2</v>
      </c>
      <c r="H1798" s="132">
        <v>0</v>
      </c>
      <c r="I1798" s="132">
        <v>15</v>
      </c>
      <c r="O1798" s="164" t="s">
        <v>1884</v>
      </c>
    </row>
    <row r="1799" spans="1:21" x14ac:dyDescent="0.2">
      <c r="C1799" s="176">
        <v>45117</v>
      </c>
      <c r="D1799" s="165" t="s">
        <v>1460</v>
      </c>
      <c r="E1799" s="176">
        <f t="shared" ref="E1799:E1801" si="126">C1799</f>
        <v>45117</v>
      </c>
      <c r="F1799" s="165" t="s">
        <v>1887</v>
      </c>
      <c r="G1799" s="166">
        <v>2.7777777777777779E-3</v>
      </c>
      <c r="H1799" s="132">
        <v>0</v>
      </c>
      <c r="I1799" s="132">
        <v>4</v>
      </c>
      <c r="O1799" s="164" t="s">
        <v>1875</v>
      </c>
    </row>
    <row r="1800" spans="1:21" x14ac:dyDescent="0.2">
      <c r="C1800" s="176">
        <v>45117</v>
      </c>
      <c r="D1800" s="165" t="s">
        <v>763</v>
      </c>
      <c r="E1800" s="176">
        <f t="shared" si="126"/>
        <v>45117</v>
      </c>
      <c r="F1800" s="165" t="s">
        <v>807</v>
      </c>
      <c r="G1800" s="166">
        <v>5.5555555555555558E-3</v>
      </c>
      <c r="H1800" s="132">
        <v>0</v>
      </c>
      <c r="I1800" s="132">
        <v>6</v>
      </c>
      <c r="O1800" s="164" t="s">
        <v>1875</v>
      </c>
    </row>
    <row r="1801" spans="1:21" x14ac:dyDescent="0.2">
      <c r="C1801" s="176">
        <v>45118</v>
      </c>
      <c r="D1801" s="165" t="s">
        <v>1070</v>
      </c>
      <c r="E1801" s="176">
        <f t="shared" si="126"/>
        <v>45118</v>
      </c>
      <c r="F1801" s="165" t="s">
        <v>1241</v>
      </c>
      <c r="G1801" s="166">
        <v>5.2083333333333336E-2</v>
      </c>
      <c r="H1801" s="132">
        <v>1</v>
      </c>
      <c r="I1801" s="132">
        <v>15</v>
      </c>
      <c r="O1801" s="164" t="s">
        <v>1875</v>
      </c>
    </row>
    <row r="1802" spans="1:21" ht="42.75" x14ac:dyDescent="0.2">
      <c r="C1802" s="176">
        <v>45084</v>
      </c>
      <c r="D1802" s="165" t="s">
        <v>1887</v>
      </c>
      <c r="E1802" s="176">
        <v>45084</v>
      </c>
      <c r="F1802" s="165" t="s">
        <v>1177</v>
      </c>
      <c r="G1802" s="166">
        <v>1.8055555555555557E-2</v>
      </c>
      <c r="H1802" s="132">
        <v>0</v>
      </c>
      <c r="I1802" s="132">
        <v>26</v>
      </c>
      <c r="O1802" s="164" t="s">
        <v>2061</v>
      </c>
    </row>
    <row r="1803" spans="1:21" x14ac:dyDescent="0.2">
      <c r="C1803" s="176">
        <v>45172</v>
      </c>
      <c r="D1803" s="165" t="s">
        <v>2256</v>
      </c>
      <c r="E1803" s="176">
        <f>C1803</f>
        <v>45172</v>
      </c>
      <c r="F1803" s="165" t="s">
        <v>868</v>
      </c>
      <c r="G1803" s="166">
        <v>1.8055555555555557E-2</v>
      </c>
      <c r="H1803" s="132">
        <v>0</v>
      </c>
      <c r="I1803" s="132">
        <v>26</v>
      </c>
      <c r="O1803" s="164" t="s">
        <v>1875</v>
      </c>
    </row>
    <row r="1804" spans="1:21" ht="57" x14ac:dyDescent="0.2">
      <c r="C1804" s="176">
        <v>45196</v>
      </c>
      <c r="D1804" s="165" t="s">
        <v>742</v>
      </c>
      <c r="E1804" s="176">
        <f>C1804</f>
        <v>45196</v>
      </c>
      <c r="F1804" s="165" t="s">
        <v>1035</v>
      </c>
      <c r="G1804" s="166">
        <v>3.472222222222222E-3</v>
      </c>
      <c r="H1804" s="132">
        <v>0</v>
      </c>
      <c r="I1804" s="132">
        <v>5</v>
      </c>
      <c r="O1804" s="164" t="s">
        <v>2259</v>
      </c>
    </row>
    <row r="1805" spans="1:21" ht="71.25" x14ac:dyDescent="0.2">
      <c r="C1805" s="176">
        <v>45208</v>
      </c>
      <c r="D1805" s="165" t="s">
        <v>812</v>
      </c>
      <c r="E1805" s="176">
        <f>C1805</f>
        <v>45208</v>
      </c>
      <c r="F1805" s="165" t="s">
        <v>1216</v>
      </c>
      <c r="G1805" s="166">
        <v>5.5555555555555552E-2</v>
      </c>
      <c r="H1805" s="132">
        <v>0</v>
      </c>
      <c r="I1805" s="132">
        <v>16</v>
      </c>
      <c r="O1805" s="164" t="s">
        <v>2260</v>
      </c>
    </row>
    <row r="1806" spans="1:21" ht="57" x14ac:dyDescent="0.2">
      <c r="C1806" s="176">
        <v>45209</v>
      </c>
      <c r="D1806" s="165" t="s">
        <v>837</v>
      </c>
      <c r="E1806" s="176">
        <f>C1806</f>
        <v>45209</v>
      </c>
      <c r="F1806" s="165" t="s">
        <v>1021</v>
      </c>
      <c r="G1806" s="166">
        <v>0.15069444444444444</v>
      </c>
      <c r="H1806" s="132">
        <v>0</v>
      </c>
      <c r="I1806" s="132">
        <v>13</v>
      </c>
      <c r="O1806" s="164" t="s">
        <v>2261</v>
      </c>
    </row>
    <row r="1807" spans="1:21" ht="57" x14ac:dyDescent="0.2">
      <c r="C1807" s="176">
        <v>45209</v>
      </c>
      <c r="D1807" s="165" t="s">
        <v>1234</v>
      </c>
      <c r="E1807" s="176">
        <f>C1807</f>
        <v>45209</v>
      </c>
      <c r="F1807" s="165" t="s">
        <v>799</v>
      </c>
      <c r="G1807" s="166">
        <v>8.3333333333333332E-3</v>
      </c>
      <c r="H1807" s="132">
        <v>0</v>
      </c>
      <c r="I1807" s="132">
        <v>11</v>
      </c>
      <c r="O1807" s="164" t="s">
        <v>2262</v>
      </c>
    </row>
    <row r="1808" spans="1:21" x14ac:dyDescent="0.2">
      <c r="C1808" s="176">
        <v>45084</v>
      </c>
      <c r="D1808" s="165" t="s">
        <v>1422</v>
      </c>
      <c r="E1808" s="176">
        <v>45084</v>
      </c>
      <c r="F1808" s="165" t="s">
        <v>1491</v>
      </c>
      <c r="G1808" s="166">
        <v>5.5555555555555558E-3</v>
      </c>
      <c r="H1808" s="132">
        <v>0</v>
      </c>
      <c r="I1808" s="132">
        <v>8</v>
      </c>
      <c r="O1808" s="164" t="s">
        <v>2488</v>
      </c>
    </row>
    <row r="1809" spans="1:21" x14ac:dyDescent="0.2">
      <c r="C1809" s="176">
        <v>45094</v>
      </c>
      <c r="D1809" s="165" t="s">
        <v>820</v>
      </c>
      <c r="E1809" s="176">
        <v>45094</v>
      </c>
      <c r="F1809" s="165" t="s">
        <v>1371</v>
      </c>
      <c r="G1809" s="166">
        <v>2.0833333333333333E-3</v>
      </c>
      <c r="H1809" s="132">
        <v>0</v>
      </c>
      <c r="I1809" s="132">
        <v>3</v>
      </c>
      <c r="O1809" s="164" t="s">
        <v>2489</v>
      </c>
    </row>
    <row r="1810" spans="1:21" x14ac:dyDescent="0.2">
      <c r="C1810" s="176">
        <v>45379</v>
      </c>
      <c r="D1810" s="165" t="s">
        <v>1289</v>
      </c>
      <c r="E1810" s="176">
        <v>45379</v>
      </c>
      <c r="F1810" s="165" t="s">
        <v>848</v>
      </c>
      <c r="G1810" s="166">
        <v>1.5972222222222224E-2</v>
      </c>
      <c r="H1810" s="132">
        <v>0</v>
      </c>
      <c r="I1810" s="132">
        <v>23</v>
      </c>
      <c r="O1810" s="164" t="s">
        <v>2551</v>
      </c>
    </row>
    <row r="1811" spans="1:21" ht="71.25" x14ac:dyDescent="0.2">
      <c r="C1811" s="176">
        <v>45216</v>
      </c>
      <c r="D1811" s="165" t="s">
        <v>1216</v>
      </c>
      <c r="E1811" s="176">
        <f t="shared" ref="E1811" si="127">C1811</f>
        <v>45216</v>
      </c>
      <c r="F1811" s="165" t="s">
        <v>1946</v>
      </c>
      <c r="G1811" s="166">
        <v>3.6805555555555557E-2</v>
      </c>
      <c r="H1811" s="132">
        <v>0</v>
      </c>
      <c r="I1811" s="132">
        <v>7</v>
      </c>
      <c r="O1811" s="164" t="s">
        <v>2558</v>
      </c>
    </row>
    <row r="1812" spans="1:21" ht="28.5" x14ac:dyDescent="0.2">
      <c r="C1812" s="176">
        <v>45212</v>
      </c>
      <c r="D1812" s="165" t="s">
        <v>1204</v>
      </c>
      <c r="E1812" s="176">
        <f>C1812</f>
        <v>45212</v>
      </c>
      <c r="F1812" s="165" t="s">
        <v>795</v>
      </c>
      <c r="G1812" s="166">
        <v>7.6388888888888886E-3</v>
      </c>
      <c r="H1812" s="132">
        <v>0</v>
      </c>
      <c r="I1812" s="132">
        <v>11</v>
      </c>
      <c r="O1812" s="164" t="s">
        <v>2572</v>
      </c>
    </row>
    <row r="1813" spans="1:21" ht="142.5" x14ac:dyDescent="0.2">
      <c r="C1813" s="176">
        <v>45030</v>
      </c>
      <c r="D1813" s="165" t="s">
        <v>2571</v>
      </c>
      <c r="E1813" s="176">
        <v>45030</v>
      </c>
      <c r="F1813" s="165" t="s">
        <v>1735</v>
      </c>
      <c r="G1813" s="166">
        <v>0.23541666666666669</v>
      </c>
      <c r="H1813" s="132">
        <v>0</v>
      </c>
      <c r="I1813" s="132">
        <v>31</v>
      </c>
      <c r="O1813" s="164" t="s">
        <v>2573</v>
      </c>
    </row>
    <row r="1814" spans="1:21" ht="114" x14ac:dyDescent="0.2">
      <c r="C1814" s="176">
        <v>45083</v>
      </c>
      <c r="D1814" s="165" t="s">
        <v>866</v>
      </c>
      <c r="E1814" s="176">
        <v>45083</v>
      </c>
      <c r="F1814" s="165" t="s">
        <v>1287</v>
      </c>
      <c r="G1814" s="166">
        <v>2.361111111111111E-2</v>
      </c>
      <c r="H1814" s="132">
        <v>0</v>
      </c>
      <c r="I1814" s="132">
        <v>34</v>
      </c>
      <c r="O1814" s="164" t="s">
        <v>2574</v>
      </c>
    </row>
    <row r="1815" spans="1:21" x14ac:dyDescent="0.2">
      <c r="C1815" s="176">
        <v>45094</v>
      </c>
      <c r="D1815" s="165" t="s">
        <v>1347</v>
      </c>
      <c r="E1815" s="176">
        <v>45094</v>
      </c>
      <c r="F1815" s="165" t="s">
        <v>1094</v>
      </c>
      <c r="G1815" s="166">
        <v>5.5555555555555558E-3</v>
      </c>
      <c r="H1815" s="132">
        <v>0</v>
      </c>
      <c r="I1815" s="132">
        <v>8</v>
      </c>
      <c r="O1815" s="164" t="s">
        <v>2489</v>
      </c>
    </row>
    <row r="1816" spans="1:21" x14ac:dyDescent="0.2">
      <c r="C1816" s="176">
        <v>45179</v>
      </c>
      <c r="D1816" s="165" t="s">
        <v>820</v>
      </c>
      <c r="E1816" s="176">
        <f>C1816</f>
        <v>45179</v>
      </c>
      <c r="F1816" s="165" t="s">
        <v>1161</v>
      </c>
      <c r="G1816" s="166">
        <v>1.8749999999999999E-2</v>
      </c>
      <c r="H1816" s="132">
        <v>0</v>
      </c>
      <c r="I1816" s="132">
        <v>27</v>
      </c>
      <c r="O1816" s="164" t="s">
        <v>2465</v>
      </c>
    </row>
    <row r="1817" spans="1:21" ht="28.5" x14ac:dyDescent="0.2">
      <c r="C1817" s="176">
        <v>45196</v>
      </c>
      <c r="D1817" s="165" t="s">
        <v>1179</v>
      </c>
      <c r="E1817" s="176">
        <f t="shared" ref="E1817" si="128">C1817</f>
        <v>45196</v>
      </c>
      <c r="F1817" s="165" t="s">
        <v>1035</v>
      </c>
      <c r="G1817" s="166">
        <v>4.1666666666666666E-3</v>
      </c>
      <c r="H1817" s="132">
        <v>0</v>
      </c>
      <c r="I1817" s="132">
        <v>6</v>
      </c>
      <c r="O1817" s="164" t="s">
        <v>2575</v>
      </c>
    </row>
    <row r="1818" spans="1:21" s="132" customFormat="1" ht="30" x14ac:dyDescent="0.2">
      <c r="B1818" s="133" t="s">
        <v>424</v>
      </c>
      <c r="C1818" s="176"/>
      <c r="D1818" s="190"/>
      <c r="E1818" s="176"/>
      <c r="F1818" s="171"/>
      <c r="G1818" s="172"/>
      <c r="H1818" s="132">
        <v>12</v>
      </c>
      <c r="I1818" s="132">
        <v>0</v>
      </c>
      <c r="J1818" s="165"/>
      <c r="K1818" s="165"/>
      <c r="L1818" s="165"/>
      <c r="M1818" s="165"/>
      <c r="N1818" s="171"/>
      <c r="O1818" s="133"/>
      <c r="P1818" s="139"/>
      <c r="Q1818" s="168"/>
      <c r="R1818" s="167"/>
      <c r="S1818" s="169"/>
      <c r="T1818" s="168"/>
      <c r="U1818" s="170"/>
    </row>
    <row r="1819" spans="1:21" s="132" customFormat="1" x14ac:dyDescent="0.2">
      <c r="B1819" s="133"/>
      <c r="C1819" s="176"/>
      <c r="D1819" s="174"/>
      <c r="E1819" s="176"/>
      <c r="F1819" s="174"/>
      <c r="G1819" s="166"/>
      <c r="J1819" s="165"/>
      <c r="K1819" s="165"/>
      <c r="L1819" s="165"/>
      <c r="M1819" s="165"/>
      <c r="N1819" s="166"/>
      <c r="O1819" s="133"/>
      <c r="P1819" s="139"/>
      <c r="Q1819" s="168"/>
      <c r="R1819" s="167"/>
      <c r="S1819" s="169"/>
      <c r="T1819" s="168"/>
      <c r="U1819" s="170"/>
    </row>
    <row r="1820" spans="1:21" x14ac:dyDescent="0.2">
      <c r="A1820" s="132">
        <v>382</v>
      </c>
      <c r="B1820" s="133" t="s">
        <v>470</v>
      </c>
      <c r="C1820" s="176"/>
      <c r="E1820" s="176"/>
      <c r="G1820" s="135">
        <f>SUM(G1821:G1907)</f>
        <v>5.5506944444444448</v>
      </c>
      <c r="H1820" s="132">
        <f>QUOTIENT(SUM(I1821:I1846),60)+SUM(H1821:H1846)</f>
        <v>22</v>
      </c>
      <c r="I1820" s="132">
        <f>MOD(SUM(I1821:I1846),60)</f>
        <v>16</v>
      </c>
      <c r="Q1820" s="168">
        <v>23.94</v>
      </c>
      <c r="R1820" s="167">
        <v>8760</v>
      </c>
      <c r="S1820" s="169">
        <f>(R1820-H1820-I1820/60)/R1820</f>
        <v>0.99745814307458147</v>
      </c>
      <c r="T1820" s="168">
        <f>(H1820+I1820/60)*Q1820</f>
        <v>533.06399999999996</v>
      </c>
      <c r="U1820" s="170">
        <f>Q1820*R1820</f>
        <v>209714.40000000002</v>
      </c>
    </row>
    <row r="1821" spans="1:21" ht="28.5" x14ac:dyDescent="0.2">
      <c r="C1821" s="176">
        <v>45196</v>
      </c>
      <c r="D1821" s="165" t="s">
        <v>1179</v>
      </c>
      <c r="E1821" s="176">
        <f t="shared" ref="E1821:E1823" si="129">C1821</f>
        <v>45196</v>
      </c>
      <c r="F1821" s="165" t="s">
        <v>1035</v>
      </c>
      <c r="G1821" s="166">
        <v>4.1666666666666666E-3</v>
      </c>
      <c r="H1821" s="132">
        <v>0</v>
      </c>
      <c r="I1821" s="132">
        <v>6</v>
      </c>
      <c r="O1821" s="164" t="s">
        <v>1876</v>
      </c>
    </row>
    <row r="1822" spans="1:21" x14ac:dyDescent="0.2">
      <c r="C1822" s="176">
        <v>45205</v>
      </c>
      <c r="D1822" s="165" t="s">
        <v>1010</v>
      </c>
      <c r="E1822" s="176">
        <f t="shared" si="129"/>
        <v>45205</v>
      </c>
      <c r="F1822" s="165" t="s">
        <v>1874</v>
      </c>
      <c r="G1822" s="166">
        <v>4.8611111111111112E-3</v>
      </c>
      <c r="H1822" s="132">
        <v>0</v>
      </c>
      <c r="I1822" s="132">
        <v>7</v>
      </c>
      <c r="O1822" s="164" t="s">
        <v>1877</v>
      </c>
    </row>
    <row r="1823" spans="1:21" x14ac:dyDescent="0.2">
      <c r="C1823" s="176">
        <v>45205</v>
      </c>
      <c r="D1823" s="165" t="s">
        <v>1251</v>
      </c>
      <c r="E1823" s="176">
        <f t="shared" si="129"/>
        <v>45205</v>
      </c>
      <c r="F1823" s="165" t="s">
        <v>1243</v>
      </c>
      <c r="G1823" s="166">
        <v>4.1666666666666666E-3</v>
      </c>
      <c r="H1823" s="132">
        <v>0</v>
      </c>
      <c r="I1823" s="132">
        <v>6</v>
      </c>
      <c r="O1823" s="164" t="s">
        <v>1877</v>
      </c>
    </row>
    <row r="1824" spans="1:21" ht="57" x14ac:dyDescent="0.2">
      <c r="C1824" s="176">
        <v>45294</v>
      </c>
      <c r="D1824" s="165" t="s">
        <v>1878</v>
      </c>
      <c r="E1824" s="176">
        <v>45294</v>
      </c>
      <c r="F1824" s="165" t="s">
        <v>967</v>
      </c>
      <c r="G1824" s="166">
        <v>0.16805555555555554</v>
      </c>
      <c r="H1824" s="132">
        <v>4</v>
      </c>
      <c r="I1824" s="132">
        <v>2</v>
      </c>
      <c r="O1824" s="164" t="s">
        <v>1879</v>
      </c>
    </row>
    <row r="1825" spans="3:15" ht="28.5" x14ac:dyDescent="0.2">
      <c r="C1825" s="176">
        <v>45099</v>
      </c>
      <c r="D1825" s="165" t="s">
        <v>1880</v>
      </c>
      <c r="E1825" s="176">
        <v>45099</v>
      </c>
      <c r="F1825" s="165" t="s">
        <v>1882</v>
      </c>
      <c r="G1825" s="166">
        <v>1.0416666666666666E-2</v>
      </c>
      <c r="H1825" s="132">
        <v>0</v>
      </c>
      <c r="I1825" s="132">
        <v>15</v>
      </c>
      <c r="O1825" s="164" t="s">
        <v>1884</v>
      </c>
    </row>
    <row r="1826" spans="3:15" x14ac:dyDescent="0.2">
      <c r="C1826" s="176">
        <v>45117</v>
      </c>
      <c r="D1826" s="165" t="s">
        <v>1460</v>
      </c>
      <c r="E1826" s="176">
        <f t="shared" ref="E1826:E1828" si="130">C1826</f>
        <v>45117</v>
      </c>
      <c r="F1826" s="165" t="s">
        <v>1887</v>
      </c>
      <c r="G1826" s="166">
        <v>2.7777777777777779E-3</v>
      </c>
      <c r="H1826" s="132">
        <v>0</v>
      </c>
      <c r="I1826" s="132">
        <v>4</v>
      </c>
      <c r="O1826" s="164" t="s">
        <v>1875</v>
      </c>
    </row>
    <row r="1827" spans="3:15" x14ac:dyDescent="0.2">
      <c r="C1827" s="176">
        <v>45117</v>
      </c>
      <c r="D1827" s="165" t="s">
        <v>763</v>
      </c>
      <c r="E1827" s="176">
        <f t="shared" si="130"/>
        <v>45117</v>
      </c>
      <c r="F1827" s="165" t="s">
        <v>807</v>
      </c>
      <c r="G1827" s="166">
        <v>5.5555555555555558E-3</v>
      </c>
      <c r="H1827" s="132">
        <v>0</v>
      </c>
      <c r="I1827" s="132">
        <v>6</v>
      </c>
      <c r="O1827" s="164" t="s">
        <v>1875</v>
      </c>
    </row>
    <row r="1828" spans="3:15" x14ac:dyDescent="0.2">
      <c r="C1828" s="176">
        <v>45118</v>
      </c>
      <c r="D1828" s="165" t="s">
        <v>1070</v>
      </c>
      <c r="E1828" s="176">
        <f t="shared" si="130"/>
        <v>45118</v>
      </c>
      <c r="F1828" s="165" t="s">
        <v>1241</v>
      </c>
      <c r="G1828" s="166">
        <v>5.2083333333333336E-2</v>
      </c>
      <c r="H1828" s="132">
        <v>1</v>
      </c>
      <c r="I1828" s="132">
        <v>15</v>
      </c>
      <c r="O1828" s="164" t="s">
        <v>1875</v>
      </c>
    </row>
    <row r="1829" spans="3:15" ht="42.75" x14ac:dyDescent="0.2">
      <c r="C1829" s="176">
        <v>45084</v>
      </c>
      <c r="D1829" s="165" t="s">
        <v>1887</v>
      </c>
      <c r="E1829" s="176">
        <v>45084</v>
      </c>
      <c r="F1829" s="165" t="s">
        <v>1177</v>
      </c>
      <c r="G1829" s="166">
        <v>1.8055555555555557E-2</v>
      </c>
      <c r="H1829" s="132">
        <v>0</v>
      </c>
      <c r="I1829" s="132">
        <v>26</v>
      </c>
      <c r="O1829" s="164" t="s">
        <v>2061</v>
      </c>
    </row>
    <row r="1830" spans="3:15" x14ac:dyDescent="0.2">
      <c r="C1830" s="176">
        <v>45172</v>
      </c>
      <c r="D1830" s="165" t="s">
        <v>2256</v>
      </c>
      <c r="E1830" s="176">
        <f>C1830</f>
        <v>45172</v>
      </c>
      <c r="F1830" s="165" t="s">
        <v>868</v>
      </c>
      <c r="G1830" s="166">
        <v>1.8055555555555557E-2</v>
      </c>
      <c r="H1830" s="132">
        <v>0</v>
      </c>
      <c r="I1830" s="132">
        <v>26</v>
      </c>
      <c r="O1830" s="164" t="s">
        <v>1875</v>
      </c>
    </row>
    <row r="1831" spans="3:15" ht="57" x14ac:dyDescent="0.2">
      <c r="C1831" s="176">
        <v>45196</v>
      </c>
      <c r="D1831" s="165" t="s">
        <v>742</v>
      </c>
      <c r="E1831" s="176">
        <f>C1831</f>
        <v>45196</v>
      </c>
      <c r="F1831" s="165" t="s">
        <v>1035</v>
      </c>
      <c r="G1831" s="166">
        <v>3.472222222222222E-3</v>
      </c>
      <c r="H1831" s="132">
        <v>0</v>
      </c>
      <c r="I1831" s="132">
        <v>5</v>
      </c>
      <c r="O1831" s="164" t="s">
        <v>2259</v>
      </c>
    </row>
    <row r="1832" spans="3:15" ht="71.25" x14ac:dyDescent="0.2">
      <c r="C1832" s="176">
        <v>45208</v>
      </c>
      <c r="D1832" s="165" t="s">
        <v>812</v>
      </c>
      <c r="E1832" s="176">
        <f>C1832</f>
        <v>45208</v>
      </c>
      <c r="F1832" s="165" t="s">
        <v>1216</v>
      </c>
      <c r="G1832" s="166">
        <v>5.5555555555555552E-2</v>
      </c>
      <c r="H1832" s="132">
        <v>0</v>
      </c>
      <c r="I1832" s="132">
        <v>16</v>
      </c>
      <c r="O1832" s="164" t="s">
        <v>2260</v>
      </c>
    </row>
    <row r="1833" spans="3:15" ht="57" x14ac:dyDescent="0.2">
      <c r="C1833" s="176">
        <v>45209</v>
      </c>
      <c r="D1833" s="165" t="s">
        <v>837</v>
      </c>
      <c r="E1833" s="176">
        <f>C1833</f>
        <v>45209</v>
      </c>
      <c r="F1833" s="165" t="s">
        <v>1021</v>
      </c>
      <c r="G1833" s="166">
        <v>0.15069444444444444</v>
      </c>
      <c r="H1833" s="132">
        <v>0</v>
      </c>
      <c r="I1833" s="132">
        <v>13</v>
      </c>
      <c r="O1833" s="164" t="s">
        <v>2261</v>
      </c>
    </row>
    <row r="1834" spans="3:15" ht="57" x14ac:dyDescent="0.2">
      <c r="C1834" s="176">
        <v>45209</v>
      </c>
      <c r="D1834" s="165" t="s">
        <v>1234</v>
      </c>
      <c r="E1834" s="176">
        <f>C1834</f>
        <v>45209</v>
      </c>
      <c r="F1834" s="165" t="s">
        <v>799</v>
      </c>
      <c r="G1834" s="166">
        <v>8.3333333333333332E-3</v>
      </c>
      <c r="H1834" s="132">
        <v>0</v>
      </c>
      <c r="I1834" s="132">
        <v>11</v>
      </c>
      <c r="O1834" s="164" t="s">
        <v>2262</v>
      </c>
    </row>
    <row r="1835" spans="3:15" x14ac:dyDescent="0.2">
      <c r="C1835" s="176">
        <v>45084</v>
      </c>
      <c r="D1835" s="165" t="s">
        <v>1422</v>
      </c>
      <c r="E1835" s="176">
        <v>45084</v>
      </c>
      <c r="F1835" s="165" t="s">
        <v>1491</v>
      </c>
      <c r="G1835" s="166">
        <v>5.5555555555555558E-3</v>
      </c>
      <c r="H1835" s="132">
        <v>0</v>
      </c>
      <c r="I1835" s="132">
        <v>8</v>
      </c>
      <c r="O1835" s="164" t="s">
        <v>2488</v>
      </c>
    </row>
    <row r="1836" spans="3:15" x14ac:dyDescent="0.2">
      <c r="C1836" s="176">
        <v>45094</v>
      </c>
      <c r="D1836" s="165" t="s">
        <v>820</v>
      </c>
      <c r="E1836" s="176">
        <v>45094</v>
      </c>
      <c r="F1836" s="165" t="s">
        <v>1371</v>
      </c>
      <c r="G1836" s="166">
        <v>2.0833333333333333E-3</v>
      </c>
      <c r="H1836" s="132">
        <v>0</v>
      </c>
      <c r="I1836" s="132">
        <v>3</v>
      </c>
      <c r="O1836" s="164" t="s">
        <v>2489</v>
      </c>
    </row>
    <row r="1837" spans="3:15" x14ac:dyDescent="0.2">
      <c r="C1837" s="176">
        <v>45379</v>
      </c>
      <c r="D1837" s="165" t="s">
        <v>1289</v>
      </c>
      <c r="E1837" s="176">
        <v>45379</v>
      </c>
      <c r="F1837" s="165" t="s">
        <v>848</v>
      </c>
      <c r="G1837" s="166">
        <v>1.5972222222222224E-2</v>
      </c>
      <c r="H1837" s="132">
        <v>0</v>
      </c>
      <c r="I1837" s="132">
        <v>23</v>
      </c>
      <c r="O1837" s="164" t="s">
        <v>2551</v>
      </c>
    </row>
    <row r="1838" spans="3:15" ht="71.25" x14ac:dyDescent="0.2">
      <c r="C1838" s="176">
        <v>45216</v>
      </c>
      <c r="D1838" s="165" t="s">
        <v>1216</v>
      </c>
      <c r="E1838" s="176">
        <f t="shared" ref="E1838" si="131">C1838</f>
        <v>45216</v>
      </c>
      <c r="F1838" s="165" t="s">
        <v>1946</v>
      </c>
      <c r="G1838" s="166">
        <v>3.6805555555555557E-2</v>
      </c>
      <c r="H1838" s="132">
        <v>0</v>
      </c>
      <c r="I1838" s="132">
        <v>7</v>
      </c>
      <c r="O1838" s="164" t="s">
        <v>2558</v>
      </c>
    </row>
    <row r="1839" spans="3:15" ht="28.5" x14ac:dyDescent="0.2">
      <c r="C1839" s="176">
        <v>45212</v>
      </c>
      <c r="D1839" s="165" t="s">
        <v>1204</v>
      </c>
      <c r="E1839" s="176">
        <f>C1839</f>
        <v>45212</v>
      </c>
      <c r="F1839" s="165" t="s">
        <v>795</v>
      </c>
      <c r="G1839" s="166">
        <v>7.6388888888888886E-3</v>
      </c>
      <c r="H1839" s="132">
        <v>0</v>
      </c>
      <c r="I1839" s="132">
        <v>11</v>
      </c>
      <c r="O1839" s="164" t="s">
        <v>2572</v>
      </c>
    </row>
    <row r="1840" spans="3:15" ht="142.5" x14ac:dyDescent="0.2">
      <c r="C1840" s="176">
        <v>45030</v>
      </c>
      <c r="D1840" s="165" t="s">
        <v>2571</v>
      </c>
      <c r="E1840" s="176">
        <v>45030</v>
      </c>
      <c r="F1840" s="165" t="s">
        <v>1735</v>
      </c>
      <c r="G1840" s="166">
        <v>0.23541666666666669</v>
      </c>
      <c r="H1840" s="132">
        <v>0</v>
      </c>
      <c r="I1840" s="132">
        <v>31</v>
      </c>
      <c r="O1840" s="164" t="s">
        <v>2573</v>
      </c>
    </row>
    <row r="1841" spans="1:21" ht="114" x14ac:dyDescent="0.2">
      <c r="C1841" s="176">
        <v>45083</v>
      </c>
      <c r="D1841" s="165" t="s">
        <v>866</v>
      </c>
      <c r="E1841" s="176">
        <v>45083</v>
      </c>
      <c r="F1841" s="165" t="s">
        <v>1287</v>
      </c>
      <c r="G1841" s="166">
        <v>2.361111111111111E-2</v>
      </c>
      <c r="H1841" s="132">
        <v>0</v>
      </c>
      <c r="I1841" s="132">
        <v>34</v>
      </c>
      <c r="O1841" s="164" t="s">
        <v>2574</v>
      </c>
    </row>
    <row r="1842" spans="1:21" x14ac:dyDescent="0.2">
      <c r="C1842" s="176">
        <v>45094</v>
      </c>
      <c r="D1842" s="165" t="s">
        <v>1347</v>
      </c>
      <c r="E1842" s="176">
        <v>45094</v>
      </c>
      <c r="F1842" s="165" t="s">
        <v>1094</v>
      </c>
      <c r="G1842" s="166">
        <v>5.5555555555555558E-3</v>
      </c>
      <c r="H1842" s="132">
        <v>0</v>
      </c>
      <c r="I1842" s="132">
        <v>8</v>
      </c>
      <c r="O1842" s="164" t="s">
        <v>2489</v>
      </c>
    </row>
    <row r="1843" spans="1:21" x14ac:dyDescent="0.2">
      <c r="C1843" s="176">
        <v>45179</v>
      </c>
      <c r="D1843" s="165" t="s">
        <v>820</v>
      </c>
      <c r="E1843" s="176">
        <f>C1843</f>
        <v>45179</v>
      </c>
      <c r="F1843" s="165" t="s">
        <v>1161</v>
      </c>
      <c r="G1843" s="166">
        <v>1.8749999999999999E-2</v>
      </c>
      <c r="H1843" s="132">
        <v>0</v>
      </c>
      <c r="I1843" s="132">
        <v>27</v>
      </c>
      <c r="O1843" s="164" t="s">
        <v>2465</v>
      </c>
    </row>
    <row r="1844" spans="1:21" ht="28.5" x14ac:dyDescent="0.2">
      <c r="C1844" s="176">
        <v>45196</v>
      </c>
      <c r="D1844" s="165" t="s">
        <v>1179</v>
      </c>
      <c r="E1844" s="176">
        <f t="shared" ref="E1844" si="132">C1844</f>
        <v>45196</v>
      </c>
      <c r="F1844" s="165" t="s">
        <v>1035</v>
      </c>
      <c r="G1844" s="166">
        <v>4.1666666666666666E-3</v>
      </c>
      <c r="H1844" s="132">
        <v>0</v>
      </c>
      <c r="I1844" s="132">
        <v>6</v>
      </c>
      <c r="O1844" s="164" t="s">
        <v>2575</v>
      </c>
    </row>
    <row r="1845" spans="1:21" s="132" customFormat="1" ht="30" x14ac:dyDescent="0.2">
      <c r="B1845" s="133" t="s">
        <v>424</v>
      </c>
      <c r="C1845" s="176"/>
      <c r="D1845" s="190"/>
      <c r="E1845" s="176"/>
      <c r="F1845" s="171"/>
      <c r="G1845" s="172"/>
      <c r="H1845" s="132">
        <v>12</v>
      </c>
      <c r="I1845" s="132">
        <v>0</v>
      </c>
      <c r="J1845" s="165"/>
      <c r="K1845" s="165"/>
      <c r="L1845" s="165"/>
      <c r="M1845" s="165"/>
      <c r="N1845" s="171"/>
      <c r="O1845" s="133"/>
      <c r="P1845" s="139"/>
      <c r="Q1845" s="168"/>
      <c r="R1845" s="167"/>
      <c r="S1845" s="169"/>
      <c r="T1845" s="168"/>
      <c r="U1845" s="170"/>
    </row>
    <row r="1846" spans="1:21" x14ac:dyDescent="0.2">
      <c r="C1846" s="176"/>
      <c r="E1846" s="176"/>
      <c r="G1846" s="135"/>
    </row>
    <row r="1847" spans="1:21" x14ac:dyDescent="0.2">
      <c r="A1847" s="132">
        <v>383</v>
      </c>
      <c r="B1847" s="133" t="s">
        <v>898</v>
      </c>
      <c r="C1847" s="176"/>
      <c r="E1847" s="176"/>
      <c r="G1847" s="135">
        <f>SUM(G1848:G1876)</f>
        <v>0.91249999999999998</v>
      </c>
      <c r="H1847" s="132">
        <f>QUOTIENT(SUM(I1848:I1876),60)+SUM(H1848:H1876)</f>
        <v>23</v>
      </c>
      <c r="I1847" s="132">
        <f>MOD(SUM(I1848:I1876),60)</f>
        <v>29</v>
      </c>
      <c r="Q1847" s="168">
        <v>22.286000000000001</v>
      </c>
      <c r="R1847" s="167">
        <v>8760</v>
      </c>
      <c r="S1847" s="169">
        <f>(R1847-H1847-I1847/60)/R1847</f>
        <v>0.99731925418569256</v>
      </c>
      <c r="T1847" s="168">
        <f>(H1847+I1847/60)*Q1847</f>
        <v>523.34956666666676</v>
      </c>
      <c r="U1847" s="170">
        <f>Q1847*R1847</f>
        <v>195225.36000000002</v>
      </c>
    </row>
    <row r="1848" spans="1:21" ht="28.5" x14ac:dyDescent="0.2">
      <c r="C1848" s="176">
        <v>45196</v>
      </c>
      <c r="D1848" s="165" t="s">
        <v>1179</v>
      </c>
      <c r="E1848" s="176">
        <f t="shared" ref="E1848:E1850" si="133">C1848</f>
        <v>45196</v>
      </c>
      <c r="F1848" s="165" t="s">
        <v>1035</v>
      </c>
      <c r="G1848" s="166">
        <v>4.1666666666666666E-3</v>
      </c>
      <c r="H1848" s="132">
        <v>0</v>
      </c>
      <c r="I1848" s="132">
        <v>6</v>
      </c>
      <c r="O1848" s="164" t="s">
        <v>1876</v>
      </c>
    </row>
    <row r="1849" spans="1:21" x14ac:dyDescent="0.2">
      <c r="C1849" s="176">
        <v>45205</v>
      </c>
      <c r="D1849" s="165" t="s">
        <v>1010</v>
      </c>
      <c r="E1849" s="176">
        <f t="shared" si="133"/>
        <v>45205</v>
      </c>
      <c r="F1849" s="165" t="s">
        <v>1874</v>
      </c>
      <c r="G1849" s="166">
        <v>4.8611111111111112E-3</v>
      </c>
      <c r="H1849" s="132">
        <v>0</v>
      </c>
      <c r="I1849" s="132">
        <v>7</v>
      </c>
      <c r="O1849" s="164" t="s">
        <v>1877</v>
      </c>
    </row>
    <row r="1850" spans="1:21" x14ac:dyDescent="0.2">
      <c r="C1850" s="176">
        <v>45205</v>
      </c>
      <c r="D1850" s="165" t="s">
        <v>1251</v>
      </c>
      <c r="E1850" s="176">
        <f t="shared" si="133"/>
        <v>45205</v>
      </c>
      <c r="F1850" s="165" t="s">
        <v>1243</v>
      </c>
      <c r="G1850" s="166">
        <v>4.1666666666666666E-3</v>
      </c>
      <c r="H1850" s="132">
        <v>0</v>
      </c>
      <c r="I1850" s="132">
        <v>6</v>
      </c>
      <c r="O1850" s="164" t="s">
        <v>1877</v>
      </c>
    </row>
    <row r="1851" spans="1:21" ht="57" x14ac:dyDescent="0.2">
      <c r="C1851" s="176">
        <v>45294</v>
      </c>
      <c r="D1851" s="165" t="s">
        <v>1878</v>
      </c>
      <c r="E1851" s="176">
        <v>45294</v>
      </c>
      <c r="F1851" s="165" t="s">
        <v>967</v>
      </c>
      <c r="G1851" s="166">
        <v>0.16805555555555554</v>
      </c>
      <c r="H1851" s="132">
        <v>4</v>
      </c>
      <c r="I1851" s="132">
        <v>2</v>
      </c>
      <c r="O1851" s="164" t="s">
        <v>1879</v>
      </c>
    </row>
    <row r="1852" spans="1:21" ht="42.75" x14ac:dyDescent="0.2">
      <c r="C1852" s="176">
        <v>45099</v>
      </c>
      <c r="D1852" s="165" t="s">
        <v>1173</v>
      </c>
      <c r="E1852" s="176">
        <v>45099</v>
      </c>
      <c r="F1852" s="165" t="s">
        <v>1119</v>
      </c>
      <c r="G1852" s="166">
        <v>1.0416666666666666E-2</v>
      </c>
      <c r="H1852" s="132">
        <v>0</v>
      </c>
      <c r="I1852" s="132">
        <v>15</v>
      </c>
      <c r="O1852" s="164" t="s">
        <v>1885</v>
      </c>
    </row>
    <row r="1853" spans="1:21" x14ac:dyDescent="0.2">
      <c r="C1853" s="176">
        <v>45117</v>
      </c>
      <c r="D1853" s="165" t="s">
        <v>1460</v>
      </c>
      <c r="E1853" s="176">
        <f t="shared" ref="E1853:E1855" si="134">C1853</f>
        <v>45117</v>
      </c>
      <c r="F1853" s="165" t="s">
        <v>1887</v>
      </c>
      <c r="G1853" s="166">
        <v>2.7777777777777779E-3</v>
      </c>
      <c r="H1853" s="132">
        <v>0</v>
      </c>
      <c r="I1853" s="132">
        <v>4</v>
      </c>
      <c r="O1853" s="164" t="s">
        <v>1875</v>
      </c>
    </row>
    <row r="1854" spans="1:21" x14ac:dyDescent="0.2">
      <c r="C1854" s="176">
        <v>45117</v>
      </c>
      <c r="D1854" s="165" t="s">
        <v>763</v>
      </c>
      <c r="E1854" s="176">
        <f t="shared" si="134"/>
        <v>45117</v>
      </c>
      <c r="F1854" s="165" t="s">
        <v>807</v>
      </c>
      <c r="G1854" s="166">
        <v>5.5555555555555558E-3</v>
      </c>
      <c r="H1854" s="132">
        <v>0</v>
      </c>
      <c r="I1854" s="132">
        <v>6</v>
      </c>
      <c r="O1854" s="164" t="s">
        <v>1875</v>
      </c>
    </row>
    <row r="1855" spans="1:21" x14ac:dyDescent="0.2">
      <c r="C1855" s="176">
        <v>45118</v>
      </c>
      <c r="D1855" s="165" t="s">
        <v>1070</v>
      </c>
      <c r="E1855" s="176">
        <f t="shared" si="134"/>
        <v>45118</v>
      </c>
      <c r="F1855" s="165" t="s">
        <v>1241</v>
      </c>
      <c r="G1855" s="166">
        <v>5.2083333333333336E-2</v>
      </c>
      <c r="H1855" s="132">
        <v>1</v>
      </c>
      <c r="I1855" s="132">
        <v>15</v>
      </c>
      <c r="O1855" s="164" t="s">
        <v>1875</v>
      </c>
    </row>
    <row r="1856" spans="1:21" ht="42.75" x14ac:dyDescent="0.2">
      <c r="C1856" s="176">
        <v>45084</v>
      </c>
      <c r="D1856" s="165" t="s">
        <v>1887</v>
      </c>
      <c r="E1856" s="176">
        <v>45084</v>
      </c>
      <c r="F1856" s="165" t="s">
        <v>1177</v>
      </c>
      <c r="G1856" s="166">
        <v>1.8055555555555557E-2</v>
      </c>
      <c r="H1856" s="132">
        <v>0</v>
      </c>
      <c r="I1856" s="132">
        <v>26</v>
      </c>
      <c r="O1856" s="164" t="s">
        <v>2061</v>
      </c>
    </row>
    <row r="1857" spans="3:15" x14ac:dyDescent="0.2">
      <c r="C1857" s="176">
        <v>45172</v>
      </c>
      <c r="D1857" s="165" t="s">
        <v>2256</v>
      </c>
      <c r="E1857" s="176">
        <f>C1857</f>
        <v>45172</v>
      </c>
      <c r="F1857" s="165" t="s">
        <v>868</v>
      </c>
      <c r="G1857" s="166">
        <v>1.8055555555555557E-2</v>
      </c>
      <c r="H1857" s="132">
        <v>0</v>
      </c>
      <c r="I1857" s="132">
        <v>26</v>
      </c>
      <c r="O1857" s="164" t="s">
        <v>1875</v>
      </c>
    </row>
    <row r="1858" spans="3:15" ht="57" x14ac:dyDescent="0.2">
      <c r="C1858" s="176">
        <v>45196</v>
      </c>
      <c r="D1858" s="165" t="s">
        <v>742</v>
      </c>
      <c r="E1858" s="176">
        <f>C1858</f>
        <v>45196</v>
      </c>
      <c r="F1858" s="165" t="s">
        <v>1035</v>
      </c>
      <c r="G1858" s="166">
        <v>3.472222222222222E-3</v>
      </c>
      <c r="H1858" s="132">
        <v>0</v>
      </c>
      <c r="I1858" s="132">
        <v>5</v>
      </c>
      <c r="O1858" s="164" t="s">
        <v>2259</v>
      </c>
    </row>
    <row r="1859" spans="3:15" ht="71.25" x14ac:dyDescent="0.2">
      <c r="C1859" s="176">
        <v>45208</v>
      </c>
      <c r="D1859" s="165" t="s">
        <v>812</v>
      </c>
      <c r="E1859" s="176">
        <f>C1859</f>
        <v>45208</v>
      </c>
      <c r="F1859" s="165" t="s">
        <v>1216</v>
      </c>
      <c r="G1859" s="166">
        <v>5.5555555555555552E-2</v>
      </c>
      <c r="H1859" s="132">
        <v>0</v>
      </c>
      <c r="I1859" s="132">
        <v>16</v>
      </c>
      <c r="O1859" s="164" t="s">
        <v>2260</v>
      </c>
    </row>
    <row r="1860" spans="3:15" ht="57" x14ac:dyDescent="0.2">
      <c r="C1860" s="176">
        <v>45209</v>
      </c>
      <c r="D1860" s="165" t="s">
        <v>837</v>
      </c>
      <c r="E1860" s="176">
        <f>C1860</f>
        <v>45209</v>
      </c>
      <c r="F1860" s="165" t="s">
        <v>1021</v>
      </c>
      <c r="G1860" s="166">
        <v>0.15069444444444444</v>
      </c>
      <c r="H1860" s="132">
        <v>0</v>
      </c>
      <c r="I1860" s="132">
        <v>13</v>
      </c>
      <c r="O1860" s="164" t="s">
        <v>2261</v>
      </c>
    </row>
    <row r="1861" spans="3:15" ht="57" x14ac:dyDescent="0.2">
      <c r="C1861" s="176">
        <v>45209</v>
      </c>
      <c r="D1861" s="165" t="s">
        <v>1234</v>
      </c>
      <c r="E1861" s="176">
        <f>C1861</f>
        <v>45209</v>
      </c>
      <c r="F1861" s="165" t="s">
        <v>799</v>
      </c>
      <c r="G1861" s="166">
        <v>8.3333333333333332E-3</v>
      </c>
      <c r="H1861" s="132">
        <v>0</v>
      </c>
      <c r="I1861" s="132">
        <v>11</v>
      </c>
      <c r="O1861" s="164" t="s">
        <v>2262</v>
      </c>
    </row>
    <row r="1862" spans="3:15" x14ac:dyDescent="0.2">
      <c r="C1862" s="176">
        <v>45084</v>
      </c>
      <c r="D1862" s="165" t="s">
        <v>1422</v>
      </c>
      <c r="E1862" s="176">
        <v>45084</v>
      </c>
      <c r="F1862" s="165" t="s">
        <v>1491</v>
      </c>
      <c r="G1862" s="166">
        <v>5.5555555555555558E-3</v>
      </c>
      <c r="H1862" s="132">
        <v>0</v>
      </c>
      <c r="I1862" s="132">
        <v>8</v>
      </c>
      <c r="O1862" s="164" t="s">
        <v>2488</v>
      </c>
    </row>
    <row r="1863" spans="3:15" x14ac:dyDescent="0.2">
      <c r="C1863" s="176">
        <v>45094</v>
      </c>
      <c r="D1863" s="165" t="s">
        <v>820</v>
      </c>
      <c r="E1863" s="176">
        <v>45094</v>
      </c>
      <c r="F1863" s="165" t="s">
        <v>1371</v>
      </c>
      <c r="G1863" s="166">
        <v>2.0833333333333333E-3</v>
      </c>
      <c r="H1863" s="132">
        <v>0</v>
      </c>
      <c r="I1863" s="132">
        <v>3</v>
      </c>
      <c r="O1863" s="164" t="s">
        <v>2489</v>
      </c>
    </row>
    <row r="1864" spans="3:15" x14ac:dyDescent="0.2">
      <c r="C1864" s="176">
        <v>45379</v>
      </c>
      <c r="D1864" s="165" t="s">
        <v>1289</v>
      </c>
      <c r="E1864" s="176">
        <v>45379</v>
      </c>
      <c r="F1864" s="165" t="s">
        <v>848</v>
      </c>
      <c r="G1864" s="166">
        <v>1.5972222222222224E-2</v>
      </c>
      <c r="H1864" s="132">
        <v>0</v>
      </c>
      <c r="I1864" s="132">
        <v>23</v>
      </c>
      <c r="O1864" s="164" t="s">
        <v>2551</v>
      </c>
    </row>
    <row r="1865" spans="3:15" ht="71.25" x14ac:dyDescent="0.2">
      <c r="C1865" s="176">
        <v>45216</v>
      </c>
      <c r="D1865" s="165" t="s">
        <v>1216</v>
      </c>
      <c r="E1865" s="176">
        <f t="shared" ref="E1865" si="135">C1865</f>
        <v>45216</v>
      </c>
      <c r="F1865" s="165" t="s">
        <v>1946</v>
      </c>
      <c r="G1865" s="166">
        <v>3.6805555555555557E-2</v>
      </c>
      <c r="H1865" s="132">
        <v>0</v>
      </c>
      <c r="I1865" s="132">
        <v>7</v>
      </c>
      <c r="O1865" s="164" t="s">
        <v>2558</v>
      </c>
    </row>
    <row r="1866" spans="3:15" ht="28.5" x14ac:dyDescent="0.2">
      <c r="C1866" s="176">
        <v>45212</v>
      </c>
      <c r="D1866" s="165" t="s">
        <v>1204</v>
      </c>
      <c r="E1866" s="176">
        <f>C1866</f>
        <v>45212</v>
      </c>
      <c r="F1866" s="165" t="s">
        <v>795</v>
      </c>
      <c r="G1866" s="166">
        <v>7.6388888888888886E-3</v>
      </c>
      <c r="H1866" s="132">
        <v>0</v>
      </c>
      <c r="I1866" s="132">
        <v>11</v>
      </c>
      <c r="O1866" s="164" t="s">
        <v>2572</v>
      </c>
    </row>
    <row r="1867" spans="3:15" ht="142.5" x14ac:dyDescent="0.2">
      <c r="C1867" s="176">
        <v>45030</v>
      </c>
      <c r="D1867" s="165" t="s">
        <v>2571</v>
      </c>
      <c r="E1867" s="176">
        <v>45030</v>
      </c>
      <c r="F1867" s="165" t="s">
        <v>1735</v>
      </c>
      <c r="G1867" s="166">
        <v>0.23541666666666669</v>
      </c>
      <c r="H1867" s="132">
        <v>0</v>
      </c>
      <c r="I1867" s="132">
        <v>31</v>
      </c>
      <c r="O1867" s="164" t="s">
        <v>2573</v>
      </c>
    </row>
    <row r="1868" spans="3:15" ht="114" x14ac:dyDescent="0.2">
      <c r="C1868" s="176">
        <v>45083</v>
      </c>
      <c r="D1868" s="165" t="s">
        <v>866</v>
      </c>
      <c r="E1868" s="176">
        <v>45083</v>
      </c>
      <c r="F1868" s="165" t="s">
        <v>1287</v>
      </c>
      <c r="G1868" s="166">
        <v>2.361111111111111E-2</v>
      </c>
      <c r="H1868" s="132">
        <v>0</v>
      </c>
      <c r="I1868" s="132">
        <v>34</v>
      </c>
      <c r="O1868" s="164" t="s">
        <v>2574</v>
      </c>
    </row>
    <row r="1869" spans="3:15" x14ac:dyDescent="0.2">
      <c r="C1869" s="176">
        <v>45094</v>
      </c>
      <c r="D1869" s="165" t="s">
        <v>1347</v>
      </c>
      <c r="E1869" s="176">
        <v>45094</v>
      </c>
      <c r="F1869" s="165" t="s">
        <v>1094</v>
      </c>
      <c r="G1869" s="166">
        <v>5.5555555555555558E-3</v>
      </c>
      <c r="H1869" s="132">
        <v>0</v>
      </c>
      <c r="I1869" s="132">
        <v>8</v>
      </c>
      <c r="O1869" s="164" t="s">
        <v>2489</v>
      </c>
    </row>
    <row r="1870" spans="3:15" x14ac:dyDescent="0.2">
      <c r="C1870" s="176">
        <v>45179</v>
      </c>
      <c r="D1870" s="165" t="s">
        <v>820</v>
      </c>
      <c r="E1870" s="176">
        <f>C1870</f>
        <v>45179</v>
      </c>
      <c r="F1870" s="165" t="s">
        <v>1161</v>
      </c>
      <c r="G1870" s="166">
        <v>1.8749999999999999E-2</v>
      </c>
      <c r="H1870" s="132">
        <v>0</v>
      </c>
      <c r="I1870" s="132">
        <v>27</v>
      </c>
      <c r="O1870" s="164" t="s">
        <v>2465</v>
      </c>
    </row>
    <row r="1871" spans="3:15" ht="28.5" x14ac:dyDescent="0.2">
      <c r="C1871" s="176">
        <v>45196</v>
      </c>
      <c r="D1871" s="165" t="s">
        <v>1179</v>
      </c>
      <c r="E1871" s="176">
        <f t="shared" ref="E1871" si="136">C1871</f>
        <v>45196</v>
      </c>
      <c r="F1871" s="165" t="s">
        <v>1035</v>
      </c>
      <c r="G1871" s="166">
        <v>4.1666666666666666E-3</v>
      </c>
      <c r="H1871" s="132">
        <v>0</v>
      </c>
      <c r="I1871" s="132">
        <v>6</v>
      </c>
      <c r="O1871" s="164" t="s">
        <v>2575</v>
      </c>
    </row>
    <row r="1872" spans="3:15" x14ac:dyDescent="0.2">
      <c r="C1872" s="176">
        <v>45207</v>
      </c>
      <c r="D1872" s="165" t="s">
        <v>1010</v>
      </c>
      <c r="E1872" s="176">
        <f>C1872</f>
        <v>45207</v>
      </c>
      <c r="F1872" s="165" t="s">
        <v>1874</v>
      </c>
      <c r="G1872" s="166">
        <v>4.8611111111111112E-3</v>
      </c>
      <c r="H1872" s="132">
        <v>0</v>
      </c>
      <c r="I1872" s="132">
        <v>7</v>
      </c>
      <c r="O1872" s="164" t="s">
        <v>2608</v>
      </c>
    </row>
    <row r="1873" spans="1:21" x14ac:dyDescent="0.2">
      <c r="C1873" s="176">
        <v>45207</v>
      </c>
      <c r="D1873" s="165" t="s">
        <v>1251</v>
      </c>
      <c r="E1873" s="176">
        <f>C1873</f>
        <v>45207</v>
      </c>
      <c r="F1873" s="165" t="s">
        <v>1243</v>
      </c>
      <c r="G1873" s="166">
        <v>4.1666666666666666E-3</v>
      </c>
      <c r="H1873" s="132">
        <v>0</v>
      </c>
      <c r="I1873" s="132">
        <v>6</v>
      </c>
      <c r="O1873" s="164" t="s">
        <v>2609</v>
      </c>
    </row>
    <row r="1874" spans="1:21" ht="28.5" x14ac:dyDescent="0.2">
      <c r="C1874" s="176">
        <v>45327</v>
      </c>
      <c r="D1874" s="165" t="s">
        <v>2606</v>
      </c>
      <c r="E1874" s="176">
        <v>45327</v>
      </c>
      <c r="F1874" s="165" t="s">
        <v>2607</v>
      </c>
      <c r="G1874" s="166">
        <v>4.1666666666666664E-2</v>
      </c>
      <c r="H1874" s="132">
        <v>1</v>
      </c>
      <c r="I1874" s="132">
        <v>0</v>
      </c>
      <c r="O1874" s="164" t="s">
        <v>2610</v>
      </c>
    </row>
    <row r="1875" spans="1:21" s="132" customFormat="1" ht="30" x14ac:dyDescent="0.2">
      <c r="B1875" s="133" t="s">
        <v>424</v>
      </c>
      <c r="C1875" s="176"/>
      <c r="D1875" s="190"/>
      <c r="E1875" s="176"/>
      <c r="F1875" s="171"/>
      <c r="G1875" s="172"/>
      <c r="H1875" s="132">
        <v>12</v>
      </c>
      <c r="I1875" s="132">
        <v>0</v>
      </c>
      <c r="J1875" s="165"/>
      <c r="K1875" s="165"/>
      <c r="L1875" s="165"/>
      <c r="M1875" s="165"/>
      <c r="N1875" s="171"/>
      <c r="O1875" s="133"/>
      <c r="P1875" s="139"/>
      <c r="Q1875" s="168"/>
      <c r="R1875" s="167"/>
      <c r="S1875" s="169"/>
      <c r="T1875" s="168"/>
      <c r="U1875" s="170"/>
    </row>
    <row r="1876" spans="1:21" x14ac:dyDescent="0.2">
      <c r="C1876" s="176"/>
      <c r="D1876" s="165"/>
      <c r="E1876" s="176"/>
      <c r="F1876" s="165"/>
    </row>
    <row r="1877" spans="1:21" x14ac:dyDescent="0.2">
      <c r="A1877" s="132">
        <v>384</v>
      </c>
      <c r="B1877" s="133" t="s">
        <v>899</v>
      </c>
      <c r="C1877" s="176"/>
      <c r="E1877" s="176"/>
      <c r="G1877" s="135">
        <f>SUM(G1878:G1906)</f>
        <v>0.91249999999999998</v>
      </c>
      <c r="H1877" s="132">
        <f>QUOTIENT(SUM(I1878:I1906),60)+SUM(H1878:H1906)</f>
        <v>23</v>
      </c>
      <c r="I1877" s="132">
        <f>MOD(SUM(I1878:I1906),60)</f>
        <v>29</v>
      </c>
      <c r="Q1877" s="168">
        <v>22.286000000000001</v>
      </c>
      <c r="R1877" s="167">
        <v>8760</v>
      </c>
      <c r="S1877" s="169">
        <f>(R1877-H1877-I1877/60)/R1877</f>
        <v>0.99731925418569256</v>
      </c>
      <c r="T1877" s="168">
        <f>(H1877+I1877/60)*Q1877</f>
        <v>523.34956666666676</v>
      </c>
      <c r="U1877" s="170">
        <f>Q1877*R1877</f>
        <v>195225.36000000002</v>
      </c>
    </row>
    <row r="1878" spans="1:21" ht="28.5" x14ac:dyDescent="0.2">
      <c r="C1878" s="176">
        <v>45196</v>
      </c>
      <c r="D1878" s="165" t="s">
        <v>1179</v>
      </c>
      <c r="E1878" s="176">
        <f t="shared" ref="E1878:E1880" si="137">C1878</f>
        <v>45196</v>
      </c>
      <c r="F1878" s="165" t="s">
        <v>1035</v>
      </c>
      <c r="G1878" s="166">
        <v>4.1666666666666666E-3</v>
      </c>
      <c r="H1878" s="132">
        <v>0</v>
      </c>
      <c r="I1878" s="132">
        <v>6</v>
      </c>
      <c r="O1878" s="164" t="s">
        <v>1876</v>
      </c>
    </row>
    <row r="1879" spans="1:21" x14ac:dyDescent="0.2">
      <c r="C1879" s="176">
        <v>45205</v>
      </c>
      <c r="D1879" s="165" t="s">
        <v>1010</v>
      </c>
      <c r="E1879" s="176">
        <f t="shared" si="137"/>
        <v>45205</v>
      </c>
      <c r="F1879" s="165" t="s">
        <v>1874</v>
      </c>
      <c r="G1879" s="166">
        <v>4.8611111111111112E-3</v>
      </c>
      <c r="H1879" s="132">
        <v>0</v>
      </c>
      <c r="I1879" s="132">
        <v>7</v>
      </c>
      <c r="O1879" s="164" t="s">
        <v>1877</v>
      </c>
    </row>
    <row r="1880" spans="1:21" x14ac:dyDescent="0.2">
      <c r="C1880" s="176">
        <v>45205</v>
      </c>
      <c r="D1880" s="165" t="s">
        <v>1251</v>
      </c>
      <c r="E1880" s="176">
        <f t="shared" si="137"/>
        <v>45205</v>
      </c>
      <c r="F1880" s="165" t="s">
        <v>1243</v>
      </c>
      <c r="G1880" s="166">
        <v>4.1666666666666666E-3</v>
      </c>
      <c r="H1880" s="132">
        <v>0</v>
      </c>
      <c r="I1880" s="132">
        <v>6</v>
      </c>
      <c r="O1880" s="164" t="s">
        <v>1877</v>
      </c>
    </row>
    <row r="1881" spans="1:21" ht="57" x14ac:dyDescent="0.2">
      <c r="C1881" s="176">
        <v>45294</v>
      </c>
      <c r="D1881" s="165" t="s">
        <v>1878</v>
      </c>
      <c r="E1881" s="176">
        <v>45294</v>
      </c>
      <c r="F1881" s="165" t="s">
        <v>967</v>
      </c>
      <c r="G1881" s="166">
        <v>0.16805555555555554</v>
      </c>
      <c r="H1881" s="132">
        <v>4</v>
      </c>
      <c r="I1881" s="132">
        <v>2</v>
      </c>
      <c r="O1881" s="164" t="s">
        <v>1879</v>
      </c>
    </row>
    <row r="1882" spans="1:21" ht="42.75" x14ac:dyDescent="0.2">
      <c r="C1882" s="176">
        <v>45099</v>
      </c>
      <c r="D1882" s="165" t="s">
        <v>1173</v>
      </c>
      <c r="E1882" s="176">
        <v>45099</v>
      </c>
      <c r="F1882" s="165" t="s">
        <v>1119</v>
      </c>
      <c r="G1882" s="166">
        <v>1.0416666666666666E-2</v>
      </c>
      <c r="H1882" s="132">
        <v>0</v>
      </c>
      <c r="I1882" s="132">
        <v>15</v>
      </c>
      <c r="O1882" s="164" t="s">
        <v>1885</v>
      </c>
    </row>
    <row r="1883" spans="1:21" x14ac:dyDescent="0.2">
      <c r="C1883" s="176">
        <v>45117</v>
      </c>
      <c r="D1883" s="165" t="s">
        <v>1460</v>
      </c>
      <c r="E1883" s="176">
        <f t="shared" ref="E1883:E1885" si="138">C1883</f>
        <v>45117</v>
      </c>
      <c r="F1883" s="165" t="s">
        <v>1887</v>
      </c>
      <c r="G1883" s="166">
        <v>2.7777777777777779E-3</v>
      </c>
      <c r="H1883" s="132">
        <v>0</v>
      </c>
      <c r="I1883" s="132">
        <v>4</v>
      </c>
      <c r="O1883" s="164" t="s">
        <v>1875</v>
      </c>
    </row>
    <row r="1884" spans="1:21" x14ac:dyDescent="0.2">
      <c r="C1884" s="176">
        <v>45117</v>
      </c>
      <c r="D1884" s="165" t="s">
        <v>763</v>
      </c>
      <c r="E1884" s="176">
        <f t="shared" si="138"/>
        <v>45117</v>
      </c>
      <c r="F1884" s="165" t="s">
        <v>807</v>
      </c>
      <c r="G1884" s="166">
        <v>5.5555555555555558E-3</v>
      </c>
      <c r="H1884" s="132">
        <v>0</v>
      </c>
      <c r="I1884" s="132">
        <v>6</v>
      </c>
      <c r="O1884" s="164" t="s">
        <v>1875</v>
      </c>
    </row>
    <row r="1885" spans="1:21" x14ac:dyDescent="0.2">
      <c r="C1885" s="176">
        <v>45118</v>
      </c>
      <c r="D1885" s="165" t="s">
        <v>1070</v>
      </c>
      <c r="E1885" s="176">
        <f t="shared" si="138"/>
        <v>45118</v>
      </c>
      <c r="F1885" s="165" t="s">
        <v>1241</v>
      </c>
      <c r="G1885" s="166">
        <v>5.2083333333333336E-2</v>
      </c>
      <c r="H1885" s="132">
        <v>1</v>
      </c>
      <c r="I1885" s="132">
        <v>15</v>
      </c>
      <c r="O1885" s="164" t="s">
        <v>1875</v>
      </c>
    </row>
    <row r="1886" spans="1:21" ht="42.75" x14ac:dyDescent="0.2">
      <c r="C1886" s="176">
        <v>45084</v>
      </c>
      <c r="D1886" s="165" t="s">
        <v>1887</v>
      </c>
      <c r="E1886" s="176">
        <v>45084</v>
      </c>
      <c r="F1886" s="165" t="s">
        <v>1177</v>
      </c>
      <c r="G1886" s="166">
        <v>1.8055555555555557E-2</v>
      </c>
      <c r="H1886" s="132">
        <v>0</v>
      </c>
      <c r="I1886" s="132">
        <v>26</v>
      </c>
      <c r="O1886" s="164" t="s">
        <v>2061</v>
      </c>
    </row>
    <row r="1887" spans="1:21" x14ac:dyDescent="0.2">
      <c r="C1887" s="176">
        <v>45172</v>
      </c>
      <c r="D1887" s="165" t="s">
        <v>2256</v>
      </c>
      <c r="E1887" s="176">
        <f>C1887</f>
        <v>45172</v>
      </c>
      <c r="F1887" s="165" t="s">
        <v>868</v>
      </c>
      <c r="G1887" s="166">
        <v>1.8055555555555557E-2</v>
      </c>
      <c r="H1887" s="132">
        <v>0</v>
      </c>
      <c r="I1887" s="132">
        <v>26</v>
      </c>
      <c r="O1887" s="164" t="s">
        <v>1875</v>
      </c>
    </row>
    <row r="1888" spans="1:21" ht="57" x14ac:dyDescent="0.2">
      <c r="C1888" s="176">
        <v>45196</v>
      </c>
      <c r="D1888" s="165" t="s">
        <v>742</v>
      </c>
      <c r="E1888" s="176">
        <f>C1888</f>
        <v>45196</v>
      </c>
      <c r="F1888" s="165" t="s">
        <v>1035</v>
      </c>
      <c r="G1888" s="166">
        <v>3.472222222222222E-3</v>
      </c>
      <c r="H1888" s="132">
        <v>0</v>
      </c>
      <c r="I1888" s="132">
        <v>5</v>
      </c>
      <c r="O1888" s="164" t="s">
        <v>2259</v>
      </c>
    </row>
    <row r="1889" spans="3:15" ht="71.25" x14ac:dyDescent="0.2">
      <c r="C1889" s="176">
        <v>45208</v>
      </c>
      <c r="D1889" s="165" t="s">
        <v>812</v>
      </c>
      <c r="E1889" s="176">
        <f>C1889</f>
        <v>45208</v>
      </c>
      <c r="F1889" s="165" t="s">
        <v>1216</v>
      </c>
      <c r="G1889" s="166">
        <v>5.5555555555555552E-2</v>
      </c>
      <c r="H1889" s="132">
        <v>0</v>
      </c>
      <c r="I1889" s="132">
        <v>16</v>
      </c>
      <c r="O1889" s="164" t="s">
        <v>2260</v>
      </c>
    </row>
    <row r="1890" spans="3:15" ht="57" x14ac:dyDescent="0.2">
      <c r="C1890" s="176">
        <v>45209</v>
      </c>
      <c r="D1890" s="165" t="s">
        <v>837</v>
      </c>
      <c r="E1890" s="176">
        <f>C1890</f>
        <v>45209</v>
      </c>
      <c r="F1890" s="165" t="s">
        <v>1021</v>
      </c>
      <c r="G1890" s="166">
        <v>0.15069444444444444</v>
      </c>
      <c r="H1890" s="132">
        <v>0</v>
      </c>
      <c r="I1890" s="132">
        <v>13</v>
      </c>
      <c r="O1890" s="164" t="s">
        <v>2261</v>
      </c>
    </row>
    <row r="1891" spans="3:15" ht="57" x14ac:dyDescent="0.2">
      <c r="C1891" s="176">
        <v>45209</v>
      </c>
      <c r="D1891" s="165" t="s">
        <v>1234</v>
      </c>
      <c r="E1891" s="176">
        <f>C1891</f>
        <v>45209</v>
      </c>
      <c r="F1891" s="165" t="s">
        <v>799</v>
      </c>
      <c r="G1891" s="166">
        <v>8.3333333333333332E-3</v>
      </c>
      <c r="H1891" s="132">
        <v>0</v>
      </c>
      <c r="I1891" s="132">
        <v>11</v>
      </c>
      <c r="O1891" s="164" t="s">
        <v>2262</v>
      </c>
    </row>
    <row r="1892" spans="3:15" x14ac:dyDescent="0.2">
      <c r="C1892" s="176">
        <v>45084</v>
      </c>
      <c r="D1892" s="165" t="s">
        <v>1422</v>
      </c>
      <c r="E1892" s="176">
        <v>45084</v>
      </c>
      <c r="F1892" s="165" t="s">
        <v>1491</v>
      </c>
      <c r="G1892" s="166">
        <v>5.5555555555555558E-3</v>
      </c>
      <c r="H1892" s="132">
        <v>0</v>
      </c>
      <c r="I1892" s="132">
        <v>8</v>
      </c>
      <c r="O1892" s="164" t="s">
        <v>2488</v>
      </c>
    </row>
    <row r="1893" spans="3:15" x14ac:dyDescent="0.2">
      <c r="C1893" s="176">
        <v>45094</v>
      </c>
      <c r="D1893" s="165" t="s">
        <v>820</v>
      </c>
      <c r="E1893" s="176">
        <v>45094</v>
      </c>
      <c r="F1893" s="165" t="s">
        <v>1371</v>
      </c>
      <c r="G1893" s="166">
        <v>2.0833333333333333E-3</v>
      </c>
      <c r="H1893" s="132">
        <v>0</v>
      </c>
      <c r="I1893" s="132">
        <v>3</v>
      </c>
      <c r="O1893" s="164" t="s">
        <v>2489</v>
      </c>
    </row>
    <row r="1894" spans="3:15" x14ac:dyDescent="0.2">
      <c r="C1894" s="176">
        <v>45379</v>
      </c>
      <c r="D1894" s="165" t="s">
        <v>1289</v>
      </c>
      <c r="E1894" s="176">
        <v>45379</v>
      </c>
      <c r="F1894" s="165" t="s">
        <v>848</v>
      </c>
      <c r="G1894" s="166">
        <v>1.5972222222222224E-2</v>
      </c>
      <c r="H1894" s="132">
        <v>0</v>
      </c>
      <c r="I1894" s="132">
        <v>23</v>
      </c>
      <c r="O1894" s="164" t="s">
        <v>2551</v>
      </c>
    </row>
    <row r="1895" spans="3:15" ht="71.25" x14ac:dyDescent="0.2">
      <c r="C1895" s="176">
        <v>45216</v>
      </c>
      <c r="D1895" s="165" t="s">
        <v>1216</v>
      </c>
      <c r="E1895" s="176">
        <f t="shared" ref="E1895" si="139">C1895</f>
        <v>45216</v>
      </c>
      <c r="F1895" s="165" t="s">
        <v>1946</v>
      </c>
      <c r="G1895" s="166">
        <v>3.6805555555555557E-2</v>
      </c>
      <c r="H1895" s="132">
        <v>0</v>
      </c>
      <c r="I1895" s="132">
        <v>7</v>
      </c>
      <c r="O1895" s="164" t="s">
        <v>2558</v>
      </c>
    </row>
    <row r="1896" spans="3:15" ht="28.5" x14ac:dyDescent="0.2">
      <c r="C1896" s="176">
        <v>45212</v>
      </c>
      <c r="D1896" s="165" t="s">
        <v>1204</v>
      </c>
      <c r="E1896" s="176">
        <f>C1896</f>
        <v>45212</v>
      </c>
      <c r="F1896" s="165" t="s">
        <v>795</v>
      </c>
      <c r="G1896" s="166">
        <v>7.6388888888888886E-3</v>
      </c>
      <c r="H1896" s="132">
        <v>0</v>
      </c>
      <c r="I1896" s="132">
        <v>11</v>
      </c>
      <c r="O1896" s="164" t="s">
        <v>2572</v>
      </c>
    </row>
    <row r="1897" spans="3:15" ht="142.5" x14ac:dyDescent="0.2">
      <c r="C1897" s="176">
        <v>45030</v>
      </c>
      <c r="D1897" s="165" t="s">
        <v>2571</v>
      </c>
      <c r="E1897" s="176">
        <v>45030</v>
      </c>
      <c r="F1897" s="165" t="s">
        <v>1735</v>
      </c>
      <c r="G1897" s="166">
        <v>0.23541666666666669</v>
      </c>
      <c r="H1897" s="132">
        <v>0</v>
      </c>
      <c r="I1897" s="132">
        <v>31</v>
      </c>
      <c r="O1897" s="164" t="s">
        <v>2573</v>
      </c>
    </row>
    <row r="1898" spans="3:15" ht="114" x14ac:dyDescent="0.2">
      <c r="C1898" s="176">
        <v>45083</v>
      </c>
      <c r="D1898" s="165" t="s">
        <v>866</v>
      </c>
      <c r="E1898" s="176">
        <v>45083</v>
      </c>
      <c r="F1898" s="165" t="s">
        <v>1287</v>
      </c>
      <c r="G1898" s="166">
        <v>2.361111111111111E-2</v>
      </c>
      <c r="H1898" s="132">
        <v>0</v>
      </c>
      <c r="I1898" s="132">
        <v>34</v>
      </c>
      <c r="O1898" s="164" t="s">
        <v>2574</v>
      </c>
    </row>
    <row r="1899" spans="3:15" x14ac:dyDescent="0.2">
      <c r="C1899" s="176">
        <v>45094</v>
      </c>
      <c r="D1899" s="165" t="s">
        <v>1347</v>
      </c>
      <c r="E1899" s="176">
        <v>45094</v>
      </c>
      <c r="F1899" s="165" t="s">
        <v>1094</v>
      </c>
      <c r="G1899" s="166">
        <v>5.5555555555555558E-3</v>
      </c>
      <c r="H1899" s="132">
        <v>0</v>
      </c>
      <c r="I1899" s="132">
        <v>8</v>
      </c>
      <c r="O1899" s="164" t="s">
        <v>2489</v>
      </c>
    </row>
    <row r="1900" spans="3:15" x14ac:dyDescent="0.2">
      <c r="C1900" s="176">
        <v>45179</v>
      </c>
      <c r="D1900" s="165" t="s">
        <v>820</v>
      </c>
      <c r="E1900" s="176">
        <f>C1900</f>
        <v>45179</v>
      </c>
      <c r="F1900" s="165" t="s">
        <v>1161</v>
      </c>
      <c r="G1900" s="166">
        <v>1.8749999999999999E-2</v>
      </c>
      <c r="H1900" s="132">
        <v>0</v>
      </c>
      <c r="I1900" s="132">
        <v>27</v>
      </c>
      <c r="O1900" s="164" t="s">
        <v>2465</v>
      </c>
    </row>
    <row r="1901" spans="3:15" ht="28.5" x14ac:dyDescent="0.2">
      <c r="C1901" s="176">
        <v>45196</v>
      </c>
      <c r="D1901" s="165" t="s">
        <v>1179</v>
      </c>
      <c r="E1901" s="176">
        <f t="shared" ref="E1901" si="140">C1901</f>
        <v>45196</v>
      </c>
      <c r="F1901" s="165" t="s">
        <v>1035</v>
      </c>
      <c r="G1901" s="166">
        <v>4.1666666666666666E-3</v>
      </c>
      <c r="H1901" s="132">
        <v>0</v>
      </c>
      <c r="I1901" s="132">
        <v>6</v>
      </c>
      <c r="O1901" s="164" t="s">
        <v>2575</v>
      </c>
    </row>
    <row r="1902" spans="3:15" x14ac:dyDescent="0.2">
      <c r="C1902" s="176">
        <v>45207</v>
      </c>
      <c r="D1902" s="165" t="s">
        <v>1010</v>
      </c>
      <c r="E1902" s="176">
        <f>C1902</f>
        <v>45207</v>
      </c>
      <c r="F1902" s="165" t="s">
        <v>1874</v>
      </c>
      <c r="G1902" s="166">
        <v>4.8611111111111112E-3</v>
      </c>
      <c r="H1902" s="132">
        <v>0</v>
      </c>
      <c r="I1902" s="132">
        <v>7</v>
      </c>
      <c r="O1902" s="164" t="s">
        <v>2608</v>
      </c>
    </row>
    <row r="1903" spans="3:15" x14ac:dyDescent="0.2">
      <c r="C1903" s="176">
        <v>45207</v>
      </c>
      <c r="D1903" s="165" t="s">
        <v>1251</v>
      </c>
      <c r="E1903" s="176">
        <f>C1903</f>
        <v>45207</v>
      </c>
      <c r="F1903" s="165" t="s">
        <v>1243</v>
      </c>
      <c r="G1903" s="166">
        <v>4.1666666666666666E-3</v>
      </c>
      <c r="H1903" s="132">
        <v>0</v>
      </c>
      <c r="I1903" s="132">
        <v>6</v>
      </c>
      <c r="O1903" s="164" t="s">
        <v>2609</v>
      </c>
    </row>
    <row r="1904" spans="3:15" ht="28.5" x14ac:dyDescent="0.2">
      <c r="C1904" s="176">
        <v>45327</v>
      </c>
      <c r="D1904" s="165" t="s">
        <v>2606</v>
      </c>
      <c r="E1904" s="176">
        <v>45327</v>
      </c>
      <c r="F1904" s="165" t="s">
        <v>2607</v>
      </c>
      <c r="G1904" s="166">
        <v>4.1666666666666664E-2</v>
      </c>
      <c r="H1904" s="132">
        <v>1</v>
      </c>
      <c r="I1904" s="132">
        <v>0</v>
      </c>
      <c r="O1904" s="164" t="s">
        <v>2610</v>
      </c>
    </row>
    <row r="1905" spans="1:21" s="132" customFormat="1" ht="30" x14ac:dyDescent="0.2">
      <c r="B1905" s="133" t="s">
        <v>424</v>
      </c>
      <c r="C1905" s="176"/>
      <c r="D1905" s="190"/>
      <c r="E1905" s="176"/>
      <c r="F1905" s="171"/>
      <c r="G1905" s="172"/>
      <c r="H1905" s="132">
        <v>12</v>
      </c>
      <c r="I1905" s="132">
        <v>0</v>
      </c>
      <c r="J1905" s="165"/>
      <c r="K1905" s="165"/>
      <c r="L1905" s="165"/>
      <c r="M1905" s="165"/>
      <c r="N1905" s="171"/>
      <c r="O1905" s="133"/>
      <c r="P1905" s="139"/>
      <c r="Q1905" s="168"/>
      <c r="R1905" s="167"/>
      <c r="S1905" s="169"/>
      <c r="T1905" s="168"/>
      <c r="U1905" s="170"/>
    </row>
    <row r="1906" spans="1:21" x14ac:dyDescent="0.2">
      <c r="C1906" s="176"/>
      <c r="D1906" s="165"/>
      <c r="E1906" s="176"/>
      <c r="F1906" s="165"/>
    </row>
    <row r="1907" spans="1:21" x14ac:dyDescent="0.2">
      <c r="A1907" s="132">
        <v>385</v>
      </c>
      <c r="B1907" s="133" t="s">
        <v>531</v>
      </c>
      <c r="C1907" s="176"/>
      <c r="E1907" s="176"/>
      <c r="G1907" s="135">
        <f>SUM(G1908:G1938)</f>
        <v>1.038888888888889</v>
      </c>
      <c r="H1907" s="132">
        <f>QUOTIENT(SUM(I1908:I1938),60)+SUM(H1908:H1938)</f>
        <v>26</v>
      </c>
      <c r="I1907" s="132">
        <f>MOD(SUM(I1908:I1938),60)</f>
        <v>30</v>
      </c>
      <c r="Q1907" s="168">
        <v>12.5</v>
      </c>
      <c r="R1907" s="167">
        <v>8760</v>
      </c>
      <c r="S1907" s="169">
        <f>(R1907-H1907-I1907/60)/R1907</f>
        <v>0.9969748858447488</v>
      </c>
      <c r="T1907" s="168">
        <f>(H1907+I1907/60)*Q1907</f>
        <v>331.25</v>
      </c>
      <c r="U1907" s="170">
        <f>Q1907*R1907</f>
        <v>109500</v>
      </c>
    </row>
    <row r="1908" spans="1:21" x14ac:dyDescent="0.2">
      <c r="C1908" s="176">
        <v>45159</v>
      </c>
      <c r="D1908" s="165" t="s">
        <v>1381</v>
      </c>
      <c r="E1908" s="176">
        <f>C1908</f>
        <v>45159</v>
      </c>
      <c r="F1908" s="165" t="s">
        <v>802</v>
      </c>
      <c r="G1908" s="166">
        <v>1.8749999999999999E-2</v>
      </c>
      <c r="H1908" s="132">
        <v>0</v>
      </c>
      <c r="I1908" s="132">
        <v>27</v>
      </c>
      <c r="O1908" s="164" t="s">
        <v>1754</v>
      </c>
    </row>
    <row r="1909" spans="1:21" x14ac:dyDescent="0.2">
      <c r="C1909" s="176">
        <v>45170</v>
      </c>
      <c r="D1909" s="165" t="s">
        <v>840</v>
      </c>
      <c r="E1909" s="176">
        <f t="shared" ref="E1909:E1915" si="141">C1909</f>
        <v>45170</v>
      </c>
      <c r="F1909" s="165" t="s">
        <v>839</v>
      </c>
      <c r="G1909" s="166">
        <v>7.7083333333333337E-2</v>
      </c>
      <c r="H1909" s="132">
        <v>1</v>
      </c>
      <c r="I1909" s="132">
        <v>51</v>
      </c>
      <c r="O1909" s="164" t="s">
        <v>1875</v>
      </c>
    </row>
    <row r="1910" spans="1:21" x14ac:dyDescent="0.2">
      <c r="C1910" s="176">
        <v>45173</v>
      </c>
      <c r="D1910" s="165" t="s">
        <v>1870</v>
      </c>
      <c r="E1910" s="176">
        <f t="shared" si="141"/>
        <v>45173</v>
      </c>
      <c r="F1910" s="165" t="s">
        <v>1871</v>
      </c>
      <c r="G1910" s="166">
        <v>5.5555555555555558E-3</v>
      </c>
      <c r="H1910" s="132">
        <v>0</v>
      </c>
      <c r="I1910" s="132">
        <v>8</v>
      </c>
      <c r="O1910" s="164" t="s">
        <v>1875</v>
      </c>
    </row>
    <row r="1911" spans="1:21" x14ac:dyDescent="0.2">
      <c r="C1911" s="176">
        <v>45173</v>
      </c>
      <c r="D1911" s="165" t="s">
        <v>1051</v>
      </c>
      <c r="E1911" s="176">
        <f t="shared" si="141"/>
        <v>45173</v>
      </c>
      <c r="F1911" s="165" t="s">
        <v>1872</v>
      </c>
      <c r="G1911" s="166">
        <v>3.472222222222222E-3</v>
      </c>
      <c r="H1911" s="132">
        <v>0</v>
      </c>
      <c r="I1911" s="132">
        <v>5</v>
      </c>
      <c r="O1911" s="164" t="s">
        <v>1875</v>
      </c>
    </row>
    <row r="1912" spans="1:21" x14ac:dyDescent="0.2">
      <c r="C1912" s="176">
        <v>45177</v>
      </c>
      <c r="D1912" s="165" t="s">
        <v>1873</v>
      </c>
      <c r="E1912" s="176">
        <f t="shared" si="141"/>
        <v>45177</v>
      </c>
      <c r="F1912" s="165" t="s">
        <v>1094</v>
      </c>
      <c r="G1912" s="166">
        <v>7.1527777777777787E-2</v>
      </c>
      <c r="H1912" s="132">
        <v>1</v>
      </c>
      <c r="I1912" s="132">
        <v>43</v>
      </c>
      <c r="O1912" s="164" t="s">
        <v>1875</v>
      </c>
    </row>
    <row r="1913" spans="1:21" ht="28.5" x14ac:dyDescent="0.2">
      <c r="C1913" s="176">
        <v>45196</v>
      </c>
      <c r="D1913" s="165" t="s">
        <v>1179</v>
      </c>
      <c r="E1913" s="176">
        <f t="shared" si="141"/>
        <v>45196</v>
      </c>
      <c r="F1913" s="165" t="s">
        <v>1035</v>
      </c>
      <c r="G1913" s="166">
        <v>4.1666666666666666E-3</v>
      </c>
      <c r="H1913" s="132">
        <v>0</v>
      </c>
      <c r="I1913" s="132">
        <v>6</v>
      </c>
      <c r="O1913" s="164" t="s">
        <v>1876</v>
      </c>
    </row>
    <row r="1914" spans="1:21" x14ac:dyDescent="0.2">
      <c r="C1914" s="176">
        <v>45205</v>
      </c>
      <c r="D1914" s="165" t="s">
        <v>1010</v>
      </c>
      <c r="E1914" s="176">
        <f t="shared" si="141"/>
        <v>45205</v>
      </c>
      <c r="F1914" s="165" t="s">
        <v>1874</v>
      </c>
      <c r="G1914" s="166">
        <v>4.8611111111111112E-3</v>
      </c>
      <c r="H1914" s="132">
        <v>0</v>
      </c>
      <c r="I1914" s="132">
        <v>7</v>
      </c>
      <c r="O1914" s="164" t="s">
        <v>1877</v>
      </c>
    </row>
    <row r="1915" spans="1:21" x14ac:dyDescent="0.2">
      <c r="C1915" s="176">
        <v>45205</v>
      </c>
      <c r="D1915" s="165" t="s">
        <v>1251</v>
      </c>
      <c r="E1915" s="176">
        <f t="shared" si="141"/>
        <v>45205</v>
      </c>
      <c r="F1915" s="165" t="s">
        <v>1243</v>
      </c>
      <c r="G1915" s="166">
        <v>4.1666666666666666E-3</v>
      </c>
      <c r="H1915" s="132">
        <v>0</v>
      </c>
      <c r="I1915" s="132">
        <v>6</v>
      </c>
      <c r="O1915" s="164" t="s">
        <v>1877</v>
      </c>
    </row>
    <row r="1916" spans="1:21" ht="57" x14ac:dyDescent="0.2">
      <c r="C1916" s="176">
        <v>45294</v>
      </c>
      <c r="D1916" s="165" t="s">
        <v>1878</v>
      </c>
      <c r="E1916" s="176">
        <v>45294</v>
      </c>
      <c r="F1916" s="165" t="s">
        <v>967</v>
      </c>
      <c r="G1916" s="166">
        <v>0.16805555555555554</v>
      </c>
      <c r="H1916" s="132">
        <v>4</v>
      </c>
      <c r="I1916" s="132">
        <v>2</v>
      </c>
      <c r="O1916" s="164" t="s">
        <v>1879</v>
      </c>
    </row>
    <row r="1917" spans="1:21" ht="57" x14ac:dyDescent="0.2">
      <c r="C1917" s="176">
        <v>45099</v>
      </c>
      <c r="D1917" s="165" t="s">
        <v>1880</v>
      </c>
      <c r="E1917" s="176">
        <v>45099</v>
      </c>
      <c r="F1917" s="165" t="s">
        <v>1882</v>
      </c>
      <c r="G1917" s="166">
        <v>1.0416666666666666E-2</v>
      </c>
      <c r="H1917" s="132">
        <v>0</v>
      </c>
      <c r="I1917" s="132">
        <v>15</v>
      </c>
      <c r="O1917" s="164" t="s">
        <v>1886</v>
      </c>
    </row>
    <row r="1918" spans="1:21" x14ac:dyDescent="0.2">
      <c r="C1918" s="176">
        <v>45117</v>
      </c>
      <c r="D1918" s="165" t="s">
        <v>1460</v>
      </c>
      <c r="E1918" s="176">
        <f t="shared" ref="E1918:E1920" si="142">C1918</f>
        <v>45117</v>
      </c>
      <c r="F1918" s="165" t="s">
        <v>1887</v>
      </c>
      <c r="G1918" s="166">
        <v>2.7777777777777779E-3</v>
      </c>
      <c r="H1918" s="132">
        <v>0</v>
      </c>
      <c r="I1918" s="132">
        <v>4</v>
      </c>
      <c r="O1918" s="164" t="s">
        <v>1875</v>
      </c>
    </row>
    <row r="1919" spans="1:21" x14ac:dyDescent="0.2">
      <c r="C1919" s="176">
        <v>45117</v>
      </c>
      <c r="D1919" s="165" t="s">
        <v>763</v>
      </c>
      <c r="E1919" s="176">
        <f t="shared" si="142"/>
        <v>45117</v>
      </c>
      <c r="F1919" s="165" t="s">
        <v>1888</v>
      </c>
      <c r="G1919" s="166">
        <v>4.1666666666666666E-3</v>
      </c>
      <c r="H1919" s="132">
        <v>0</v>
      </c>
      <c r="I1919" s="132">
        <v>6</v>
      </c>
      <c r="O1919" s="164" t="s">
        <v>1875</v>
      </c>
    </row>
    <row r="1920" spans="1:21" x14ac:dyDescent="0.2">
      <c r="C1920" s="176">
        <v>45118</v>
      </c>
      <c r="D1920" s="165" t="s">
        <v>1070</v>
      </c>
      <c r="E1920" s="176">
        <f t="shared" si="142"/>
        <v>45118</v>
      </c>
      <c r="F1920" s="165" t="s">
        <v>1158</v>
      </c>
      <c r="G1920" s="166">
        <v>5.4166666666666669E-2</v>
      </c>
      <c r="H1920" s="132">
        <v>1</v>
      </c>
      <c r="I1920" s="132">
        <v>15</v>
      </c>
      <c r="O1920" s="164" t="s">
        <v>1875</v>
      </c>
    </row>
    <row r="1921" spans="3:15" ht="42.75" x14ac:dyDescent="0.2">
      <c r="C1921" s="176">
        <v>45084</v>
      </c>
      <c r="D1921" s="165" t="s">
        <v>1887</v>
      </c>
      <c r="E1921" s="176">
        <v>45084</v>
      </c>
      <c r="F1921" s="165" t="s">
        <v>1177</v>
      </c>
      <c r="G1921" s="166">
        <v>1.8055555555555557E-2</v>
      </c>
      <c r="H1921" s="132">
        <v>0</v>
      </c>
      <c r="I1921" s="132">
        <v>26</v>
      </c>
      <c r="O1921" s="164" t="s">
        <v>2061</v>
      </c>
    </row>
    <row r="1922" spans="3:15" x14ac:dyDescent="0.2">
      <c r="C1922" s="176">
        <v>45172</v>
      </c>
      <c r="D1922" s="165" t="s">
        <v>2256</v>
      </c>
      <c r="E1922" s="176">
        <f>C1922</f>
        <v>45172</v>
      </c>
      <c r="F1922" s="165" t="s">
        <v>868</v>
      </c>
      <c r="G1922" s="166">
        <v>1.8055555555555557E-2</v>
      </c>
      <c r="H1922" s="132">
        <v>0</v>
      </c>
      <c r="I1922" s="132">
        <v>26</v>
      </c>
      <c r="O1922" s="164" t="s">
        <v>1875</v>
      </c>
    </row>
    <row r="1923" spans="3:15" ht="57" x14ac:dyDescent="0.2">
      <c r="C1923" s="176">
        <v>45196</v>
      </c>
      <c r="D1923" s="165" t="s">
        <v>742</v>
      </c>
      <c r="E1923" s="176">
        <f>C1923</f>
        <v>45196</v>
      </c>
      <c r="F1923" s="165" t="s">
        <v>1035</v>
      </c>
      <c r="G1923" s="166">
        <v>3.472222222222222E-3</v>
      </c>
      <c r="H1923" s="132">
        <v>0</v>
      </c>
      <c r="I1923" s="132">
        <v>5</v>
      </c>
      <c r="O1923" s="164" t="s">
        <v>2259</v>
      </c>
    </row>
    <row r="1924" spans="3:15" ht="71.25" x14ac:dyDescent="0.2">
      <c r="C1924" s="176">
        <v>45208</v>
      </c>
      <c r="D1924" s="165" t="s">
        <v>812</v>
      </c>
      <c r="E1924" s="176">
        <f>C1924</f>
        <v>45208</v>
      </c>
      <c r="F1924" s="165" t="s">
        <v>1216</v>
      </c>
      <c r="G1924" s="166">
        <v>5.5555555555555552E-2</v>
      </c>
      <c r="H1924" s="132">
        <v>0</v>
      </c>
      <c r="I1924" s="132">
        <v>16</v>
      </c>
      <c r="O1924" s="164" t="s">
        <v>2260</v>
      </c>
    </row>
    <row r="1925" spans="3:15" ht="57" x14ac:dyDescent="0.2">
      <c r="C1925" s="176">
        <v>45209</v>
      </c>
      <c r="D1925" s="165" t="s">
        <v>837</v>
      </c>
      <c r="E1925" s="176">
        <f>C1925</f>
        <v>45209</v>
      </c>
      <c r="F1925" s="165" t="s">
        <v>1021</v>
      </c>
      <c r="G1925" s="166">
        <v>0.15069444444444444</v>
      </c>
      <c r="H1925" s="132">
        <v>0</v>
      </c>
      <c r="I1925" s="132">
        <v>13</v>
      </c>
      <c r="O1925" s="164" t="s">
        <v>2261</v>
      </c>
    </row>
    <row r="1926" spans="3:15" ht="57" x14ac:dyDescent="0.2">
      <c r="C1926" s="176">
        <v>45209</v>
      </c>
      <c r="D1926" s="165" t="s">
        <v>1234</v>
      </c>
      <c r="E1926" s="176">
        <f>C1926</f>
        <v>45209</v>
      </c>
      <c r="F1926" s="165" t="s">
        <v>799</v>
      </c>
      <c r="G1926" s="166">
        <v>8.3333333333333332E-3</v>
      </c>
      <c r="H1926" s="132">
        <v>0</v>
      </c>
      <c r="I1926" s="132">
        <v>11</v>
      </c>
      <c r="O1926" s="164" t="s">
        <v>2262</v>
      </c>
    </row>
    <row r="1927" spans="3:15" x14ac:dyDescent="0.2">
      <c r="C1927" s="176">
        <v>45084</v>
      </c>
      <c r="D1927" s="165" t="s">
        <v>1422</v>
      </c>
      <c r="E1927" s="176">
        <v>45084</v>
      </c>
      <c r="F1927" s="165" t="s">
        <v>1491</v>
      </c>
      <c r="G1927" s="166">
        <v>5.5555555555555558E-3</v>
      </c>
      <c r="H1927" s="132">
        <v>0</v>
      </c>
      <c r="I1927" s="132">
        <v>8</v>
      </c>
      <c r="O1927" s="164" t="s">
        <v>2488</v>
      </c>
    </row>
    <row r="1928" spans="3:15" x14ac:dyDescent="0.2">
      <c r="C1928" s="176">
        <v>45094</v>
      </c>
      <c r="D1928" s="165" t="s">
        <v>820</v>
      </c>
      <c r="E1928" s="176">
        <v>45094</v>
      </c>
      <c r="F1928" s="165" t="s">
        <v>1371</v>
      </c>
      <c r="G1928" s="166">
        <v>2.0833333333333333E-3</v>
      </c>
      <c r="H1928" s="132">
        <v>0</v>
      </c>
      <c r="I1928" s="132">
        <v>3</v>
      </c>
      <c r="O1928" s="164" t="s">
        <v>2489</v>
      </c>
    </row>
    <row r="1929" spans="3:15" x14ac:dyDescent="0.2">
      <c r="C1929" s="176">
        <v>45379</v>
      </c>
      <c r="D1929" s="165" t="s">
        <v>1289</v>
      </c>
      <c r="E1929" s="176">
        <v>45379</v>
      </c>
      <c r="F1929" s="165" t="s">
        <v>848</v>
      </c>
      <c r="G1929" s="166">
        <v>1.5972222222222224E-2</v>
      </c>
      <c r="H1929" s="132">
        <v>0</v>
      </c>
      <c r="I1929" s="132">
        <v>23</v>
      </c>
      <c r="O1929" s="164" t="s">
        <v>2551</v>
      </c>
    </row>
    <row r="1930" spans="3:15" ht="71.25" x14ac:dyDescent="0.2">
      <c r="C1930" s="176">
        <v>45216</v>
      </c>
      <c r="D1930" s="165" t="s">
        <v>1216</v>
      </c>
      <c r="E1930" s="176">
        <f t="shared" ref="E1930" si="143">C1930</f>
        <v>45216</v>
      </c>
      <c r="F1930" s="165" t="s">
        <v>1946</v>
      </c>
      <c r="G1930" s="166">
        <v>3.6805555555555557E-2</v>
      </c>
      <c r="H1930" s="132">
        <v>0</v>
      </c>
      <c r="I1930" s="132">
        <v>7</v>
      </c>
      <c r="O1930" s="164" t="s">
        <v>2558</v>
      </c>
    </row>
    <row r="1931" spans="3:15" ht="28.5" x14ac:dyDescent="0.2">
      <c r="C1931" s="176">
        <v>45212</v>
      </c>
      <c r="D1931" s="165" t="s">
        <v>1204</v>
      </c>
      <c r="E1931" s="176">
        <f>C1931</f>
        <v>45212</v>
      </c>
      <c r="F1931" s="165" t="s">
        <v>795</v>
      </c>
      <c r="G1931" s="166">
        <v>7.6388888888888886E-3</v>
      </c>
      <c r="H1931" s="132">
        <v>0</v>
      </c>
      <c r="I1931" s="132">
        <v>11</v>
      </c>
      <c r="O1931" s="164" t="s">
        <v>2572</v>
      </c>
    </row>
    <row r="1932" spans="3:15" ht="142.5" x14ac:dyDescent="0.2">
      <c r="C1932" s="176">
        <v>45030</v>
      </c>
      <c r="D1932" s="165" t="s">
        <v>2571</v>
      </c>
      <c r="E1932" s="176">
        <v>45030</v>
      </c>
      <c r="F1932" s="165" t="s">
        <v>1735</v>
      </c>
      <c r="G1932" s="166">
        <v>0.23541666666666669</v>
      </c>
      <c r="H1932" s="132">
        <v>0</v>
      </c>
      <c r="I1932" s="132">
        <v>31</v>
      </c>
      <c r="O1932" s="164" t="s">
        <v>2573</v>
      </c>
    </row>
    <row r="1933" spans="3:15" ht="114" x14ac:dyDescent="0.2">
      <c r="C1933" s="176">
        <v>45083</v>
      </c>
      <c r="D1933" s="165" t="s">
        <v>866</v>
      </c>
      <c r="E1933" s="176">
        <v>45083</v>
      </c>
      <c r="F1933" s="165" t="s">
        <v>1287</v>
      </c>
      <c r="G1933" s="166">
        <v>2.361111111111111E-2</v>
      </c>
      <c r="H1933" s="132">
        <v>0</v>
      </c>
      <c r="I1933" s="132">
        <v>34</v>
      </c>
      <c r="O1933" s="164" t="s">
        <v>2574</v>
      </c>
    </row>
    <row r="1934" spans="3:15" x14ac:dyDescent="0.2">
      <c r="C1934" s="176">
        <v>45094</v>
      </c>
      <c r="D1934" s="165" t="s">
        <v>1347</v>
      </c>
      <c r="E1934" s="176">
        <v>45094</v>
      </c>
      <c r="F1934" s="165" t="s">
        <v>1094</v>
      </c>
      <c r="G1934" s="166">
        <v>5.5555555555555558E-3</v>
      </c>
      <c r="H1934" s="132">
        <v>0</v>
      </c>
      <c r="I1934" s="132">
        <v>8</v>
      </c>
      <c r="O1934" s="164" t="s">
        <v>2489</v>
      </c>
    </row>
    <row r="1935" spans="3:15" x14ac:dyDescent="0.2">
      <c r="C1935" s="176">
        <v>45179</v>
      </c>
      <c r="D1935" s="165" t="s">
        <v>820</v>
      </c>
      <c r="E1935" s="176">
        <f>C1935</f>
        <v>45179</v>
      </c>
      <c r="F1935" s="165" t="s">
        <v>1161</v>
      </c>
      <c r="G1935" s="166">
        <v>1.8749999999999999E-2</v>
      </c>
      <c r="H1935" s="132">
        <v>0</v>
      </c>
      <c r="I1935" s="132">
        <v>27</v>
      </c>
      <c r="O1935" s="164" t="s">
        <v>2465</v>
      </c>
    </row>
    <row r="1936" spans="3:15" ht="28.5" x14ac:dyDescent="0.2">
      <c r="C1936" s="176">
        <v>45196</v>
      </c>
      <c r="D1936" s="165" t="s">
        <v>1179</v>
      </c>
      <c r="E1936" s="176">
        <f t="shared" ref="E1936" si="144">C1936</f>
        <v>45196</v>
      </c>
      <c r="F1936" s="165" t="s">
        <v>1035</v>
      </c>
      <c r="G1936" s="166">
        <v>4.1666666666666666E-3</v>
      </c>
      <c r="H1936" s="132">
        <v>0</v>
      </c>
      <c r="I1936" s="132">
        <v>6</v>
      </c>
      <c r="O1936" s="164" t="s">
        <v>2575</v>
      </c>
    </row>
    <row r="1937" spans="1:21" s="132" customFormat="1" ht="30" x14ac:dyDescent="0.2">
      <c r="B1937" s="133" t="s">
        <v>424</v>
      </c>
      <c r="C1937" s="176"/>
      <c r="D1937" s="190"/>
      <c r="E1937" s="176"/>
      <c r="F1937" s="171"/>
      <c r="G1937" s="172"/>
      <c r="H1937" s="132">
        <v>12</v>
      </c>
      <c r="I1937" s="132">
        <v>0</v>
      </c>
      <c r="J1937" s="165"/>
      <c r="K1937" s="165"/>
      <c r="L1937" s="165"/>
      <c r="M1937" s="165"/>
      <c r="N1937" s="171"/>
      <c r="O1937" s="133"/>
      <c r="P1937" s="139"/>
      <c r="Q1937" s="168"/>
      <c r="R1937" s="167"/>
      <c r="S1937" s="169"/>
      <c r="T1937" s="168"/>
      <c r="U1937" s="170"/>
    </row>
    <row r="1938" spans="1:21" s="132" customFormat="1" x14ac:dyDescent="0.2">
      <c r="B1938" s="133"/>
      <c r="C1938" s="176"/>
      <c r="D1938" s="174"/>
      <c r="E1938" s="176"/>
      <c r="F1938" s="174"/>
      <c r="G1938" s="166"/>
      <c r="J1938" s="165"/>
      <c r="K1938" s="165"/>
      <c r="L1938" s="165"/>
      <c r="M1938" s="165"/>
      <c r="N1938" s="166"/>
      <c r="O1938" s="133"/>
      <c r="P1938" s="139"/>
      <c r="Q1938" s="168"/>
      <c r="R1938" s="167"/>
      <c r="S1938" s="169"/>
      <c r="T1938" s="168"/>
      <c r="U1938" s="170"/>
    </row>
    <row r="1939" spans="1:21" x14ac:dyDescent="0.2">
      <c r="A1939" s="132">
        <v>386</v>
      </c>
      <c r="B1939" s="133" t="s">
        <v>532</v>
      </c>
      <c r="C1939" s="176"/>
      <c r="E1939" s="176"/>
      <c r="G1939" s="135">
        <f>SUM(G1940:G1969)</f>
        <v>1.0020833333333334</v>
      </c>
      <c r="H1939" s="132">
        <f>QUOTIENT(SUM(I1940:I1969),60)+SUM(H1940:H1969)</f>
        <v>26</v>
      </c>
      <c r="I1939" s="132">
        <f>MOD(SUM(I1940:I1969),60)</f>
        <v>23</v>
      </c>
      <c r="Q1939" s="168">
        <v>12.5</v>
      </c>
      <c r="R1939" s="167">
        <v>8760</v>
      </c>
      <c r="S1939" s="169">
        <f>(R1939-H1939-I1939/60)/R1939</f>
        <v>0.99698820395738208</v>
      </c>
      <c r="T1939" s="168">
        <f>(H1939+I1939/60)*Q1939</f>
        <v>329.79166666666669</v>
      </c>
      <c r="U1939" s="170">
        <f>Q1939*R1939</f>
        <v>109500</v>
      </c>
    </row>
    <row r="1940" spans="1:21" x14ac:dyDescent="0.2">
      <c r="C1940" s="176">
        <v>45159</v>
      </c>
      <c r="D1940" s="165" t="s">
        <v>1381</v>
      </c>
      <c r="E1940" s="176">
        <f>C1940</f>
        <v>45159</v>
      </c>
      <c r="F1940" s="165" t="s">
        <v>802</v>
      </c>
      <c r="G1940" s="166">
        <v>1.8749999999999999E-2</v>
      </c>
      <c r="H1940" s="132">
        <v>0</v>
      </c>
      <c r="I1940" s="132">
        <v>27</v>
      </c>
      <c r="O1940" s="164" t="s">
        <v>1754</v>
      </c>
    </row>
    <row r="1941" spans="1:21" x14ac:dyDescent="0.2">
      <c r="C1941" s="176">
        <v>45170</v>
      </c>
      <c r="D1941" s="165" t="s">
        <v>840</v>
      </c>
      <c r="E1941" s="176">
        <f t="shared" ref="E1941:E1947" si="145">C1941</f>
        <v>45170</v>
      </c>
      <c r="F1941" s="165" t="s">
        <v>839</v>
      </c>
      <c r="G1941" s="166">
        <v>7.7083333333333337E-2</v>
      </c>
      <c r="H1941" s="132">
        <v>1</v>
      </c>
      <c r="I1941" s="132">
        <v>51</v>
      </c>
      <c r="O1941" s="164" t="s">
        <v>1875</v>
      </c>
    </row>
    <row r="1942" spans="1:21" x14ac:dyDescent="0.2">
      <c r="C1942" s="176">
        <v>45173</v>
      </c>
      <c r="D1942" s="165" t="s">
        <v>1870</v>
      </c>
      <c r="E1942" s="176">
        <f t="shared" si="145"/>
        <v>45173</v>
      </c>
      <c r="F1942" s="165" t="s">
        <v>1871</v>
      </c>
      <c r="G1942" s="166">
        <v>5.5555555555555558E-3</v>
      </c>
      <c r="H1942" s="132">
        <v>0</v>
      </c>
      <c r="I1942" s="132">
        <v>8</v>
      </c>
      <c r="O1942" s="164" t="s">
        <v>1875</v>
      </c>
    </row>
    <row r="1943" spans="1:21" x14ac:dyDescent="0.2">
      <c r="C1943" s="176">
        <v>45173</v>
      </c>
      <c r="D1943" s="165" t="s">
        <v>1051</v>
      </c>
      <c r="E1943" s="176">
        <f t="shared" si="145"/>
        <v>45173</v>
      </c>
      <c r="F1943" s="165" t="s">
        <v>1872</v>
      </c>
      <c r="G1943" s="166">
        <v>3.472222222222222E-3</v>
      </c>
      <c r="H1943" s="132">
        <v>0</v>
      </c>
      <c r="I1943" s="132">
        <v>5</v>
      </c>
      <c r="O1943" s="164" t="s">
        <v>1875</v>
      </c>
    </row>
    <row r="1944" spans="1:21" x14ac:dyDescent="0.2">
      <c r="C1944" s="176">
        <v>45177</v>
      </c>
      <c r="D1944" s="165" t="s">
        <v>1873</v>
      </c>
      <c r="E1944" s="176">
        <f t="shared" si="145"/>
        <v>45177</v>
      </c>
      <c r="F1944" s="165" t="s">
        <v>1094</v>
      </c>
      <c r="G1944" s="166">
        <v>7.1527777777777787E-2</v>
      </c>
      <c r="H1944" s="132">
        <v>1</v>
      </c>
      <c r="I1944" s="132">
        <v>43</v>
      </c>
      <c r="O1944" s="164" t="s">
        <v>1875</v>
      </c>
    </row>
    <row r="1945" spans="1:21" ht="28.5" x14ac:dyDescent="0.2">
      <c r="C1945" s="176">
        <v>45196</v>
      </c>
      <c r="D1945" s="165" t="s">
        <v>1179</v>
      </c>
      <c r="E1945" s="176">
        <f t="shared" si="145"/>
        <v>45196</v>
      </c>
      <c r="F1945" s="165" t="s">
        <v>1035</v>
      </c>
      <c r="G1945" s="166">
        <v>4.1666666666666666E-3</v>
      </c>
      <c r="H1945" s="132">
        <v>0</v>
      </c>
      <c r="I1945" s="132">
        <v>6</v>
      </c>
      <c r="O1945" s="164" t="s">
        <v>1876</v>
      </c>
    </row>
    <row r="1946" spans="1:21" x14ac:dyDescent="0.2">
      <c r="C1946" s="176">
        <v>45205</v>
      </c>
      <c r="D1946" s="165" t="s">
        <v>1010</v>
      </c>
      <c r="E1946" s="176">
        <f t="shared" si="145"/>
        <v>45205</v>
      </c>
      <c r="F1946" s="165" t="s">
        <v>1874</v>
      </c>
      <c r="G1946" s="166">
        <v>4.8611111111111112E-3</v>
      </c>
      <c r="H1946" s="132">
        <v>0</v>
      </c>
      <c r="I1946" s="132">
        <v>7</v>
      </c>
      <c r="O1946" s="164" t="s">
        <v>1877</v>
      </c>
    </row>
    <row r="1947" spans="1:21" x14ac:dyDescent="0.2">
      <c r="C1947" s="176">
        <v>45205</v>
      </c>
      <c r="D1947" s="165" t="s">
        <v>1251</v>
      </c>
      <c r="E1947" s="176">
        <f t="shared" si="145"/>
        <v>45205</v>
      </c>
      <c r="F1947" s="165" t="s">
        <v>1243</v>
      </c>
      <c r="G1947" s="166">
        <v>4.1666666666666666E-3</v>
      </c>
      <c r="H1947" s="132">
        <v>0</v>
      </c>
      <c r="I1947" s="132">
        <v>6</v>
      </c>
      <c r="O1947" s="164" t="s">
        <v>1877</v>
      </c>
    </row>
    <row r="1948" spans="1:21" ht="57" x14ac:dyDescent="0.2">
      <c r="C1948" s="176">
        <v>45294</v>
      </c>
      <c r="D1948" s="165" t="s">
        <v>1878</v>
      </c>
      <c r="E1948" s="176">
        <v>45294</v>
      </c>
      <c r="F1948" s="165" t="s">
        <v>967</v>
      </c>
      <c r="G1948" s="166">
        <v>0.16805555555555554</v>
      </c>
      <c r="H1948" s="132">
        <v>4</v>
      </c>
      <c r="I1948" s="132">
        <v>2</v>
      </c>
      <c r="O1948" s="164" t="s">
        <v>1879</v>
      </c>
    </row>
    <row r="1949" spans="1:21" ht="57" x14ac:dyDescent="0.2">
      <c r="C1949" s="176">
        <v>45099</v>
      </c>
      <c r="D1949" s="165" t="s">
        <v>1880</v>
      </c>
      <c r="E1949" s="176">
        <v>45099</v>
      </c>
      <c r="F1949" s="165" t="s">
        <v>1882</v>
      </c>
      <c r="G1949" s="166">
        <v>1.0416666666666666E-2</v>
      </c>
      <c r="H1949" s="132">
        <v>0</v>
      </c>
      <c r="I1949" s="132">
        <v>15</v>
      </c>
      <c r="O1949" s="164" t="s">
        <v>1886</v>
      </c>
    </row>
    <row r="1950" spans="1:21" x14ac:dyDescent="0.2">
      <c r="C1950" s="176">
        <v>45117</v>
      </c>
      <c r="D1950" s="165" t="s">
        <v>1460</v>
      </c>
      <c r="E1950" s="176">
        <f t="shared" ref="E1950:E1952" si="146">C1950</f>
        <v>45117</v>
      </c>
      <c r="F1950" s="165" t="s">
        <v>1887</v>
      </c>
      <c r="G1950" s="166">
        <v>2.7777777777777779E-3</v>
      </c>
      <c r="H1950" s="132">
        <v>0</v>
      </c>
      <c r="I1950" s="132">
        <v>4</v>
      </c>
      <c r="O1950" s="164" t="s">
        <v>1875</v>
      </c>
    </row>
    <row r="1951" spans="1:21" x14ac:dyDescent="0.2">
      <c r="C1951" s="176">
        <v>45117</v>
      </c>
      <c r="D1951" s="165" t="s">
        <v>763</v>
      </c>
      <c r="E1951" s="176">
        <f t="shared" si="146"/>
        <v>45117</v>
      </c>
      <c r="F1951" s="165" t="s">
        <v>1888</v>
      </c>
      <c r="G1951" s="166">
        <v>4.1666666666666666E-3</v>
      </c>
      <c r="H1951" s="132">
        <v>0</v>
      </c>
      <c r="I1951" s="132">
        <v>6</v>
      </c>
      <c r="O1951" s="164" t="s">
        <v>1875</v>
      </c>
    </row>
    <row r="1952" spans="1:21" x14ac:dyDescent="0.2">
      <c r="C1952" s="176">
        <v>45118</v>
      </c>
      <c r="D1952" s="165" t="s">
        <v>1070</v>
      </c>
      <c r="E1952" s="176">
        <f t="shared" si="146"/>
        <v>45118</v>
      </c>
      <c r="F1952" s="165" t="s">
        <v>1158</v>
      </c>
      <c r="G1952" s="166">
        <v>5.4166666666666669E-2</v>
      </c>
      <c r="H1952" s="132">
        <v>1</v>
      </c>
      <c r="I1952" s="132">
        <v>15</v>
      </c>
      <c r="O1952" s="164" t="s">
        <v>1875</v>
      </c>
    </row>
    <row r="1953" spans="2:21" ht="42.75" x14ac:dyDescent="0.2">
      <c r="C1953" s="176">
        <v>45084</v>
      </c>
      <c r="D1953" s="165" t="s">
        <v>1887</v>
      </c>
      <c r="E1953" s="176">
        <v>45084</v>
      </c>
      <c r="F1953" s="165" t="s">
        <v>1177</v>
      </c>
      <c r="G1953" s="166">
        <v>1.8055555555555557E-2</v>
      </c>
      <c r="H1953" s="132">
        <v>0</v>
      </c>
      <c r="I1953" s="132">
        <v>26</v>
      </c>
      <c r="O1953" s="164" t="s">
        <v>2061</v>
      </c>
    </row>
    <row r="1954" spans="2:21" x14ac:dyDescent="0.2">
      <c r="C1954" s="176">
        <v>45172</v>
      </c>
      <c r="D1954" s="165" t="s">
        <v>2256</v>
      </c>
      <c r="E1954" s="176">
        <f>C1954</f>
        <v>45172</v>
      </c>
      <c r="F1954" s="165" t="s">
        <v>868</v>
      </c>
      <c r="G1954" s="166">
        <v>1.8055555555555557E-2</v>
      </c>
      <c r="H1954" s="132">
        <v>0</v>
      </c>
      <c r="I1954" s="132">
        <v>26</v>
      </c>
      <c r="O1954" s="164" t="s">
        <v>1875</v>
      </c>
    </row>
    <row r="1955" spans="2:21" ht="57" x14ac:dyDescent="0.2">
      <c r="C1955" s="176">
        <v>45196</v>
      </c>
      <c r="D1955" s="165" t="s">
        <v>742</v>
      </c>
      <c r="E1955" s="176">
        <f>C1955</f>
        <v>45196</v>
      </c>
      <c r="F1955" s="165" t="s">
        <v>1035</v>
      </c>
      <c r="G1955" s="166">
        <v>3.472222222222222E-3</v>
      </c>
      <c r="H1955" s="132">
        <v>0</v>
      </c>
      <c r="I1955" s="132">
        <v>5</v>
      </c>
      <c r="O1955" s="164" t="s">
        <v>2259</v>
      </c>
    </row>
    <row r="1956" spans="2:21" ht="71.25" x14ac:dyDescent="0.2">
      <c r="C1956" s="176">
        <v>45208</v>
      </c>
      <c r="D1956" s="165" t="s">
        <v>812</v>
      </c>
      <c r="E1956" s="176">
        <f>C1956</f>
        <v>45208</v>
      </c>
      <c r="F1956" s="165" t="s">
        <v>1216</v>
      </c>
      <c r="G1956" s="166">
        <v>5.5555555555555552E-2</v>
      </c>
      <c r="H1956" s="132">
        <v>0</v>
      </c>
      <c r="I1956" s="132">
        <v>16</v>
      </c>
      <c r="O1956" s="164" t="s">
        <v>2260</v>
      </c>
    </row>
    <row r="1957" spans="2:21" ht="57" x14ac:dyDescent="0.2">
      <c r="C1957" s="176">
        <v>45209</v>
      </c>
      <c r="D1957" s="165" t="s">
        <v>837</v>
      </c>
      <c r="E1957" s="176">
        <f>C1957</f>
        <v>45209</v>
      </c>
      <c r="F1957" s="165" t="s">
        <v>1021</v>
      </c>
      <c r="G1957" s="166">
        <v>0.15069444444444444</v>
      </c>
      <c r="H1957" s="132">
        <v>0</v>
      </c>
      <c r="I1957" s="132">
        <v>13</v>
      </c>
      <c r="O1957" s="164" t="s">
        <v>2261</v>
      </c>
    </row>
    <row r="1958" spans="2:21" ht="57" x14ac:dyDescent="0.2">
      <c r="C1958" s="176">
        <v>45209</v>
      </c>
      <c r="D1958" s="165" t="s">
        <v>1234</v>
      </c>
      <c r="E1958" s="176">
        <f>C1958</f>
        <v>45209</v>
      </c>
      <c r="F1958" s="165" t="s">
        <v>799</v>
      </c>
      <c r="G1958" s="166">
        <v>8.3333333333333332E-3</v>
      </c>
      <c r="H1958" s="132">
        <v>0</v>
      </c>
      <c r="I1958" s="132">
        <v>11</v>
      </c>
      <c r="O1958" s="164" t="s">
        <v>2262</v>
      </c>
    </row>
    <row r="1959" spans="2:21" x14ac:dyDescent="0.2">
      <c r="C1959" s="176">
        <v>45084</v>
      </c>
      <c r="D1959" s="165" t="s">
        <v>1422</v>
      </c>
      <c r="E1959" s="176">
        <v>45084</v>
      </c>
      <c r="F1959" s="165" t="s">
        <v>1491</v>
      </c>
      <c r="G1959" s="166">
        <v>5.5555555555555558E-3</v>
      </c>
      <c r="H1959" s="132">
        <v>0</v>
      </c>
      <c r="I1959" s="132">
        <v>8</v>
      </c>
      <c r="O1959" s="164" t="s">
        <v>2488</v>
      </c>
    </row>
    <row r="1960" spans="2:21" x14ac:dyDescent="0.2">
      <c r="C1960" s="176">
        <v>45094</v>
      </c>
      <c r="D1960" s="165" t="s">
        <v>820</v>
      </c>
      <c r="E1960" s="176">
        <v>45094</v>
      </c>
      <c r="F1960" s="165" t="s">
        <v>1371</v>
      </c>
      <c r="G1960" s="166">
        <v>2.0833333333333333E-3</v>
      </c>
      <c r="H1960" s="132">
        <v>0</v>
      </c>
      <c r="I1960" s="132">
        <v>3</v>
      </c>
      <c r="O1960" s="164" t="s">
        <v>2489</v>
      </c>
    </row>
    <row r="1961" spans="2:21" x14ac:dyDescent="0.2">
      <c r="C1961" s="176">
        <v>45379</v>
      </c>
      <c r="D1961" s="165" t="s">
        <v>1289</v>
      </c>
      <c r="E1961" s="176">
        <v>45379</v>
      </c>
      <c r="F1961" s="165" t="s">
        <v>848</v>
      </c>
      <c r="G1961" s="166">
        <v>1.5972222222222224E-2</v>
      </c>
      <c r="H1961" s="132">
        <v>0</v>
      </c>
      <c r="I1961" s="132">
        <v>23</v>
      </c>
      <c r="O1961" s="164" t="s">
        <v>2551</v>
      </c>
    </row>
    <row r="1962" spans="2:21" ht="28.5" x14ac:dyDescent="0.2">
      <c r="C1962" s="176">
        <v>45212</v>
      </c>
      <c r="D1962" s="165" t="s">
        <v>1204</v>
      </c>
      <c r="E1962" s="176">
        <f>C1962</f>
        <v>45212</v>
      </c>
      <c r="F1962" s="165" t="s">
        <v>795</v>
      </c>
      <c r="G1962" s="166">
        <v>7.6388888888888886E-3</v>
      </c>
      <c r="H1962" s="132">
        <v>0</v>
      </c>
      <c r="I1962" s="132">
        <v>11</v>
      </c>
      <c r="O1962" s="164" t="s">
        <v>2572</v>
      </c>
    </row>
    <row r="1963" spans="2:21" ht="142.5" x14ac:dyDescent="0.2">
      <c r="C1963" s="176">
        <v>45030</v>
      </c>
      <c r="D1963" s="165" t="s">
        <v>2571</v>
      </c>
      <c r="E1963" s="176">
        <v>45030</v>
      </c>
      <c r="F1963" s="165" t="s">
        <v>1735</v>
      </c>
      <c r="G1963" s="166">
        <v>0.23541666666666669</v>
      </c>
      <c r="H1963" s="132">
        <v>0</v>
      </c>
      <c r="I1963" s="132">
        <v>31</v>
      </c>
      <c r="O1963" s="164" t="s">
        <v>2573</v>
      </c>
    </row>
    <row r="1964" spans="2:21" ht="114" x14ac:dyDescent="0.2">
      <c r="C1964" s="176">
        <v>45083</v>
      </c>
      <c r="D1964" s="165" t="s">
        <v>866</v>
      </c>
      <c r="E1964" s="176">
        <v>45083</v>
      </c>
      <c r="F1964" s="165" t="s">
        <v>1287</v>
      </c>
      <c r="G1964" s="166">
        <v>2.361111111111111E-2</v>
      </c>
      <c r="H1964" s="132">
        <v>0</v>
      </c>
      <c r="I1964" s="132">
        <v>34</v>
      </c>
      <c r="O1964" s="164" t="s">
        <v>2574</v>
      </c>
    </row>
    <row r="1965" spans="2:21" x14ac:dyDescent="0.2">
      <c r="C1965" s="176">
        <v>45094</v>
      </c>
      <c r="D1965" s="165" t="s">
        <v>1347</v>
      </c>
      <c r="E1965" s="176">
        <v>45094</v>
      </c>
      <c r="F1965" s="165" t="s">
        <v>1094</v>
      </c>
      <c r="G1965" s="166">
        <v>5.5555555555555558E-3</v>
      </c>
      <c r="H1965" s="132">
        <v>0</v>
      </c>
      <c r="I1965" s="132">
        <v>8</v>
      </c>
      <c r="O1965" s="164" t="s">
        <v>2489</v>
      </c>
    </row>
    <row r="1966" spans="2:21" x14ac:dyDescent="0.2">
      <c r="C1966" s="176">
        <v>45179</v>
      </c>
      <c r="D1966" s="165" t="s">
        <v>820</v>
      </c>
      <c r="E1966" s="176">
        <f>C1966</f>
        <v>45179</v>
      </c>
      <c r="F1966" s="165" t="s">
        <v>1161</v>
      </c>
      <c r="G1966" s="166">
        <v>1.8749999999999999E-2</v>
      </c>
      <c r="H1966" s="132">
        <v>0</v>
      </c>
      <c r="I1966" s="132">
        <v>27</v>
      </c>
      <c r="O1966" s="164" t="s">
        <v>2465</v>
      </c>
    </row>
    <row r="1967" spans="2:21" ht="28.5" x14ac:dyDescent="0.2">
      <c r="C1967" s="176">
        <v>45196</v>
      </c>
      <c r="D1967" s="165" t="s">
        <v>1179</v>
      </c>
      <c r="E1967" s="176">
        <f t="shared" ref="E1967" si="147">C1967</f>
        <v>45196</v>
      </c>
      <c r="F1967" s="165" t="s">
        <v>1035</v>
      </c>
      <c r="G1967" s="166">
        <v>4.1666666666666666E-3</v>
      </c>
      <c r="H1967" s="132">
        <v>0</v>
      </c>
      <c r="I1967" s="132">
        <v>6</v>
      </c>
      <c r="O1967" s="164" t="s">
        <v>2575</v>
      </c>
    </row>
    <row r="1968" spans="2:21" s="132" customFormat="1" ht="30" x14ac:dyDescent="0.2">
      <c r="B1968" s="133" t="s">
        <v>424</v>
      </c>
      <c r="C1968" s="176"/>
      <c r="D1968" s="190"/>
      <c r="E1968" s="176"/>
      <c r="F1968" s="171"/>
      <c r="G1968" s="172"/>
      <c r="H1968" s="132">
        <v>12</v>
      </c>
      <c r="I1968" s="132">
        <v>0</v>
      </c>
      <c r="J1968" s="165"/>
      <c r="K1968" s="165"/>
      <c r="L1968" s="165"/>
      <c r="M1968" s="165"/>
      <c r="N1968" s="171"/>
      <c r="O1968" s="133"/>
      <c r="P1968" s="139"/>
      <c r="Q1968" s="168"/>
      <c r="R1968" s="167"/>
      <c r="S1968" s="169"/>
      <c r="T1968" s="168"/>
      <c r="U1968" s="170"/>
    </row>
    <row r="1969" spans="1:21" s="132" customFormat="1" x14ac:dyDescent="0.2">
      <c r="B1969" s="133"/>
      <c r="C1969" s="176"/>
      <c r="D1969" s="174"/>
      <c r="E1969" s="176"/>
      <c r="F1969" s="174"/>
      <c r="G1969" s="166"/>
      <c r="J1969" s="165"/>
      <c r="K1969" s="165"/>
      <c r="L1969" s="165"/>
      <c r="M1969" s="165"/>
      <c r="N1969" s="166"/>
      <c r="O1969" s="133"/>
      <c r="P1969" s="139"/>
      <c r="Q1969" s="168"/>
      <c r="R1969" s="167"/>
      <c r="S1969" s="169"/>
      <c r="T1969" s="168"/>
      <c r="U1969" s="170"/>
    </row>
    <row r="1970" spans="1:21" x14ac:dyDescent="0.2">
      <c r="A1970" s="132">
        <v>387</v>
      </c>
      <c r="B1970" s="133" t="s">
        <v>1521</v>
      </c>
      <c r="C1970" s="176"/>
      <c r="E1970" s="176"/>
      <c r="G1970" s="135">
        <f>SUM(G1971:G1972)</f>
        <v>0</v>
      </c>
      <c r="H1970" s="132">
        <f>QUOTIENT(SUM(I1971:I1972),60)+SUM(H1971:H1972)</f>
        <v>0</v>
      </c>
      <c r="I1970" s="132">
        <f>MOD(SUM(I1971:I1972),60)</f>
        <v>0</v>
      </c>
      <c r="Q1970" s="168">
        <v>27.373000000000001</v>
      </c>
      <c r="R1970" s="167">
        <v>1140</v>
      </c>
      <c r="S1970" s="169">
        <f>(R1970-H1970-I1970/60)/R1970</f>
        <v>1</v>
      </c>
      <c r="T1970" s="168">
        <f>(H1970+I1970/60)*Q1970</f>
        <v>0</v>
      </c>
      <c r="U1970" s="170">
        <f>Q1970*R1970</f>
        <v>31205.22</v>
      </c>
    </row>
    <row r="1971" spans="1:21" x14ac:dyDescent="0.2">
      <c r="C1971" s="176"/>
      <c r="D1971" s="165"/>
      <c r="E1971" s="176"/>
      <c r="F1971" s="165"/>
      <c r="O1971" s="138"/>
    </row>
    <row r="1972" spans="1:21" s="132" customFormat="1" x14ac:dyDescent="0.2">
      <c r="B1972" s="133"/>
      <c r="C1972" s="176"/>
      <c r="D1972" s="174"/>
      <c r="E1972" s="176"/>
      <c r="F1972" s="174"/>
      <c r="G1972" s="166"/>
      <c r="J1972" s="165"/>
      <c r="K1972" s="165"/>
      <c r="L1972" s="165"/>
      <c r="M1972" s="165"/>
      <c r="N1972" s="166"/>
      <c r="O1972" s="133"/>
      <c r="P1972" s="139"/>
      <c r="Q1972" s="168"/>
      <c r="R1972" s="167"/>
      <c r="S1972" s="169"/>
      <c r="T1972" s="168"/>
      <c r="U1972" s="170"/>
    </row>
    <row r="1973" spans="1:21" x14ac:dyDescent="0.2">
      <c r="A1973" s="132">
        <v>388</v>
      </c>
      <c r="B1973" s="133" t="s">
        <v>1522</v>
      </c>
      <c r="C1973" s="176"/>
      <c r="E1973" s="176"/>
      <c r="G1973" s="135">
        <f>SUM(G1974:G1975)</f>
        <v>0</v>
      </c>
      <c r="H1973" s="132">
        <f>QUOTIENT(SUM(I1974:I1975),60)+SUM(H1974:H1975)</f>
        <v>0</v>
      </c>
      <c r="I1973" s="132">
        <f>MOD(SUM(I1974:I1975),60)</f>
        <v>0</v>
      </c>
      <c r="Q1973" s="168">
        <v>27.373000000000001</v>
      </c>
      <c r="R1973" s="167">
        <v>1140</v>
      </c>
      <c r="S1973" s="169">
        <f>(R1973-H1973-I1973/60)/R1973</f>
        <v>1</v>
      </c>
      <c r="T1973" s="168">
        <f>(H1973+I1973/60)*Q1973</f>
        <v>0</v>
      </c>
      <c r="U1973" s="170">
        <f>Q1973*R1973</f>
        <v>31205.22</v>
      </c>
    </row>
    <row r="1974" spans="1:21" x14ac:dyDescent="0.2">
      <c r="C1974" s="176"/>
      <c r="D1974" s="165"/>
      <c r="E1974" s="176"/>
      <c r="F1974" s="165"/>
      <c r="O1974" s="138"/>
    </row>
    <row r="1975" spans="1:21" s="132" customFormat="1" x14ac:dyDescent="0.2">
      <c r="B1975" s="133"/>
      <c r="C1975" s="176"/>
      <c r="D1975" s="174"/>
      <c r="E1975" s="176"/>
      <c r="F1975" s="174"/>
      <c r="G1975" s="166"/>
      <c r="J1975" s="165"/>
      <c r="K1975" s="165"/>
      <c r="L1975" s="165"/>
      <c r="M1975" s="165"/>
      <c r="N1975" s="166"/>
      <c r="O1975" s="133"/>
      <c r="P1975" s="139"/>
      <c r="Q1975" s="168"/>
      <c r="R1975" s="167"/>
      <c r="S1975" s="169"/>
      <c r="T1975" s="168"/>
      <c r="U1975" s="170"/>
    </row>
    <row r="1976" spans="1:21" ht="30" x14ac:dyDescent="0.2">
      <c r="A1976" s="132">
        <v>389</v>
      </c>
      <c r="B1976" s="133" t="s">
        <v>493</v>
      </c>
      <c r="C1976" s="176"/>
      <c r="D1976" s="190"/>
      <c r="E1976" s="176"/>
      <c r="F1976" s="190"/>
      <c r="G1976" s="135">
        <f>SUM(G1977:G1981)</f>
        <v>2.21875</v>
      </c>
      <c r="H1976" s="132">
        <f>SUM(H1977:H1981)+QUOTIENT(SUM(I1977:I1981),60)</f>
        <v>12</v>
      </c>
      <c r="I1976" s="132">
        <f>MOD(SUM(I1977:I1981),60)</f>
        <v>51</v>
      </c>
      <c r="Q1976" s="168">
        <v>76.150000000000006</v>
      </c>
      <c r="R1976" s="167">
        <v>8760</v>
      </c>
      <c r="S1976" s="169">
        <f>(R1976-H1976-I1976/60)/R1976</f>
        <v>0.99853310502283099</v>
      </c>
      <c r="T1976" s="168">
        <f>(H1976+I1976/60)*Q1976</f>
        <v>978.52750000000003</v>
      </c>
      <c r="U1976" s="170">
        <f>Q1976*R1976</f>
        <v>667074</v>
      </c>
    </row>
    <row r="1977" spans="1:21" x14ac:dyDescent="0.2">
      <c r="C1977" s="176">
        <v>45162</v>
      </c>
      <c r="D1977" s="165" t="s">
        <v>827</v>
      </c>
      <c r="E1977" s="176">
        <f>C1977</f>
        <v>45162</v>
      </c>
      <c r="F1977" s="165" t="s">
        <v>1406</v>
      </c>
      <c r="G1977" s="166">
        <v>4.1666666666666666E-3</v>
      </c>
      <c r="H1977" s="132">
        <v>0</v>
      </c>
      <c r="I1977" s="132">
        <v>6</v>
      </c>
      <c r="O1977" s="164" t="s">
        <v>2420</v>
      </c>
    </row>
    <row r="1978" spans="1:21" ht="57" x14ac:dyDescent="0.2">
      <c r="C1978" s="176">
        <v>45061</v>
      </c>
      <c r="D1978" s="165" t="s">
        <v>1347</v>
      </c>
      <c r="E1978" s="176">
        <f t="shared" ref="E1978" si="148">C1978</f>
        <v>45061</v>
      </c>
      <c r="F1978" s="165" t="s">
        <v>1880</v>
      </c>
      <c r="G1978" s="166">
        <v>8.9583333333333334E-2</v>
      </c>
      <c r="H1978" s="132">
        <v>0</v>
      </c>
      <c r="I1978" s="132">
        <v>15</v>
      </c>
      <c r="O1978" s="164" t="s">
        <v>2703</v>
      </c>
    </row>
    <row r="1979" spans="1:21" ht="57" x14ac:dyDescent="0.2">
      <c r="C1979" s="176">
        <v>45288</v>
      </c>
      <c r="D1979" s="165" t="s">
        <v>1362</v>
      </c>
      <c r="E1979" s="176" t="s">
        <v>2707</v>
      </c>
      <c r="F1979" s="174">
        <v>0.64722222222222225</v>
      </c>
      <c r="G1979" s="166">
        <v>2.125</v>
      </c>
      <c r="H1979" s="132">
        <v>0</v>
      </c>
      <c r="I1979" s="132">
        <v>30</v>
      </c>
      <c r="O1979" s="164" t="s">
        <v>2708</v>
      </c>
    </row>
    <row r="1980" spans="1:21" s="132" customFormat="1" ht="30" x14ac:dyDescent="0.2">
      <c r="B1980" s="133" t="s">
        <v>424</v>
      </c>
      <c r="C1980" s="176"/>
      <c r="D1980" s="190"/>
      <c r="E1980" s="176"/>
      <c r="F1980" s="171"/>
      <c r="G1980" s="172"/>
      <c r="H1980" s="132">
        <v>12</v>
      </c>
      <c r="I1980" s="132">
        <v>0</v>
      </c>
      <c r="J1980" s="165"/>
      <c r="K1980" s="165"/>
      <c r="L1980" s="165"/>
      <c r="M1980" s="165"/>
      <c r="N1980" s="171"/>
      <c r="O1980" s="133"/>
      <c r="P1980" s="139"/>
      <c r="Q1980" s="168"/>
      <c r="R1980" s="167"/>
      <c r="S1980" s="169"/>
      <c r="T1980" s="168"/>
      <c r="U1980" s="170"/>
    </row>
    <row r="1981" spans="1:21" x14ac:dyDescent="0.2">
      <c r="C1981" s="176"/>
      <c r="D1981" s="165"/>
      <c r="E1981" s="176"/>
      <c r="F1981" s="165"/>
      <c r="P1981" s="165"/>
      <c r="Q1981" s="165"/>
      <c r="R1981" s="165"/>
      <c r="S1981" s="165"/>
      <c r="T1981" s="165"/>
      <c r="U1981" s="165"/>
    </row>
    <row r="1982" spans="1:21" x14ac:dyDescent="0.2">
      <c r="A1982" s="132">
        <v>390</v>
      </c>
      <c r="B1982" s="133" t="s">
        <v>373</v>
      </c>
      <c r="C1982" s="176"/>
      <c r="D1982" s="190"/>
      <c r="E1982" s="176"/>
      <c r="F1982" s="190"/>
      <c r="G1982" s="135">
        <f>SUM(G1983:G1984)</f>
        <v>0</v>
      </c>
      <c r="H1982" s="132">
        <f>SUM(H1983:H1984)+QUOTIENT(SUM(I1983:I1984),60)</f>
        <v>0</v>
      </c>
      <c r="I1982" s="132">
        <f>MOD(SUM(I1983:I1984),60)</f>
        <v>0</v>
      </c>
      <c r="Q1982" s="168">
        <v>57.28</v>
      </c>
      <c r="R1982" s="167">
        <v>8760</v>
      </c>
      <c r="S1982" s="169">
        <f>(R1982-H1982-I1982/60)/R1982</f>
        <v>1</v>
      </c>
      <c r="T1982" s="168">
        <f>(H1982+I1982/60)*Q1982</f>
        <v>0</v>
      </c>
      <c r="U1982" s="170">
        <f>Q1982*R1982</f>
        <v>501772.79999999999</v>
      </c>
    </row>
    <row r="1983" spans="1:21" x14ac:dyDescent="0.2">
      <c r="C1983" s="176"/>
      <c r="D1983" s="165"/>
      <c r="E1983" s="176"/>
      <c r="F1983" s="165"/>
    </row>
    <row r="1984" spans="1:21" x14ac:dyDescent="0.2">
      <c r="C1984" s="176"/>
      <c r="D1984" s="165"/>
      <c r="E1984" s="176"/>
      <c r="F1984" s="165"/>
    </row>
    <row r="1985" spans="1:21" x14ac:dyDescent="0.2">
      <c r="A1985" s="132">
        <v>391</v>
      </c>
      <c r="B1985" s="133" t="s">
        <v>374</v>
      </c>
      <c r="C1985" s="176"/>
      <c r="E1985" s="176"/>
      <c r="G1985" s="135">
        <f>SUM(G1986:G1993)</f>
        <v>7.5694444444444453E-2</v>
      </c>
      <c r="H1985" s="132">
        <f>SUM(H1986:H1993)+QUOTIENT(SUM(I1986:I1993),60)</f>
        <v>13</v>
      </c>
      <c r="I1985" s="132">
        <f>MOD(SUM(I1986:I1993),60)</f>
        <v>49</v>
      </c>
      <c r="Q1985" s="168">
        <v>39.81</v>
      </c>
      <c r="R1985" s="167">
        <v>8760</v>
      </c>
      <c r="S1985" s="169">
        <f>(R1985-H1985-I1985/60)/R1985</f>
        <v>0.9984227549467275</v>
      </c>
      <c r="T1985" s="168">
        <f>(H1985+I1985/60)*Q1985</f>
        <v>550.04150000000004</v>
      </c>
      <c r="U1985" s="170">
        <f>Q1985*R1985</f>
        <v>348735.60000000003</v>
      </c>
    </row>
    <row r="1986" spans="1:21" ht="57" x14ac:dyDescent="0.2">
      <c r="C1986" s="176">
        <v>45143</v>
      </c>
      <c r="D1986" s="165" t="s">
        <v>1024</v>
      </c>
      <c r="E1986" s="176">
        <f t="shared" ref="E1986:E1987" si="149">C1986</f>
        <v>45143</v>
      </c>
      <c r="F1986" s="165" t="s">
        <v>1115</v>
      </c>
      <c r="G1986" s="166">
        <v>1.6666666666666666E-2</v>
      </c>
      <c r="H1986" s="132">
        <v>0</v>
      </c>
      <c r="I1986" s="132">
        <v>24</v>
      </c>
      <c r="O1986" s="164" t="s">
        <v>1724</v>
      </c>
    </row>
    <row r="1987" spans="1:21" ht="28.5" x14ac:dyDescent="0.2">
      <c r="C1987" s="176">
        <v>45189</v>
      </c>
      <c r="D1987" s="165" t="s">
        <v>1330</v>
      </c>
      <c r="E1987" s="176">
        <f t="shared" si="149"/>
        <v>45189</v>
      </c>
      <c r="F1987" s="165" t="s">
        <v>1723</v>
      </c>
      <c r="G1987" s="166">
        <v>6.9444444444444441E-3</v>
      </c>
      <c r="H1987" s="132">
        <v>0</v>
      </c>
      <c r="I1987" s="132">
        <v>10</v>
      </c>
      <c r="O1987" s="164" t="s">
        <v>1725</v>
      </c>
    </row>
    <row r="1988" spans="1:21" ht="28.5" x14ac:dyDescent="0.2">
      <c r="C1988" s="176">
        <v>45074</v>
      </c>
      <c r="D1988" s="165" t="s">
        <v>1385</v>
      </c>
      <c r="E1988" s="176">
        <f>C1988</f>
        <v>45074</v>
      </c>
      <c r="F1988" s="165" t="s">
        <v>1719</v>
      </c>
      <c r="G1988" s="166">
        <v>1.3888888888888888E-2</v>
      </c>
      <c r="H1988" s="132">
        <v>0</v>
      </c>
      <c r="I1988" s="132">
        <v>20</v>
      </c>
      <c r="O1988" s="164" t="s">
        <v>1721</v>
      </c>
    </row>
    <row r="1989" spans="1:21" x14ac:dyDescent="0.2">
      <c r="C1989" s="176">
        <v>45070</v>
      </c>
      <c r="D1989" s="165" t="s">
        <v>1126</v>
      </c>
      <c r="E1989" s="176">
        <f>C1989</f>
        <v>45070</v>
      </c>
      <c r="F1989" s="165" t="s">
        <v>2288</v>
      </c>
      <c r="G1989" s="166">
        <v>2.4305555555555556E-2</v>
      </c>
      <c r="H1989" s="132">
        <v>0</v>
      </c>
      <c r="I1989" s="132">
        <v>35</v>
      </c>
      <c r="O1989" s="164" t="s">
        <v>2289</v>
      </c>
    </row>
    <row r="1990" spans="1:21" x14ac:dyDescent="0.2">
      <c r="C1990" s="176">
        <v>45201</v>
      </c>
      <c r="D1990" s="165" t="s">
        <v>2290</v>
      </c>
      <c r="E1990" s="176">
        <f>C1990</f>
        <v>45201</v>
      </c>
      <c r="F1990" s="165" t="s">
        <v>2291</v>
      </c>
      <c r="G1990" s="166">
        <v>6.2499999999999995E-3</v>
      </c>
      <c r="H1990" s="132">
        <v>0</v>
      </c>
      <c r="I1990" s="132">
        <v>9</v>
      </c>
      <c r="O1990" s="164" t="s">
        <v>1643</v>
      </c>
    </row>
    <row r="1991" spans="1:21" x14ac:dyDescent="0.2">
      <c r="C1991" s="176">
        <v>45266</v>
      </c>
      <c r="D1991" s="165" t="s">
        <v>2292</v>
      </c>
      <c r="E1991" s="176">
        <f t="shared" ref="E1991" si="150">C1991</f>
        <v>45266</v>
      </c>
      <c r="F1991" s="165" t="s">
        <v>2293</v>
      </c>
      <c r="G1991" s="166">
        <v>3.472222222222222E-3</v>
      </c>
      <c r="H1991" s="132">
        <v>0</v>
      </c>
      <c r="I1991" s="132">
        <v>5</v>
      </c>
      <c r="O1991" s="164" t="s">
        <v>1643</v>
      </c>
    </row>
    <row r="1992" spans="1:21" x14ac:dyDescent="0.2">
      <c r="C1992" s="176">
        <v>45162</v>
      </c>
      <c r="D1992" s="165" t="s">
        <v>827</v>
      </c>
      <c r="E1992" s="176">
        <f>C1992</f>
        <v>45162</v>
      </c>
      <c r="F1992" s="165" t="s">
        <v>1406</v>
      </c>
      <c r="G1992" s="166">
        <v>4.1666666666666666E-3</v>
      </c>
      <c r="H1992" s="132">
        <v>0</v>
      </c>
      <c r="I1992" s="132">
        <v>6</v>
      </c>
      <c r="O1992" s="164" t="s">
        <v>2420</v>
      </c>
    </row>
    <row r="1993" spans="1:21" s="132" customFormat="1" ht="30" x14ac:dyDescent="0.2">
      <c r="B1993" s="133" t="s">
        <v>424</v>
      </c>
      <c r="C1993" s="176"/>
      <c r="D1993" s="190"/>
      <c r="E1993" s="176"/>
      <c r="F1993" s="171"/>
      <c r="G1993" s="172"/>
      <c r="H1993" s="132">
        <v>12</v>
      </c>
      <c r="I1993" s="132">
        <v>0</v>
      </c>
      <c r="J1993" s="165"/>
      <c r="K1993" s="165"/>
      <c r="L1993" s="165"/>
      <c r="M1993" s="165"/>
      <c r="N1993" s="171"/>
      <c r="O1993" s="133"/>
      <c r="P1993" s="139"/>
      <c r="Q1993" s="168"/>
      <c r="R1993" s="167"/>
      <c r="S1993" s="169"/>
      <c r="T1993" s="168"/>
      <c r="U1993" s="170"/>
    </row>
    <row r="1994" spans="1:21" s="132" customFormat="1" x14ac:dyDescent="0.2">
      <c r="B1994" s="133"/>
      <c r="C1994" s="176"/>
      <c r="D1994" s="190"/>
      <c r="E1994" s="176"/>
      <c r="F1994" s="171"/>
      <c r="G1994" s="172"/>
      <c r="J1994" s="165"/>
      <c r="K1994" s="165"/>
      <c r="L1994" s="165"/>
      <c r="M1994" s="165"/>
      <c r="N1994" s="171"/>
      <c r="O1994" s="133"/>
      <c r="P1994" s="139"/>
      <c r="Q1994" s="168"/>
      <c r="R1994" s="167"/>
      <c r="S1994" s="169"/>
      <c r="T1994" s="168"/>
      <c r="U1994" s="170"/>
    </row>
    <row r="1995" spans="1:21" x14ac:dyDescent="0.2">
      <c r="A1995" s="132">
        <v>392</v>
      </c>
      <c r="B1995" s="133" t="s">
        <v>375</v>
      </c>
      <c r="C1995" s="176"/>
      <c r="E1995" s="176"/>
      <c r="G1995" s="166">
        <f>SUM(G1996:G1999)</f>
        <v>3.125E-2</v>
      </c>
      <c r="H1995" s="132">
        <f>QUOTIENT(SUM(I1996:I1999),60)+SUM(H1996:H1999)</f>
        <v>12</v>
      </c>
      <c r="I1995" s="132">
        <f>MOD(SUM(I1996:I1999),60)</f>
        <v>45</v>
      </c>
      <c r="Q1995" s="168">
        <v>24.76</v>
      </c>
      <c r="R1995" s="167">
        <v>8760</v>
      </c>
      <c r="S1995" s="169">
        <f>(R1995-H1995-I1995/60)/R1995</f>
        <v>0.99854452054794518</v>
      </c>
      <c r="T1995" s="168">
        <f>(H1995+I1995/60)*Q1995</f>
        <v>315.69</v>
      </c>
      <c r="U1995" s="170">
        <f>Q1995*R1995</f>
        <v>216897.6</v>
      </c>
    </row>
    <row r="1996" spans="1:21" ht="28.5" x14ac:dyDescent="0.2">
      <c r="C1996" s="176">
        <v>45068</v>
      </c>
      <c r="D1996" s="165" t="s">
        <v>1532</v>
      </c>
      <c r="E1996" s="176">
        <f>C1996</f>
        <v>45068</v>
      </c>
      <c r="F1996" s="165" t="s">
        <v>1236</v>
      </c>
      <c r="G1996" s="166">
        <v>1.1805555555555555E-2</v>
      </c>
      <c r="H1996" s="132">
        <v>0</v>
      </c>
      <c r="I1996" s="132">
        <v>17</v>
      </c>
      <c r="O1996" s="164" t="s">
        <v>1720</v>
      </c>
    </row>
    <row r="1997" spans="1:21" ht="28.5" x14ac:dyDescent="0.2">
      <c r="C1997" s="176">
        <v>45074</v>
      </c>
      <c r="D1997" s="165" t="s">
        <v>1385</v>
      </c>
      <c r="E1997" s="176">
        <f>C1997</f>
        <v>45074</v>
      </c>
      <c r="F1997" s="165" t="s">
        <v>1719</v>
      </c>
      <c r="G1997" s="166">
        <v>1.3888888888888888E-2</v>
      </c>
      <c r="H1997" s="132">
        <v>0</v>
      </c>
      <c r="I1997" s="132">
        <v>20</v>
      </c>
      <c r="O1997" s="164" t="s">
        <v>1721</v>
      </c>
    </row>
    <row r="1998" spans="1:21" ht="85.5" x14ac:dyDescent="0.2">
      <c r="C1998" s="176">
        <v>45143</v>
      </c>
      <c r="D1998" s="165" t="s">
        <v>1456</v>
      </c>
      <c r="E1998" s="176">
        <f>C1998</f>
        <v>45143</v>
      </c>
      <c r="F1998" s="165" t="s">
        <v>1206</v>
      </c>
      <c r="G1998" s="166">
        <v>5.5555555555555558E-3</v>
      </c>
      <c r="H1998" s="132">
        <v>0</v>
      </c>
      <c r="I1998" s="132">
        <v>8</v>
      </c>
      <c r="O1998" s="164" t="s">
        <v>1722</v>
      </c>
    </row>
    <row r="1999" spans="1:21" s="132" customFormat="1" ht="30" x14ac:dyDescent="0.2">
      <c r="B1999" s="133" t="s">
        <v>424</v>
      </c>
      <c r="C1999" s="176"/>
      <c r="D1999" s="190"/>
      <c r="E1999" s="176"/>
      <c r="F1999" s="171"/>
      <c r="G1999" s="172"/>
      <c r="H1999" s="132">
        <v>12</v>
      </c>
      <c r="I1999" s="132">
        <v>0</v>
      </c>
      <c r="J1999" s="165"/>
      <c r="K1999" s="165"/>
      <c r="L1999" s="165"/>
      <c r="M1999" s="165"/>
      <c r="N1999" s="171"/>
      <c r="O1999" s="133"/>
      <c r="P1999" s="139"/>
      <c r="Q1999" s="168"/>
      <c r="R1999" s="167"/>
      <c r="S1999" s="169"/>
      <c r="T1999" s="168"/>
      <c r="U1999" s="170"/>
    </row>
    <row r="2000" spans="1:21" s="132" customFormat="1" x14ac:dyDescent="0.2">
      <c r="B2000" s="133"/>
      <c r="C2000" s="176"/>
      <c r="D2000" s="190"/>
      <c r="E2000" s="176"/>
      <c r="F2000" s="171"/>
      <c r="G2000" s="172"/>
      <c r="J2000" s="165"/>
      <c r="K2000" s="165"/>
      <c r="L2000" s="165"/>
      <c r="M2000" s="165"/>
      <c r="N2000" s="171"/>
      <c r="O2000" s="133"/>
      <c r="P2000" s="139"/>
      <c r="Q2000" s="168"/>
      <c r="R2000" s="167"/>
      <c r="S2000" s="169"/>
      <c r="T2000" s="168"/>
      <c r="U2000" s="170"/>
    </row>
    <row r="2001" spans="1:21" x14ac:dyDescent="0.2">
      <c r="A2001" s="132">
        <v>393</v>
      </c>
      <c r="B2001" s="133" t="s">
        <v>675</v>
      </c>
      <c r="C2001" s="176"/>
      <c r="E2001" s="176"/>
      <c r="G2001" s="135">
        <f>SUM(G2002:G2003)</f>
        <v>6.2499999999999995E-3</v>
      </c>
      <c r="H2001" s="132">
        <f>SUM(H2002:H2003)+QUOTIENT(SUM(I2002:I2003),60)</f>
        <v>0</v>
      </c>
      <c r="I2001" s="132">
        <f>MOD(SUM(I2002:I2003),60)</f>
        <v>9</v>
      </c>
      <c r="Q2001" s="168">
        <v>53.3</v>
      </c>
      <c r="R2001" s="167">
        <v>8760</v>
      </c>
      <c r="S2001" s="169">
        <f>(R2001-H2001-I2001/60)/R2001</f>
        <v>0.99998287671232877</v>
      </c>
      <c r="T2001" s="168">
        <f>(H2001+I2001/60)*Q2001</f>
        <v>7.9949999999999992</v>
      </c>
      <c r="U2001" s="170">
        <f>Q2001*R2001</f>
        <v>466908</v>
      </c>
    </row>
    <row r="2002" spans="1:21" x14ac:dyDescent="0.2">
      <c r="C2002" s="176">
        <v>45201</v>
      </c>
      <c r="D2002" s="165" t="s">
        <v>2290</v>
      </c>
      <c r="E2002" s="176">
        <f>C2002</f>
        <v>45201</v>
      </c>
      <c r="F2002" s="165" t="s">
        <v>2291</v>
      </c>
      <c r="G2002" s="166">
        <v>6.2499999999999995E-3</v>
      </c>
      <c r="H2002" s="132">
        <v>0</v>
      </c>
      <c r="I2002" s="132">
        <v>9</v>
      </c>
      <c r="O2002" s="164" t="s">
        <v>1643</v>
      </c>
    </row>
    <row r="2003" spans="1:21" x14ac:dyDescent="0.2">
      <c r="C2003" s="176"/>
      <c r="E2003" s="176"/>
      <c r="G2003" s="135"/>
    </row>
    <row r="2004" spans="1:21" x14ac:dyDescent="0.2">
      <c r="A2004" s="132">
        <v>394</v>
      </c>
      <c r="B2004" s="133" t="s">
        <v>698</v>
      </c>
      <c r="C2004" s="176"/>
      <c r="E2004" s="176"/>
      <c r="G2004" s="135">
        <f>SUM(G2005:G2053)</f>
        <v>0.71736111111111101</v>
      </c>
      <c r="H2004" s="132">
        <f>SUM(H2005:H2053)+QUOTIENT(SUM(I2005:I2053),60)</f>
        <v>29</v>
      </c>
      <c r="I2004" s="132">
        <f>MOD(SUM(I2005:I2053),60)</f>
        <v>15</v>
      </c>
      <c r="Q2004" s="168">
        <v>34.18</v>
      </c>
      <c r="R2004" s="167">
        <v>8760</v>
      </c>
      <c r="S2004" s="169">
        <f>(R2004-H2004-I2004/60)/R2004</f>
        <v>0.99666095890410955</v>
      </c>
      <c r="T2004" s="168">
        <f>(H2004+I2004/60)*Q2004</f>
        <v>999.76499999999999</v>
      </c>
      <c r="U2004" s="170">
        <f>Q2004*R2004</f>
        <v>299416.8</v>
      </c>
    </row>
    <row r="2005" spans="1:21" x14ac:dyDescent="0.2">
      <c r="C2005" s="176">
        <v>45028</v>
      </c>
      <c r="D2005" s="165" t="s">
        <v>1444</v>
      </c>
      <c r="E2005" s="176">
        <v>45028</v>
      </c>
      <c r="F2005" s="165" t="s">
        <v>1142</v>
      </c>
      <c r="G2005" s="166">
        <v>2.0833333333333333E-3</v>
      </c>
      <c r="H2005" s="132">
        <v>0</v>
      </c>
      <c r="I2005" s="132">
        <v>3</v>
      </c>
      <c r="O2005" s="164" t="s">
        <v>1646</v>
      </c>
    </row>
    <row r="2006" spans="1:21" x14ac:dyDescent="0.2">
      <c r="C2006" s="176">
        <v>45208</v>
      </c>
      <c r="D2006" s="165" t="s">
        <v>1070</v>
      </c>
      <c r="E2006" s="176">
        <f t="shared" ref="E2006:E2009" si="151">C2006</f>
        <v>45208</v>
      </c>
      <c r="F2006" s="165" t="s">
        <v>1308</v>
      </c>
      <c r="G2006" s="166">
        <v>2.0833333333333333E-3</v>
      </c>
      <c r="H2006" s="132">
        <v>0</v>
      </c>
      <c r="I2006" s="132">
        <v>3</v>
      </c>
      <c r="O2006" s="164" t="s">
        <v>1643</v>
      </c>
    </row>
    <row r="2007" spans="1:21" x14ac:dyDescent="0.2">
      <c r="C2007" s="176">
        <v>45211</v>
      </c>
      <c r="D2007" s="165" t="s">
        <v>862</v>
      </c>
      <c r="E2007" s="176">
        <f t="shared" si="151"/>
        <v>45211</v>
      </c>
      <c r="F2007" s="165" t="s">
        <v>1593</v>
      </c>
      <c r="G2007" s="166">
        <v>1.3888888888888889E-3</v>
      </c>
      <c r="H2007" s="132">
        <v>0</v>
      </c>
      <c r="I2007" s="132">
        <v>2</v>
      </c>
      <c r="O2007" s="164" t="s">
        <v>1643</v>
      </c>
    </row>
    <row r="2008" spans="1:21" x14ac:dyDescent="0.2">
      <c r="C2008" s="176">
        <v>45212</v>
      </c>
      <c r="D2008" s="165" t="s">
        <v>1681</v>
      </c>
      <c r="E2008" s="176">
        <f t="shared" si="151"/>
        <v>45212</v>
      </c>
      <c r="F2008" s="165" t="s">
        <v>1067</v>
      </c>
      <c r="G2008" s="166">
        <v>2.0833333333333333E-3</v>
      </c>
      <c r="H2008" s="132">
        <v>0</v>
      </c>
      <c r="I2008" s="132">
        <v>3</v>
      </c>
      <c r="O2008" s="164" t="s">
        <v>1643</v>
      </c>
    </row>
    <row r="2009" spans="1:21" x14ac:dyDescent="0.2">
      <c r="C2009" s="176">
        <v>45213</v>
      </c>
      <c r="D2009" s="165" t="s">
        <v>1682</v>
      </c>
      <c r="E2009" s="176">
        <f t="shared" si="151"/>
        <v>45213</v>
      </c>
      <c r="F2009" s="165" t="s">
        <v>1683</v>
      </c>
      <c r="G2009" s="166">
        <v>1.3888888888888889E-3</v>
      </c>
      <c r="H2009" s="132">
        <v>0</v>
      </c>
      <c r="I2009" s="132">
        <v>2</v>
      </c>
      <c r="O2009" s="164" t="s">
        <v>1643</v>
      </c>
    </row>
    <row r="2010" spans="1:21" x14ac:dyDescent="0.2">
      <c r="C2010" s="176">
        <v>45276</v>
      </c>
      <c r="D2010" s="165" t="s">
        <v>1438</v>
      </c>
      <c r="E2010" s="176">
        <f t="shared" ref="E2010:E2018" si="152">C2010</f>
        <v>45276</v>
      </c>
      <c r="F2010" s="165" t="s">
        <v>1050</v>
      </c>
      <c r="G2010" s="166">
        <v>2.0833333333333333E-3</v>
      </c>
      <c r="H2010" s="132">
        <v>0</v>
      </c>
      <c r="I2010" s="132">
        <v>3</v>
      </c>
      <c r="O2010" s="164" t="s">
        <v>1702</v>
      </c>
    </row>
    <row r="2011" spans="1:21" x14ac:dyDescent="0.2">
      <c r="C2011" s="176">
        <v>45201</v>
      </c>
      <c r="D2011" s="165" t="s">
        <v>1392</v>
      </c>
      <c r="E2011" s="176">
        <f t="shared" si="152"/>
        <v>45201</v>
      </c>
      <c r="F2011" s="165" t="s">
        <v>1059</v>
      </c>
      <c r="G2011" s="166" t="s">
        <v>1470</v>
      </c>
      <c r="H2011" s="132">
        <v>0</v>
      </c>
      <c r="I2011" s="132">
        <v>2</v>
      </c>
      <c r="O2011" s="164" t="s">
        <v>1643</v>
      </c>
    </row>
    <row r="2012" spans="1:21" x14ac:dyDescent="0.2">
      <c r="C2012" s="176">
        <v>45204</v>
      </c>
      <c r="D2012" s="165" t="s">
        <v>1174</v>
      </c>
      <c r="E2012" s="176">
        <f t="shared" si="152"/>
        <v>45204</v>
      </c>
      <c r="F2012" s="165" t="s">
        <v>1253</v>
      </c>
      <c r="G2012" s="166">
        <v>2.0833333333333333E-3</v>
      </c>
      <c r="H2012" s="132">
        <v>0</v>
      </c>
      <c r="I2012" s="132">
        <v>3</v>
      </c>
      <c r="O2012" s="164" t="s">
        <v>1643</v>
      </c>
    </row>
    <row r="2013" spans="1:21" x14ac:dyDescent="0.2">
      <c r="C2013" s="176">
        <v>45205</v>
      </c>
      <c r="D2013" s="165" t="s">
        <v>1487</v>
      </c>
      <c r="E2013" s="176">
        <f t="shared" si="152"/>
        <v>45205</v>
      </c>
      <c r="F2013" s="165" t="s">
        <v>1390</v>
      </c>
      <c r="G2013" s="166">
        <v>1.3888888888888889E-3</v>
      </c>
      <c r="H2013" s="132">
        <v>0</v>
      </c>
      <c r="I2013" s="132">
        <v>2</v>
      </c>
      <c r="O2013" s="164" t="s">
        <v>1643</v>
      </c>
    </row>
    <row r="2014" spans="1:21" x14ac:dyDescent="0.2">
      <c r="C2014" s="176">
        <v>45206</v>
      </c>
      <c r="D2014" s="165" t="s">
        <v>1142</v>
      </c>
      <c r="E2014" s="176">
        <f t="shared" si="152"/>
        <v>45206</v>
      </c>
      <c r="F2014" s="165" t="s">
        <v>1666</v>
      </c>
      <c r="G2014" s="166">
        <v>2.7777777777777779E-3</v>
      </c>
      <c r="H2014" s="132">
        <v>0</v>
      </c>
      <c r="I2014" s="132">
        <v>4</v>
      </c>
      <c r="O2014" s="164" t="s">
        <v>1643</v>
      </c>
    </row>
    <row r="2015" spans="1:21" x14ac:dyDescent="0.2">
      <c r="C2015" s="176">
        <v>45234</v>
      </c>
      <c r="D2015" s="165" t="s">
        <v>1684</v>
      </c>
      <c r="E2015" s="176">
        <f t="shared" si="152"/>
        <v>45234</v>
      </c>
      <c r="F2015" s="165" t="s">
        <v>1362</v>
      </c>
      <c r="G2015" s="166">
        <v>2.0833333333333333E-3</v>
      </c>
      <c r="H2015" s="132">
        <v>0</v>
      </c>
      <c r="I2015" s="132">
        <v>3</v>
      </c>
      <c r="O2015" s="164" t="s">
        <v>1643</v>
      </c>
    </row>
    <row r="2016" spans="1:21" x14ac:dyDescent="0.2">
      <c r="C2016" s="176">
        <v>45245</v>
      </c>
      <c r="D2016" s="165" t="s">
        <v>1203</v>
      </c>
      <c r="E2016" s="176">
        <f t="shared" si="152"/>
        <v>45245</v>
      </c>
      <c r="F2016" s="165" t="s">
        <v>1104</v>
      </c>
      <c r="G2016" s="166">
        <v>6.9444444444444447E-4</v>
      </c>
      <c r="H2016" s="132">
        <v>0</v>
      </c>
      <c r="I2016" s="132">
        <v>1</v>
      </c>
      <c r="O2016" s="164" t="s">
        <v>1643</v>
      </c>
    </row>
    <row r="2017" spans="3:15" x14ac:dyDescent="0.2">
      <c r="C2017" s="176">
        <v>45279</v>
      </c>
      <c r="D2017" s="165" t="s">
        <v>1394</v>
      </c>
      <c r="E2017" s="176">
        <f t="shared" si="152"/>
        <v>45279</v>
      </c>
      <c r="F2017" s="165" t="s">
        <v>1395</v>
      </c>
      <c r="G2017" s="166">
        <v>1.3888888888888889E-3</v>
      </c>
      <c r="H2017" s="132">
        <v>0</v>
      </c>
      <c r="I2017" s="132">
        <v>2</v>
      </c>
      <c r="O2017" s="164" t="s">
        <v>1702</v>
      </c>
    </row>
    <row r="2018" spans="3:15" x14ac:dyDescent="0.2">
      <c r="C2018" s="176">
        <v>45288</v>
      </c>
      <c r="D2018" s="165" t="s">
        <v>1166</v>
      </c>
      <c r="E2018" s="176">
        <f t="shared" si="152"/>
        <v>45288</v>
      </c>
      <c r="F2018" s="165" t="s">
        <v>1086</v>
      </c>
      <c r="G2018" s="166">
        <v>3.472222222222222E-3</v>
      </c>
      <c r="H2018" s="132">
        <v>0</v>
      </c>
      <c r="I2018" s="132">
        <v>5</v>
      </c>
      <c r="O2018" s="164" t="s">
        <v>1702</v>
      </c>
    </row>
    <row r="2019" spans="3:15" x14ac:dyDescent="0.2">
      <c r="C2019" s="176">
        <v>45301</v>
      </c>
      <c r="D2019" s="165" t="s">
        <v>838</v>
      </c>
      <c r="E2019" s="176">
        <v>45301</v>
      </c>
      <c r="F2019" s="165" t="s">
        <v>1244</v>
      </c>
      <c r="G2019" s="166">
        <v>1.3888888888888889E-3</v>
      </c>
      <c r="H2019" s="132">
        <v>0</v>
      </c>
      <c r="I2019" s="132">
        <v>2</v>
      </c>
      <c r="O2019" s="164" t="s">
        <v>1643</v>
      </c>
    </row>
    <row r="2020" spans="3:15" x14ac:dyDescent="0.2">
      <c r="C2020" s="176">
        <v>45307</v>
      </c>
      <c r="D2020" s="165" t="s">
        <v>825</v>
      </c>
      <c r="E2020" s="176">
        <v>45307</v>
      </c>
      <c r="F2020" s="165" t="s">
        <v>1075</v>
      </c>
      <c r="G2020" s="166">
        <v>6.9444444444444447E-4</v>
      </c>
      <c r="H2020" s="132">
        <v>0</v>
      </c>
      <c r="I2020" s="132">
        <v>1</v>
      </c>
      <c r="O2020" s="164" t="s">
        <v>1702</v>
      </c>
    </row>
    <row r="2021" spans="3:15" x14ac:dyDescent="0.2">
      <c r="C2021" s="176">
        <v>45312</v>
      </c>
      <c r="D2021" s="165" t="s">
        <v>1685</v>
      </c>
      <c r="E2021" s="176">
        <v>45312</v>
      </c>
      <c r="F2021" s="165" t="s">
        <v>1419</v>
      </c>
      <c r="G2021" s="166">
        <v>1.3888888888888889E-3</v>
      </c>
      <c r="H2021" s="132">
        <v>0</v>
      </c>
      <c r="I2021" s="132">
        <v>2</v>
      </c>
      <c r="O2021" s="164" t="s">
        <v>1703</v>
      </c>
    </row>
    <row r="2022" spans="3:15" x14ac:dyDescent="0.2">
      <c r="C2022" s="176">
        <v>45320</v>
      </c>
      <c r="D2022" s="165" t="s">
        <v>1686</v>
      </c>
      <c r="E2022" s="176">
        <v>45320</v>
      </c>
      <c r="F2022" s="165" t="s">
        <v>1414</v>
      </c>
      <c r="G2022" s="166">
        <v>6.9444444444444447E-4</v>
      </c>
      <c r="H2022" s="132">
        <v>0</v>
      </c>
      <c r="I2022" s="132">
        <v>1</v>
      </c>
      <c r="O2022" s="164" t="s">
        <v>1702</v>
      </c>
    </row>
    <row r="2023" spans="3:15" x14ac:dyDescent="0.2">
      <c r="C2023" s="176">
        <v>45354</v>
      </c>
      <c r="D2023" s="165" t="s">
        <v>1400</v>
      </c>
      <c r="E2023" s="176">
        <v>45354</v>
      </c>
      <c r="F2023" s="165" t="s">
        <v>1687</v>
      </c>
      <c r="G2023" s="166">
        <v>1.3888888888888889E-3</v>
      </c>
      <c r="H2023" s="132">
        <v>0</v>
      </c>
      <c r="I2023" s="132">
        <v>2</v>
      </c>
      <c r="O2023" s="164" t="s">
        <v>1704</v>
      </c>
    </row>
    <row r="2024" spans="3:15" x14ac:dyDescent="0.2">
      <c r="C2024" s="176">
        <v>45360</v>
      </c>
      <c r="D2024" s="165" t="s">
        <v>730</v>
      </c>
      <c r="E2024" s="176">
        <v>45360</v>
      </c>
      <c r="F2024" s="165" t="s">
        <v>1688</v>
      </c>
      <c r="G2024" s="166">
        <v>1.3888888888888889E-3</v>
      </c>
      <c r="H2024" s="132">
        <v>0</v>
      </c>
      <c r="I2024" s="132">
        <v>2</v>
      </c>
      <c r="O2024" s="164" t="s">
        <v>1705</v>
      </c>
    </row>
    <row r="2025" spans="3:15" x14ac:dyDescent="0.2">
      <c r="C2025" s="176">
        <v>45361</v>
      </c>
      <c r="D2025" s="165" t="s">
        <v>1685</v>
      </c>
      <c r="E2025" s="176">
        <v>45361</v>
      </c>
      <c r="F2025" s="165" t="s">
        <v>1419</v>
      </c>
      <c r="G2025" s="166">
        <v>1.3888888888888889E-3</v>
      </c>
      <c r="H2025" s="132">
        <v>0</v>
      </c>
      <c r="I2025" s="132">
        <v>2</v>
      </c>
      <c r="O2025" s="164" t="s">
        <v>1706</v>
      </c>
    </row>
    <row r="2026" spans="3:15" x14ac:dyDescent="0.2">
      <c r="C2026" s="176">
        <v>45364</v>
      </c>
      <c r="D2026" s="165" t="s">
        <v>1685</v>
      </c>
      <c r="E2026" s="176">
        <v>45364</v>
      </c>
      <c r="F2026" s="165" t="s">
        <v>1419</v>
      </c>
      <c r="G2026" s="166">
        <v>1.3888888888888889E-3</v>
      </c>
      <c r="H2026" s="132">
        <v>0</v>
      </c>
      <c r="I2026" s="132">
        <v>2</v>
      </c>
      <c r="O2026" s="164" t="s">
        <v>1707</v>
      </c>
    </row>
    <row r="2027" spans="3:15" x14ac:dyDescent="0.2">
      <c r="C2027" s="176">
        <v>45365</v>
      </c>
      <c r="D2027" s="165" t="s">
        <v>1420</v>
      </c>
      <c r="E2027" s="176">
        <v>45365</v>
      </c>
      <c r="F2027" s="165" t="s">
        <v>1689</v>
      </c>
      <c r="G2027" s="166">
        <v>1.3888888888888889E-3</v>
      </c>
      <c r="H2027" s="132">
        <v>0</v>
      </c>
      <c r="I2027" s="132">
        <v>2</v>
      </c>
      <c r="O2027" s="164" t="s">
        <v>1708</v>
      </c>
    </row>
    <row r="2028" spans="3:15" x14ac:dyDescent="0.2">
      <c r="C2028" s="176">
        <v>45368</v>
      </c>
      <c r="D2028" s="165" t="s">
        <v>1361</v>
      </c>
      <c r="E2028" s="176">
        <v>45368</v>
      </c>
      <c r="F2028" s="165" t="s">
        <v>1064</v>
      </c>
      <c r="G2028" s="166">
        <v>1.3888888888888889E-3</v>
      </c>
      <c r="H2028" s="132">
        <v>0</v>
      </c>
      <c r="I2028" s="132">
        <v>2</v>
      </c>
      <c r="O2028" s="164" t="s">
        <v>1709</v>
      </c>
    </row>
    <row r="2029" spans="3:15" x14ac:dyDescent="0.2">
      <c r="C2029" s="176">
        <v>45379</v>
      </c>
      <c r="D2029" s="165" t="s">
        <v>1071</v>
      </c>
      <c r="E2029" s="176">
        <v>45379</v>
      </c>
      <c r="F2029" s="165" t="s">
        <v>1154</v>
      </c>
      <c r="G2029" s="166">
        <v>2.0833333333333333E-3</v>
      </c>
      <c r="H2029" s="132">
        <v>0</v>
      </c>
      <c r="I2029" s="132">
        <v>3</v>
      </c>
      <c r="O2029" s="164" t="s">
        <v>1710</v>
      </c>
    </row>
    <row r="2030" spans="3:15" x14ac:dyDescent="0.2">
      <c r="C2030" s="176">
        <v>45380</v>
      </c>
      <c r="D2030" s="165" t="s">
        <v>1494</v>
      </c>
      <c r="E2030" s="176">
        <v>45380</v>
      </c>
      <c r="F2030" s="165" t="s">
        <v>1690</v>
      </c>
      <c r="G2030" s="166">
        <v>6.9444444444444447E-4</v>
      </c>
      <c r="H2030" s="132">
        <v>0</v>
      </c>
      <c r="I2030" s="132">
        <v>1</v>
      </c>
      <c r="O2030" s="164" t="s">
        <v>1711</v>
      </c>
    </row>
    <row r="2031" spans="3:15" x14ac:dyDescent="0.2">
      <c r="C2031" s="176">
        <v>45080</v>
      </c>
      <c r="D2031" s="165" t="s">
        <v>1571</v>
      </c>
      <c r="E2031" s="176">
        <v>45080</v>
      </c>
      <c r="F2031" s="165" t="s">
        <v>1691</v>
      </c>
      <c r="G2031" s="166">
        <v>2.0833333333333333E-3</v>
      </c>
      <c r="H2031" s="132">
        <v>0</v>
      </c>
      <c r="I2031" s="132">
        <v>3</v>
      </c>
      <c r="O2031" s="164" t="s">
        <v>1712</v>
      </c>
    </row>
    <row r="2032" spans="3:15" x14ac:dyDescent="0.2">
      <c r="C2032" s="176">
        <v>45083</v>
      </c>
      <c r="D2032" s="165" t="s">
        <v>822</v>
      </c>
      <c r="E2032" s="176">
        <v>45083</v>
      </c>
      <c r="F2032" s="165" t="s">
        <v>1335</v>
      </c>
      <c r="G2032" s="166">
        <v>5.5555555555555558E-3</v>
      </c>
      <c r="H2032" s="132">
        <v>0</v>
      </c>
      <c r="I2032" s="132">
        <v>8</v>
      </c>
      <c r="O2032" s="164" t="s">
        <v>1713</v>
      </c>
    </row>
    <row r="2033" spans="3:15" x14ac:dyDescent="0.2">
      <c r="C2033" s="176">
        <v>45108</v>
      </c>
      <c r="D2033" s="165" t="s">
        <v>1062</v>
      </c>
      <c r="E2033" s="176">
        <f t="shared" ref="E2033:E2042" si="153">C2033</f>
        <v>45108</v>
      </c>
      <c r="F2033" s="165" t="s">
        <v>1582</v>
      </c>
      <c r="G2033" s="166">
        <v>2.7777777777777779E-3</v>
      </c>
      <c r="H2033" s="132">
        <v>0</v>
      </c>
      <c r="I2033" s="132">
        <v>4</v>
      </c>
      <c r="O2033" s="164" t="s">
        <v>1646</v>
      </c>
    </row>
    <row r="2034" spans="3:15" x14ac:dyDescent="0.2">
      <c r="C2034" s="176">
        <v>45132</v>
      </c>
      <c r="D2034" s="165" t="s">
        <v>1143</v>
      </c>
      <c r="E2034" s="176">
        <f t="shared" si="153"/>
        <v>45132</v>
      </c>
      <c r="F2034" s="165" t="s">
        <v>1130</v>
      </c>
      <c r="G2034" s="166">
        <v>6.9444444444444441E-3</v>
      </c>
      <c r="H2034" s="132">
        <v>0</v>
      </c>
      <c r="I2034" s="132">
        <v>10</v>
      </c>
      <c r="O2034" s="164" t="s">
        <v>1646</v>
      </c>
    </row>
    <row r="2035" spans="3:15" x14ac:dyDescent="0.2">
      <c r="C2035" s="176">
        <v>45148</v>
      </c>
      <c r="D2035" s="165" t="s">
        <v>1692</v>
      </c>
      <c r="E2035" s="176">
        <f t="shared" si="153"/>
        <v>45148</v>
      </c>
      <c r="F2035" s="165" t="s">
        <v>815</v>
      </c>
      <c r="G2035" s="166">
        <v>3.472222222222222E-3</v>
      </c>
      <c r="H2035" s="132">
        <v>0</v>
      </c>
      <c r="I2035" s="132">
        <v>5</v>
      </c>
      <c r="O2035" s="164" t="s">
        <v>1714</v>
      </c>
    </row>
    <row r="2036" spans="3:15" x14ac:dyDescent="0.2">
      <c r="C2036" s="176">
        <v>45162</v>
      </c>
      <c r="D2036" s="165" t="s">
        <v>1693</v>
      </c>
      <c r="E2036" s="176">
        <f t="shared" si="153"/>
        <v>45162</v>
      </c>
      <c r="F2036" s="165" t="s">
        <v>1694</v>
      </c>
      <c r="G2036" s="166">
        <v>4.1666666666666666E-3</v>
      </c>
      <c r="H2036" s="132">
        <v>0</v>
      </c>
      <c r="I2036" s="132">
        <v>6</v>
      </c>
      <c r="O2036" s="164" t="s">
        <v>1714</v>
      </c>
    </row>
    <row r="2037" spans="3:15" x14ac:dyDescent="0.2">
      <c r="C2037" s="176">
        <v>45164</v>
      </c>
      <c r="D2037" s="165" t="s">
        <v>1695</v>
      </c>
      <c r="E2037" s="176">
        <f t="shared" si="153"/>
        <v>45164</v>
      </c>
      <c r="F2037" s="165" t="s">
        <v>1696</v>
      </c>
      <c r="G2037" s="166">
        <v>4.1666666666666666E-3</v>
      </c>
      <c r="H2037" s="132">
        <v>0</v>
      </c>
      <c r="I2037" s="132">
        <v>6</v>
      </c>
      <c r="O2037" s="164" t="s">
        <v>1714</v>
      </c>
    </row>
    <row r="2038" spans="3:15" x14ac:dyDescent="0.2">
      <c r="C2038" s="176">
        <v>45168</v>
      </c>
      <c r="D2038" s="165" t="s">
        <v>1697</v>
      </c>
      <c r="E2038" s="176">
        <f t="shared" si="153"/>
        <v>45168</v>
      </c>
      <c r="F2038" s="165" t="s">
        <v>1698</v>
      </c>
      <c r="G2038" s="166">
        <v>6.2499999999999995E-3</v>
      </c>
      <c r="H2038" s="132">
        <v>0</v>
      </c>
      <c r="I2038" s="132">
        <v>9</v>
      </c>
      <c r="O2038" s="164" t="s">
        <v>1714</v>
      </c>
    </row>
    <row r="2039" spans="3:15" x14ac:dyDescent="0.2">
      <c r="C2039" s="176">
        <v>45168</v>
      </c>
      <c r="D2039" s="165" t="s">
        <v>1247</v>
      </c>
      <c r="E2039" s="176">
        <f t="shared" si="153"/>
        <v>45168</v>
      </c>
      <c r="F2039" s="165" t="s">
        <v>824</v>
      </c>
      <c r="G2039" s="166">
        <v>2.0833333333333333E-3</v>
      </c>
      <c r="H2039" s="132">
        <v>0</v>
      </c>
      <c r="I2039" s="132">
        <v>3</v>
      </c>
      <c r="O2039" s="164" t="s">
        <v>1714</v>
      </c>
    </row>
    <row r="2040" spans="3:15" x14ac:dyDescent="0.2">
      <c r="C2040" s="176">
        <v>45181</v>
      </c>
      <c r="D2040" s="165" t="s">
        <v>1699</v>
      </c>
      <c r="E2040" s="176">
        <f t="shared" si="153"/>
        <v>45181</v>
      </c>
      <c r="F2040" s="165" t="s">
        <v>1700</v>
      </c>
      <c r="G2040" s="166">
        <v>2.0833333333333333E-3</v>
      </c>
      <c r="H2040" s="132">
        <v>0</v>
      </c>
      <c r="I2040" s="132">
        <v>3</v>
      </c>
      <c r="O2040" s="164" t="s">
        <v>1714</v>
      </c>
    </row>
    <row r="2041" spans="3:15" x14ac:dyDescent="0.2">
      <c r="C2041" s="176">
        <v>45189</v>
      </c>
      <c r="D2041" s="165" t="s">
        <v>1330</v>
      </c>
      <c r="E2041" s="176">
        <f t="shared" si="153"/>
        <v>45189</v>
      </c>
      <c r="F2041" s="165" t="s">
        <v>1078</v>
      </c>
      <c r="G2041" s="166">
        <v>0.5541666666666667</v>
      </c>
      <c r="H2041" s="132">
        <v>13</v>
      </c>
      <c r="I2041" s="132">
        <v>18</v>
      </c>
      <c r="O2041" s="164" t="s">
        <v>1715</v>
      </c>
    </row>
    <row r="2042" spans="3:15" x14ac:dyDescent="0.2">
      <c r="C2042" s="176">
        <v>45198</v>
      </c>
      <c r="D2042" s="165" t="s">
        <v>1701</v>
      </c>
      <c r="E2042" s="176">
        <f t="shared" si="153"/>
        <v>45198</v>
      </c>
      <c r="F2042" s="165" t="s">
        <v>1527</v>
      </c>
      <c r="G2042" s="166">
        <v>1.3888888888888889E-3</v>
      </c>
      <c r="H2042" s="132">
        <v>0</v>
      </c>
      <c r="I2042" s="132">
        <v>2</v>
      </c>
      <c r="O2042" s="164" t="s">
        <v>1714</v>
      </c>
    </row>
    <row r="2043" spans="3:15" x14ac:dyDescent="0.2">
      <c r="C2043" s="176">
        <v>45358</v>
      </c>
      <c r="D2043" s="165" t="s">
        <v>1216</v>
      </c>
      <c r="E2043" s="176">
        <v>45358</v>
      </c>
      <c r="F2043" s="165" t="s">
        <v>1196</v>
      </c>
      <c r="G2043" s="166">
        <v>1.3888888888888889E-3</v>
      </c>
      <c r="H2043" s="132">
        <v>0</v>
      </c>
      <c r="I2043" s="132">
        <v>2</v>
      </c>
      <c r="O2043" s="164" t="s">
        <v>1716</v>
      </c>
    </row>
    <row r="2044" spans="3:15" x14ac:dyDescent="0.2">
      <c r="C2044" s="176">
        <v>45358</v>
      </c>
      <c r="D2044" s="165" t="s">
        <v>1123</v>
      </c>
      <c r="E2044" s="176">
        <v>45358</v>
      </c>
      <c r="F2044" s="165" t="s">
        <v>1407</v>
      </c>
      <c r="G2044" s="166">
        <v>3.472222222222222E-3</v>
      </c>
      <c r="H2044" s="132">
        <v>0</v>
      </c>
      <c r="I2044" s="132">
        <v>5</v>
      </c>
      <c r="O2044" s="164" t="s">
        <v>1717</v>
      </c>
    </row>
    <row r="2045" spans="3:15" ht="28.5" x14ac:dyDescent="0.2">
      <c r="C2045" s="176">
        <v>45068</v>
      </c>
      <c r="D2045" s="165" t="s">
        <v>1532</v>
      </c>
      <c r="E2045" s="176">
        <f>C2045</f>
        <v>45068</v>
      </c>
      <c r="F2045" s="165" t="s">
        <v>1236</v>
      </c>
      <c r="G2045" s="166">
        <v>1.1805555555555555E-2</v>
      </c>
      <c r="H2045" s="132">
        <v>0</v>
      </c>
      <c r="I2045" s="132">
        <v>17</v>
      </c>
      <c r="O2045" s="164" t="s">
        <v>1720</v>
      </c>
    </row>
    <row r="2046" spans="3:15" ht="28.5" x14ac:dyDescent="0.2">
      <c r="C2046" s="176">
        <v>45074</v>
      </c>
      <c r="D2046" s="165" t="s">
        <v>1385</v>
      </c>
      <c r="E2046" s="176">
        <f>C2046</f>
        <v>45074</v>
      </c>
      <c r="F2046" s="165" t="s">
        <v>1719</v>
      </c>
      <c r="G2046" s="166">
        <v>1.3888888888888888E-2</v>
      </c>
      <c r="H2046" s="132">
        <v>0</v>
      </c>
      <c r="I2046" s="132">
        <v>20</v>
      </c>
      <c r="O2046" s="164" t="s">
        <v>1721</v>
      </c>
    </row>
    <row r="2047" spans="3:15" ht="85.5" x14ac:dyDescent="0.2">
      <c r="C2047" s="176">
        <v>45143</v>
      </c>
      <c r="D2047" s="165" t="s">
        <v>1456</v>
      </c>
      <c r="E2047" s="176">
        <f>C2047</f>
        <v>45143</v>
      </c>
      <c r="F2047" s="165" t="s">
        <v>1206</v>
      </c>
      <c r="G2047" s="166">
        <v>5.5555555555555558E-3</v>
      </c>
      <c r="H2047" s="132">
        <v>0</v>
      </c>
      <c r="I2047" s="132">
        <v>8</v>
      </c>
      <c r="O2047" s="164" t="s">
        <v>1722</v>
      </c>
    </row>
    <row r="2048" spans="3:15" x14ac:dyDescent="0.2">
      <c r="C2048" s="176">
        <v>45070</v>
      </c>
      <c r="D2048" s="165" t="s">
        <v>1126</v>
      </c>
      <c r="E2048" s="176">
        <f>C2048</f>
        <v>45070</v>
      </c>
      <c r="F2048" s="165" t="s">
        <v>2288</v>
      </c>
      <c r="G2048" s="166">
        <v>2.4305555555555556E-2</v>
      </c>
      <c r="H2048" s="132">
        <v>0</v>
      </c>
      <c r="I2048" s="132">
        <v>35</v>
      </c>
      <c r="O2048" s="164" t="s">
        <v>2289</v>
      </c>
    </row>
    <row r="2049" spans="1:21" x14ac:dyDescent="0.2">
      <c r="C2049" s="176">
        <v>45112</v>
      </c>
      <c r="D2049" s="165" t="s">
        <v>791</v>
      </c>
      <c r="E2049" s="176">
        <f t="shared" ref="E2049:E2050" si="154">C2049</f>
        <v>45112</v>
      </c>
      <c r="F2049" s="165" t="s">
        <v>800</v>
      </c>
      <c r="G2049" s="166">
        <v>9.0277777777777787E-3</v>
      </c>
      <c r="H2049" s="132">
        <v>0</v>
      </c>
      <c r="I2049" s="132">
        <v>13</v>
      </c>
      <c r="O2049" s="164" t="s">
        <v>1646</v>
      </c>
    </row>
    <row r="2050" spans="1:21" x14ac:dyDescent="0.2">
      <c r="C2050" s="176">
        <v>45113</v>
      </c>
      <c r="D2050" s="165" t="s">
        <v>986</v>
      </c>
      <c r="E2050" s="176">
        <f t="shared" si="154"/>
        <v>45113</v>
      </c>
      <c r="F2050" s="165" t="s">
        <v>853</v>
      </c>
      <c r="G2050" s="166">
        <v>8.3333333333333332E-3</v>
      </c>
      <c r="H2050" s="132">
        <v>0</v>
      </c>
      <c r="I2050" s="132">
        <v>12</v>
      </c>
      <c r="O2050" s="164" t="s">
        <v>1646</v>
      </c>
    </row>
    <row r="2051" spans="1:21" x14ac:dyDescent="0.2">
      <c r="C2051" s="176">
        <v>45162</v>
      </c>
      <c r="D2051" s="165" t="s">
        <v>827</v>
      </c>
      <c r="E2051" s="176">
        <f>C2051</f>
        <v>45162</v>
      </c>
      <c r="F2051" s="165" t="s">
        <v>1406</v>
      </c>
      <c r="G2051" s="166">
        <v>4.1666666666666666E-3</v>
      </c>
      <c r="H2051" s="132">
        <v>0</v>
      </c>
      <c r="I2051" s="132">
        <v>6</v>
      </c>
      <c r="O2051" s="164" t="s">
        <v>2420</v>
      </c>
    </row>
    <row r="2052" spans="1:21" s="132" customFormat="1" ht="30" x14ac:dyDescent="0.2">
      <c r="B2052" s="133" t="s">
        <v>424</v>
      </c>
      <c r="C2052" s="176"/>
      <c r="D2052" s="190"/>
      <c r="E2052" s="176"/>
      <c r="F2052" s="171"/>
      <c r="G2052" s="172"/>
      <c r="H2052" s="132">
        <v>12</v>
      </c>
      <c r="I2052" s="132">
        <v>0</v>
      </c>
      <c r="J2052" s="165"/>
      <c r="K2052" s="165"/>
      <c r="L2052" s="165"/>
      <c r="M2052" s="165"/>
      <c r="N2052" s="171"/>
      <c r="O2052" s="133"/>
      <c r="P2052" s="139"/>
      <c r="Q2052" s="168"/>
      <c r="R2052" s="167"/>
      <c r="S2052" s="169"/>
      <c r="T2052" s="168"/>
      <c r="U2052" s="170"/>
    </row>
    <row r="2053" spans="1:21" x14ac:dyDescent="0.2">
      <c r="C2053" s="176"/>
      <c r="E2053" s="176"/>
    </row>
    <row r="2054" spans="1:21" ht="30" x14ac:dyDescent="0.2">
      <c r="A2054" s="132">
        <v>395</v>
      </c>
      <c r="B2054" s="133" t="s">
        <v>1516</v>
      </c>
      <c r="C2054" s="176"/>
      <c r="E2054" s="176"/>
      <c r="G2054" s="135">
        <f>SUM(G2055:G2063)</f>
        <v>6.0416666666666667E-2</v>
      </c>
      <c r="H2054" s="132">
        <f>SUM(H2055:H2063)+QUOTIENT(SUM(I2055:I2063),60)</f>
        <v>13</v>
      </c>
      <c r="I2054" s="132">
        <f>MOD(SUM(I2055:I2063),60)</f>
        <v>27</v>
      </c>
      <c r="Q2054" s="168">
        <v>2.1019999999999999</v>
      </c>
      <c r="R2054" s="167">
        <v>7188</v>
      </c>
      <c r="S2054" s="169">
        <f>(R2054-H2054-I2054/60)/R2054</f>
        <v>0.99812882582081253</v>
      </c>
      <c r="T2054" s="168">
        <f>(H2054+I2054/60)*Q2054</f>
        <v>28.271899999999995</v>
      </c>
      <c r="U2054" s="170">
        <f>Q2054*R2054</f>
        <v>15109.175999999999</v>
      </c>
    </row>
    <row r="2055" spans="1:21" x14ac:dyDescent="0.2">
      <c r="C2055" s="176">
        <v>45276</v>
      </c>
      <c r="D2055" s="165" t="s">
        <v>1493</v>
      </c>
      <c r="E2055" s="176">
        <f t="shared" ref="E2055:E2057" si="155">C2055</f>
        <v>45276</v>
      </c>
      <c r="F2055" s="165" t="s">
        <v>821</v>
      </c>
      <c r="G2055" s="166">
        <v>3.472222222222222E-3</v>
      </c>
      <c r="H2055" s="132">
        <v>0</v>
      </c>
      <c r="I2055" s="132">
        <v>5</v>
      </c>
      <c r="O2055" s="164" t="s">
        <v>1702</v>
      </c>
    </row>
    <row r="2056" spans="1:21" x14ac:dyDescent="0.2">
      <c r="C2056" s="176">
        <v>45276</v>
      </c>
      <c r="D2056" s="165" t="s">
        <v>1244</v>
      </c>
      <c r="E2056" s="176">
        <f t="shared" si="155"/>
        <v>45276</v>
      </c>
      <c r="F2056" s="165" t="s">
        <v>1011</v>
      </c>
      <c r="G2056" s="166">
        <v>2.0833333333333333E-3</v>
      </c>
      <c r="H2056" s="132">
        <v>0</v>
      </c>
      <c r="I2056" s="132">
        <v>3</v>
      </c>
      <c r="O2056" s="164" t="s">
        <v>1702</v>
      </c>
    </row>
    <row r="2057" spans="1:21" x14ac:dyDescent="0.2">
      <c r="C2057" s="176">
        <v>45276</v>
      </c>
      <c r="D2057" s="165" t="s">
        <v>1373</v>
      </c>
      <c r="E2057" s="176">
        <f t="shared" si="155"/>
        <v>45276</v>
      </c>
      <c r="F2057" s="165" t="s">
        <v>720</v>
      </c>
      <c r="G2057" s="166">
        <v>1.0416666666666666E-2</v>
      </c>
      <c r="H2057" s="132">
        <v>0</v>
      </c>
      <c r="I2057" s="132">
        <v>15</v>
      </c>
      <c r="O2057" s="164" t="s">
        <v>1702</v>
      </c>
    </row>
    <row r="2058" spans="1:21" x14ac:dyDescent="0.2">
      <c r="C2058" s="176">
        <v>45117</v>
      </c>
      <c r="D2058" s="165" t="s">
        <v>865</v>
      </c>
      <c r="E2058" s="176">
        <f>C2058</f>
        <v>45117</v>
      </c>
      <c r="F2058" s="165" t="s">
        <v>856</v>
      </c>
      <c r="G2058" s="166">
        <v>2.2916666666666669E-2</v>
      </c>
      <c r="H2058" s="132">
        <v>0</v>
      </c>
      <c r="I2058" s="132">
        <v>33</v>
      </c>
      <c r="O2058" s="164" t="s">
        <v>1718</v>
      </c>
    </row>
    <row r="2059" spans="1:21" x14ac:dyDescent="0.2">
      <c r="C2059" s="176">
        <v>45112</v>
      </c>
      <c r="D2059" s="165" t="s">
        <v>791</v>
      </c>
      <c r="E2059" s="176">
        <f t="shared" ref="E2059:E2060" si="156">C2059</f>
        <v>45112</v>
      </c>
      <c r="F2059" s="165" t="s">
        <v>800</v>
      </c>
      <c r="G2059" s="166">
        <v>9.0277777777777787E-3</v>
      </c>
      <c r="H2059" s="132">
        <v>0</v>
      </c>
      <c r="I2059" s="132">
        <v>13</v>
      </c>
      <c r="O2059" s="164" t="s">
        <v>1646</v>
      </c>
    </row>
    <row r="2060" spans="1:21" x14ac:dyDescent="0.2">
      <c r="C2060" s="176">
        <v>45113</v>
      </c>
      <c r="D2060" s="165" t="s">
        <v>986</v>
      </c>
      <c r="E2060" s="176">
        <f t="shared" si="156"/>
        <v>45113</v>
      </c>
      <c r="F2060" s="165" t="s">
        <v>853</v>
      </c>
      <c r="G2060" s="166">
        <v>8.3333333333333332E-3</v>
      </c>
      <c r="H2060" s="132">
        <v>0</v>
      </c>
      <c r="I2060" s="132">
        <v>12</v>
      </c>
      <c r="O2060" s="164" t="s">
        <v>1646</v>
      </c>
    </row>
    <row r="2061" spans="1:21" x14ac:dyDescent="0.2">
      <c r="C2061" s="176">
        <v>45162</v>
      </c>
      <c r="D2061" s="165" t="s">
        <v>827</v>
      </c>
      <c r="E2061" s="176">
        <f>C2061</f>
        <v>45162</v>
      </c>
      <c r="F2061" s="165" t="s">
        <v>1406</v>
      </c>
      <c r="G2061" s="166">
        <v>4.1666666666666666E-3</v>
      </c>
      <c r="H2061" s="132">
        <v>0</v>
      </c>
      <c r="I2061" s="132">
        <v>6</v>
      </c>
      <c r="O2061" s="164" t="s">
        <v>2420</v>
      </c>
    </row>
    <row r="2062" spans="1:21" s="132" customFormat="1" ht="30" x14ac:dyDescent="0.2">
      <c r="B2062" s="133" t="s">
        <v>424</v>
      </c>
      <c r="C2062" s="176"/>
      <c r="D2062" s="190"/>
      <c r="E2062" s="176"/>
      <c r="F2062" s="171"/>
      <c r="G2062" s="172"/>
      <c r="H2062" s="132">
        <v>12</v>
      </c>
      <c r="I2062" s="132">
        <v>0</v>
      </c>
      <c r="J2062" s="165"/>
      <c r="K2062" s="165"/>
      <c r="L2062" s="165"/>
      <c r="M2062" s="165"/>
      <c r="N2062" s="171"/>
      <c r="O2062" s="133"/>
      <c r="P2062" s="139"/>
      <c r="Q2062" s="168"/>
      <c r="R2062" s="167"/>
      <c r="S2062" s="169"/>
      <c r="T2062" s="168"/>
      <c r="U2062" s="170"/>
    </row>
    <row r="2063" spans="1:21" x14ac:dyDescent="0.2">
      <c r="C2063" s="176"/>
      <c r="E2063" s="176"/>
    </row>
    <row r="2064" spans="1:21" x14ac:dyDescent="0.2">
      <c r="A2064" s="132">
        <v>396</v>
      </c>
      <c r="B2064" s="133" t="s">
        <v>523</v>
      </c>
      <c r="C2064" s="176"/>
      <c r="E2064" s="176"/>
      <c r="G2064" s="135">
        <f>SUM(G2065:G2066)</f>
        <v>0</v>
      </c>
      <c r="H2064" s="132">
        <f>SUM(H2065:H2066)+QUOTIENT(SUM(I2065:I2066),60)</f>
        <v>0</v>
      </c>
      <c r="I2064" s="132">
        <f>MOD(SUM(I2065:I2066),60)</f>
        <v>26</v>
      </c>
      <c r="Q2064" s="168">
        <v>4.952</v>
      </c>
      <c r="R2064" s="167">
        <v>8760</v>
      </c>
      <c r="S2064" s="169">
        <f>(R2064-H2064-I2064/60)/R2064</f>
        <v>0.9999505327245054</v>
      </c>
      <c r="T2064" s="168">
        <f>(H2064+I2064/60)*Q2064</f>
        <v>2.1458666666666666</v>
      </c>
      <c r="U2064" s="170">
        <f>Q2064*R2064</f>
        <v>43379.519999999997</v>
      </c>
    </row>
    <row r="2065" spans="1:21" ht="28.5" x14ac:dyDescent="0.2">
      <c r="C2065" s="176">
        <v>45194</v>
      </c>
      <c r="D2065" s="165" t="s">
        <v>1452</v>
      </c>
      <c r="E2065" s="176">
        <f>C2065</f>
        <v>45194</v>
      </c>
      <c r="F2065" s="165" t="s">
        <v>2294</v>
      </c>
      <c r="G2065" s="166" t="s">
        <v>2257</v>
      </c>
      <c r="H2065" s="132">
        <v>0</v>
      </c>
      <c r="I2065" s="132">
        <v>26</v>
      </c>
      <c r="O2065" s="164" t="s">
        <v>2295</v>
      </c>
    </row>
    <row r="2066" spans="1:21" x14ac:dyDescent="0.2">
      <c r="C2066" s="176"/>
      <c r="D2066" s="165"/>
      <c r="E2066" s="176"/>
      <c r="F2066" s="165"/>
    </row>
    <row r="2067" spans="1:21" x14ac:dyDescent="0.2">
      <c r="A2067" s="132">
        <v>397</v>
      </c>
      <c r="B2067" s="133" t="s">
        <v>254</v>
      </c>
      <c r="C2067" s="176"/>
      <c r="E2067" s="176"/>
      <c r="G2067" s="135">
        <f>SUM(G2068:G2069)</f>
        <v>0</v>
      </c>
      <c r="H2067" s="132">
        <f>SUM(H2068:H2069)+QUOTIENT(SUM(I2068:I2069),60)</f>
        <v>0</v>
      </c>
      <c r="I2067" s="132">
        <f>MOD(SUM(I2068:I2069),60)</f>
        <v>0</v>
      </c>
      <c r="Q2067" s="168">
        <v>14.53</v>
      </c>
      <c r="R2067" s="167">
        <v>8760</v>
      </c>
      <c r="S2067" s="169">
        <f>(R2067-H2067-I2067/60)/R2067</f>
        <v>1</v>
      </c>
      <c r="T2067" s="168">
        <f>(H2067+I2067/60)*Q2067</f>
        <v>0</v>
      </c>
      <c r="U2067" s="170">
        <f>Q2067*R2067</f>
        <v>127282.79999999999</v>
      </c>
    </row>
    <row r="2068" spans="1:21" x14ac:dyDescent="0.2">
      <c r="C2068" s="176"/>
      <c r="D2068" s="165"/>
      <c r="E2068" s="176"/>
      <c r="F2068" s="165"/>
      <c r="O2068" s="138"/>
    </row>
    <row r="2069" spans="1:21" s="132" customFormat="1" x14ac:dyDescent="0.2">
      <c r="B2069" s="133"/>
      <c r="C2069" s="176"/>
      <c r="D2069" s="190"/>
      <c r="E2069" s="176"/>
      <c r="F2069" s="171"/>
      <c r="G2069" s="172"/>
      <c r="J2069" s="165"/>
      <c r="K2069" s="165"/>
      <c r="L2069" s="165"/>
      <c r="M2069" s="165"/>
      <c r="N2069" s="171"/>
      <c r="O2069" s="133"/>
      <c r="P2069" s="139"/>
      <c r="Q2069" s="168"/>
      <c r="R2069" s="167"/>
      <c r="S2069" s="169"/>
      <c r="T2069" s="168"/>
      <c r="U2069" s="170"/>
    </row>
    <row r="2070" spans="1:21" x14ac:dyDescent="0.2">
      <c r="A2070" s="132">
        <v>398</v>
      </c>
      <c r="B2070" s="133" t="s">
        <v>2296</v>
      </c>
      <c r="C2070" s="176"/>
      <c r="E2070" s="176"/>
      <c r="G2070" s="135">
        <f>SUM(G2071:G2075)</f>
        <v>4.7222222222222221E-2</v>
      </c>
      <c r="H2070" s="132">
        <f>SUM(H2071:H2075)+QUOTIENT(SUM(I2071:I2075),60)</f>
        <v>13</v>
      </c>
      <c r="I2070" s="132">
        <f>MOD(SUM(I2071:I2075),60)</f>
        <v>8</v>
      </c>
      <c r="Q2070" s="168">
        <v>5.74</v>
      </c>
      <c r="R2070" s="167">
        <v>8760</v>
      </c>
      <c r="S2070" s="169">
        <f>(R2070-H2070-I2070/60)/R2070</f>
        <v>0.99850076103500762</v>
      </c>
      <c r="T2070" s="168">
        <f>(H2070+I2070/60)*Q2070</f>
        <v>75.385333333333335</v>
      </c>
      <c r="U2070" s="170">
        <f>Q2070*R2070</f>
        <v>50282.400000000001</v>
      </c>
    </row>
    <row r="2071" spans="1:21" x14ac:dyDescent="0.2">
      <c r="C2071" s="176">
        <v>45266</v>
      </c>
      <c r="D2071" s="165" t="s">
        <v>2292</v>
      </c>
      <c r="E2071" s="176">
        <f t="shared" ref="E2071:E2073" si="157">C2071</f>
        <v>45266</v>
      </c>
      <c r="F2071" s="165" t="s">
        <v>2293</v>
      </c>
      <c r="G2071" s="166">
        <v>3.472222222222222E-3</v>
      </c>
      <c r="H2071" s="132">
        <v>0</v>
      </c>
      <c r="I2071" s="132">
        <v>5</v>
      </c>
      <c r="O2071" s="164" t="s">
        <v>1643</v>
      </c>
    </row>
    <row r="2072" spans="1:21" x14ac:dyDescent="0.2">
      <c r="C2072" s="176">
        <v>45266</v>
      </c>
      <c r="D2072" s="165" t="s">
        <v>1739</v>
      </c>
      <c r="E2072" s="176">
        <f t="shared" si="157"/>
        <v>45266</v>
      </c>
      <c r="F2072" s="165" t="s">
        <v>2298</v>
      </c>
      <c r="G2072" s="166">
        <v>2.7083333333333334E-2</v>
      </c>
      <c r="H2072" s="132">
        <v>0</v>
      </c>
      <c r="I2072" s="132">
        <v>39</v>
      </c>
      <c r="O2072" s="164" t="s">
        <v>1643</v>
      </c>
    </row>
    <row r="2073" spans="1:21" x14ac:dyDescent="0.2">
      <c r="C2073" s="176">
        <v>45266</v>
      </c>
      <c r="D2073" s="165" t="s">
        <v>1992</v>
      </c>
      <c r="E2073" s="176">
        <f t="shared" si="157"/>
        <v>45266</v>
      </c>
      <c r="F2073" s="165" t="s">
        <v>2087</v>
      </c>
      <c r="G2073" s="166">
        <v>1.6666666666666666E-2</v>
      </c>
      <c r="H2073" s="132">
        <v>0</v>
      </c>
      <c r="I2073" s="132">
        <v>24</v>
      </c>
      <c r="O2073" s="164" t="s">
        <v>1643</v>
      </c>
    </row>
    <row r="2074" spans="1:21" s="132" customFormat="1" ht="30" x14ac:dyDescent="0.2">
      <c r="B2074" s="133" t="s">
        <v>424</v>
      </c>
      <c r="C2074" s="176"/>
      <c r="D2074" s="190"/>
      <c r="E2074" s="176"/>
      <c r="F2074" s="171"/>
      <c r="G2074" s="172"/>
      <c r="H2074" s="132">
        <v>12</v>
      </c>
      <c r="I2074" s="132">
        <v>0</v>
      </c>
      <c r="J2074" s="165"/>
      <c r="K2074" s="165"/>
      <c r="L2074" s="165"/>
      <c r="M2074" s="165"/>
      <c r="N2074" s="171"/>
      <c r="O2074" s="133"/>
      <c r="P2074" s="139"/>
      <c r="Q2074" s="168"/>
      <c r="R2074" s="167"/>
      <c r="S2074" s="169"/>
      <c r="T2074" s="168"/>
      <c r="U2074" s="170"/>
    </row>
    <row r="2075" spans="1:21" x14ac:dyDescent="0.2">
      <c r="C2075" s="176"/>
      <c r="E2075" s="176"/>
    </row>
    <row r="2076" spans="1:21" x14ac:dyDescent="0.2">
      <c r="A2076" s="132">
        <v>399</v>
      </c>
      <c r="B2076" s="133" t="s">
        <v>2297</v>
      </c>
      <c r="C2076" s="176"/>
      <c r="E2076" s="176"/>
      <c r="G2076" s="135">
        <f>SUM(G2077:G2077)</f>
        <v>0</v>
      </c>
      <c r="H2076" s="132">
        <f>SUM(H2077:H2077)+QUOTIENT(SUM(I2077:I2077),60)</f>
        <v>0</v>
      </c>
      <c r="I2076" s="132">
        <f>MOD(SUM(I2077:I2077),60)</f>
        <v>0</v>
      </c>
      <c r="Q2076" s="168">
        <v>5.74</v>
      </c>
      <c r="R2076" s="167">
        <v>8760</v>
      </c>
      <c r="S2076" s="169">
        <f>(R2076-H2076-I2076/60)/R2076</f>
        <v>1</v>
      </c>
      <c r="T2076" s="168">
        <f>(H2076+I2076/60)*Q2076</f>
        <v>0</v>
      </c>
      <c r="U2076" s="170">
        <f>Q2076*R2076</f>
        <v>50282.400000000001</v>
      </c>
    </row>
    <row r="2077" spans="1:21" x14ac:dyDescent="0.2">
      <c r="C2077" s="176"/>
      <c r="E2077" s="176"/>
    </row>
    <row r="2078" spans="1:21" x14ac:dyDescent="0.2">
      <c r="A2078" s="132">
        <v>400</v>
      </c>
      <c r="B2078" s="133" t="s">
        <v>1290</v>
      </c>
      <c r="C2078" s="176"/>
      <c r="E2078" s="176"/>
      <c r="G2078" s="135">
        <f>SUM(G2079:G2080)</f>
        <v>0.16597222222222222</v>
      </c>
      <c r="H2078" s="132">
        <f>SUM(H2079:H2080)+QUOTIENT(SUM(I2079:I2080),60)</f>
        <v>3</v>
      </c>
      <c r="I2078" s="132">
        <f>MOD(SUM(I2079:I2080),60)</f>
        <v>59</v>
      </c>
      <c r="Q2078" s="168">
        <v>1.17</v>
      </c>
      <c r="R2078" s="167">
        <v>8760</v>
      </c>
      <c r="S2078" s="169">
        <f>(R2078-H2078-I2078/60)/R2078</f>
        <v>0.99954528158295275</v>
      </c>
      <c r="T2078" s="168">
        <f>(H2078+I2078/60)*Q2078</f>
        <v>4.6604999999999999</v>
      </c>
      <c r="U2078" s="170">
        <f>Q2078*R2078</f>
        <v>10249.199999999999</v>
      </c>
    </row>
    <row r="2079" spans="1:21" ht="85.5" x14ac:dyDescent="0.2">
      <c r="C2079" s="176">
        <v>45206</v>
      </c>
      <c r="D2079" s="165" t="s">
        <v>2395</v>
      </c>
      <c r="E2079" s="176" t="s">
        <v>2397</v>
      </c>
      <c r="F2079" s="174">
        <v>6.805555555555555E-2</v>
      </c>
      <c r="G2079" s="166">
        <v>0.16597222222222222</v>
      </c>
      <c r="H2079" s="132">
        <v>3</v>
      </c>
      <c r="I2079" s="132">
        <v>59</v>
      </c>
      <c r="O2079" s="164" t="s">
        <v>2398</v>
      </c>
    </row>
    <row r="2080" spans="1:21" x14ac:dyDescent="0.2">
      <c r="C2080" s="176"/>
      <c r="E2080" s="176"/>
      <c r="G2080" s="135"/>
    </row>
    <row r="2081" spans="1:21" x14ac:dyDescent="0.2">
      <c r="A2081" s="132">
        <v>401</v>
      </c>
      <c r="B2081" s="133" t="s">
        <v>2314</v>
      </c>
      <c r="C2081" s="176"/>
      <c r="E2081" s="176"/>
      <c r="G2081" s="135">
        <f>SUM(G2082:G2083)</f>
        <v>0.38055555555555554</v>
      </c>
      <c r="H2081" s="132">
        <f>SUM(H2082:H2083)+QUOTIENT(SUM(I2082:I2083),60)</f>
        <v>9</v>
      </c>
      <c r="I2081" s="132">
        <f>MOD(SUM(I2082:I2083),60)</f>
        <v>8</v>
      </c>
      <c r="Q2081" s="168">
        <v>7.14</v>
      </c>
      <c r="R2081" s="167">
        <v>8760</v>
      </c>
      <c r="S2081" s="169">
        <f>(R2081-H2081-I2081/60)/R2081</f>
        <v>0.99895738203957385</v>
      </c>
      <c r="T2081" s="168">
        <f>(H2081+I2081/60)*Q2081</f>
        <v>65.211999999999989</v>
      </c>
      <c r="U2081" s="170">
        <f>Q2081*R2081</f>
        <v>62546.399999999994</v>
      </c>
    </row>
    <row r="2082" spans="1:21" s="132" customFormat="1" ht="28.5" x14ac:dyDescent="0.2">
      <c r="B2082" s="133"/>
      <c r="C2082" s="176">
        <v>45138</v>
      </c>
      <c r="D2082" s="165" t="s">
        <v>1161</v>
      </c>
      <c r="E2082" s="176">
        <f>C2082</f>
        <v>45138</v>
      </c>
      <c r="F2082" s="165" t="s">
        <v>1733</v>
      </c>
      <c r="G2082" s="166">
        <v>0.21458333333333335</v>
      </c>
      <c r="H2082" s="132">
        <v>5</v>
      </c>
      <c r="I2082" s="132">
        <v>9</v>
      </c>
      <c r="J2082" s="165"/>
      <c r="K2082" s="165"/>
      <c r="L2082" s="165"/>
      <c r="M2082" s="165"/>
      <c r="N2082" s="166"/>
      <c r="O2082" s="164" t="s">
        <v>2315</v>
      </c>
      <c r="P2082" s="139"/>
      <c r="Q2082" s="168"/>
      <c r="R2082" s="167"/>
      <c r="S2082" s="169"/>
      <c r="T2082" s="168"/>
      <c r="U2082" s="170"/>
    </row>
    <row r="2083" spans="1:21" ht="85.5" x14ac:dyDescent="0.2">
      <c r="C2083" s="176">
        <v>45206</v>
      </c>
      <c r="D2083" s="165" t="s">
        <v>2395</v>
      </c>
      <c r="E2083" s="176" t="s">
        <v>2397</v>
      </c>
      <c r="F2083" s="174">
        <v>6.805555555555555E-2</v>
      </c>
      <c r="G2083" s="166">
        <v>0.16597222222222222</v>
      </c>
      <c r="H2083" s="132">
        <v>3</v>
      </c>
      <c r="I2083" s="132">
        <v>59</v>
      </c>
      <c r="O2083" s="164" t="s">
        <v>2398</v>
      </c>
    </row>
    <row r="2084" spans="1:21" x14ac:dyDescent="0.2">
      <c r="C2084" s="176"/>
      <c r="D2084" s="165"/>
      <c r="E2084" s="176"/>
      <c r="F2084" s="165"/>
    </row>
    <row r="2086" spans="1:21" x14ac:dyDescent="0.2">
      <c r="A2086" s="132">
        <v>402</v>
      </c>
      <c r="B2086" s="133" t="s">
        <v>334</v>
      </c>
      <c r="C2086" s="176"/>
      <c r="E2086" s="176"/>
      <c r="G2086" s="135">
        <f>SUM(G2087:G2088)</f>
        <v>0.16597222222222222</v>
      </c>
      <c r="H2086" s="132">
        <f>SUM(H2087:H2088)+QUOTIENT(SUM(I2087:I2088),60)</f>
        <v>3</v>
      </c>
      <c r="I2086" s="132">
        <f>MOD(SUM(I2087:I2088),60)</f>
        <v>59</v>
      </c>
      <c r="Q2086" s="168">
        <v>0.57699999999999996</v>
      </c>
      <c r="R2086" s="167">
        <v>8760</v>
      </c>
      <c r="S2086" s="169">
        <f>(R2086-H2086-I2086/60)/R2086</f>
        <v>0.99954528158295275</v>
      </c>
      <c r="T2086" s="168">
        <f>(H2086+I2086/60)*Q2086</f>
        <v>2.2983833333333332</v>
      </c>
      <c r="U2086" s="170">
        <f>Q2086*R2086</f>
        <v>5054.5199999999995</v>
      </c>
    </row>
    <row r="2087" spans="1:21" ht="85.5" x14ac:dyDescent="0.2">
      <c r="C2087" s="176">
        <v>45206</v>
      </c>
      <c r="D2087" s="165" t="s">
        <v>2395</v>
      </c>
      <c r="E2087" s="176" t="s">
        <v>2397</v>
      </c>
      <c r="F2087" s="174">
        <v>6.805555555555555E-2</v>
      </c>
      <c r="G2087" s="166">
        <v>0.16597222222222222</v>
      </c>
      <c r="H2087" s="132">
        <v>3</v>
      </c>
      <c r="I2087" s="132">
        <v>59</v>
      </c>
      <c r="O2087" s="164" t="s">
        <v>2398</v>
      </c>
    </row>
    <row r="2088" spans="1:21" s="132" customFormat="1" x14ac:dyDescent="0.2">
      <c r="B2088" s="133"/>
      <c r="C2088" s="176"/>
      <c r="D2088" s="165"/>
      <c r="E2088" s="176"/>
      <c r="F2088" s="165"/>
      <c r="G2088" s="166"/>
      <c r="J2088" s="165"/>
      <c r="K2088" s="165"/>
      <c r="L2088" s="165"/>
      <c r="M2088" s="165"/>
      <c r="N2088" s="166"/>
      <c r="O2088" s="133"/>
      <c r="P2088" s="139"/>
      <c r="Q2088" s="168"/>
      <c r="R2088" s="167"/>
      <c r="S2088" s="169"/>
      <c r="T2088" s="168"/>
      <c r="U2088" s="170"/>
    </row>
    <row r="2089" spans="1:21" x14ac:dyDescent="0.2">
      <c r="A2089" s="132">
        <v>403</v>
      </c>
      <c r="B2089" s="133" t="s">
        <v>337</v>
      </c>
      <c r="C2089" s="176"/>
      <c r="E2089" s="176"/>
      <c r="G2089" s="135">
        <f>SUM(G2090:G2091)</f>
        <v>0.16597222222222222</v>
      </c>
      <c r="H2089" s="132">
        <f>SUM(H2090:H2091)+QUOTIENT(SUM(I2090:I2091),60)</f>
        <v>3</v>
      </c>
      <c r="I2089" s="132">
        <f>MOD(SUM(I2090:I2091),60)</f>
        <v>59</v>
      </c>
      <c r="Q2089" s="168">
        <v>0.57699999999999996</v>
      </c>
      <c r="R2089" s="167">
        <v>8760</v>
      </c>
      <c r="S2089" s="169">
        <f>(R2089-H2089-I2089/60)/R2089</f>
        <v>0.99954528158295275</v>
      </c>
      <c r="T2089" s="168">
        <f>(H2089+I2089/60)*Q2089</f>
        <v>2.2983833333333332</v>
      </c>
      <c r="U2089" s="170">
        <f>Q2089*R2089</f>
        <v>5054.5199999999995</v>
      </c>
    </row>
    <row r="2090" spans="1:21" ht="85.5" x14ac:dyDescent="0.2">
      <c r="C2090" s="176">
        <v>45206</v>
      </c>
      <c r="D2090" s="165" t="s">
        <v>2395</v>
      </c>
      <c r="E2090" s="176" t="s">
        <v>2397</v>
      </c>
      <c r="F2090" s="174">
        <v>6.805555555555555E-2</v>
      </c>
      <c r="G2090" s="166">
        <v>0.16597222222222222</v>
      </c>
      <c r="H2090" s="132">
        <v>3</v>
      </c>
      <c r="I2090" s="132">
        <v>59</v>
      </c>
      <c r="O2090" s="164" t="s">
        <v>2398</v>
      </c>
    </row>
    <row r="2091" spans="1:21" s="132" customFormat="1" x14ac:dyDescent="0.2">
      <c r="B2091" s="133"/>
      <c r="C2091" s="176"/>
      <c r="D2091" s="165"/>
      <c r="E2091" s="176"/>
      <c r="F2091" s="165"/>
      <c r="G2091" s="166"/>
      <c r="J2091" s="165"/>
      <c r="K2091" s="165"/>
      <c r="L2091" s="165"/>
      <c r="M2091" s="165"/>
      <c r="N2091" s="166"/>
      <c r="O2091" s="133"/>
      <c r="P2091" s="139"/>
      <c r="Q2091" s="168"/>
      <c r="R2091" s="167"/>
      <c r="S2091" s="169"/>
      <c r="T2091" s="168"/>
      <c r="U2091" s="170"/>
    </row>
    <row r="2092" spans="1:21" ht="30" x14ac:dyDescent="0.2">
      <c r="A2092" s="132">
        <v>404</v>
      </c>
      <c r="B2092" s="133" t="s">
        <v>2400</v>
      </c>
      <c r="C2092" s="176"/>
      <c r="E2092" s="176"/>
      <c r="G2092" s="135">
        <f>SUM(G2093:G2094)</f>
        <v>0.16597222222222222</v>
      </c>
      <c r="H2092" s="132">
        <f>SUM(H2093:H2094)+QUOTIENT(SUM(I2093:I2094),60)</f>
        <v>3</v>
      </c>
      <c r="I2092" s="132">
        <f>MOD(SUM(I2093:I2094),60)</f>
        <v>59</v>
      </c>
      <c r="Q2092" s="168">
        <v>1.03</v>
      </c>
      <c r="R2092" s="167">
        <v>8760</v>
      </c>
      <c r="S2092" s="169">
        <f>(R2092-H2092-I2092/60)/R2092</f>
        <v>0.99954528158295275</v>
      </c>
      <c r="T2092" s="168">
        <f>(H2092+I2092/60)*Q2092</f>
        <v>4.1028333333333338</v>
      </c>
      <c r="U2092" s="170">
        <f>Q2092*R2092</f>
        <v>9022.8000000000011</v>
      </c>
    </row>
    <row r="2093" spans="1:21" ht="85.5" x14ac:dyDescent="0.2">
      <c r="C2093" s="176">
        <v>45206</v>
      </c>
      <c r="D2093" s="165" t="s">
        <v>2395</v>
      </c>
      <c r="E2093" s="176" t="s">
        <v>2397</v>
      </c>
      <c r="F2093" s="174">
        <v>6.805555555555555E-2</v>
      </c>
      <c r="G2093" s="166">
        <v>0.16597222222222222</v>
      </c>
      <c r="H2093" s="132">
        <v>3</v>
      </c>
      <c r="I2093" s="132">
        <v>59</v>
      </c>
      <c r="O2093" s="164" t="s">
        <v>2398</v>
      </c>
    </row>
    <row r="2094" spans="1:21" x14ac:dyDescent="0.2">
      <c r="C2094" s="176"/>
      <c r="E2094" s="176"/>
      <c r="G2094" s="135"/>
    </row>
    <row r="2095" spans="1:21" x14ac:dyDescent="0.2">
      <c r="A2095" s="132">
        <v>405</v>
      </c>
      <c r="B2095" s="133" t="s">
        <v>900</v>
      </c>
      <c r="C2095" s="176"/>
      <c r="E2095" s="176"/>
      <c r="F2095" s="200"/>
      <c r="G2095" s="135">
        <f>SUM(G2096:G2100)</f>
        <v>0.17499999999999999</v>
      </c>
      <c r="H2095" s="132">
        <f>SUM(H2096:H2100)+QUOTIENT(SUM(I2096:I2100),60)</f>
        <v>15</v>
      </c>
      <c r="I2095" s="132">
        <f>MOD(SUM(I2096:I2100),60)</f>
        <v>42</v>
      </c>
      <c r="Q2095" s="168">
        <v>31.13</v>
      </c>
      <c r="R2095" s="167">
        <v>8760</v>
      </c>
      <c r="S2095" s="169">
        <f>(R2095-H2095-I2095/60)/R2095</f>
        <v>0.99820776255707755</v>
      </c>
      <c r="T2095" s="168">
        <f>(H2095+I2095/60)*Q2095</f>
        <v>488.74099999999999</v>
      </c>
      <c r="U2095" s="170">
        <f>Q2095*R2095</f>
        <v>272698.8</v>
      </c>
    </row>
    <row r="2096" spans="1:21" s="132" customFormat="1" ht="128.25" x14ac:dyDescent="0.2">
      <c r="B2096" s="133"/>
      <c r="C2096" s="176">
        <v>45171</v>
      </c>
      <c r="D2096" s="165" t="s">
        <v>1596</v>
      </c>
      <c r="E2096" s="176">
        <f t="shared" ref="E2096" si="158">C2096</f>
        <v>45171</v>
      </c>
      <c r="F2096" s="165" t="s">
        <v>1485</v>
      </c>
      <c r="G2096" s="166">
        <v>6.3194444444444442E-2</v>
      </c>
      <c r="H2096" s="132">
        <v>1</v>
      </c>
      <c r="I2096" s="132">
        <v>31</v>
      </c>
      <c r="J2096" s="165"/>
      <c r="K2096" s="165"/>
      <c r="L2096" s="165"/>
      <c r="M2096" s="165"/>
      <c r="N2096" s="166"/>
      <c r="O2096" s="164" t="s">
        <v>1597</v>
      </c>
      <c r="P2096" s="139"/>
      <c r="Q2096" s="168"/>
      <c r="R2096" s="167"/>
      <c r="S2096" s="169"/>
      <c r="T2096" s="168"/>
      <c r="U2096" s="170"/>
    </row>
    <row r="2097" spans="1:21" s="132" customFormat="1" ht="28.5" x14ac:dyDescent="0.2">
      <c r="B2097" s="133"/>
      <c r="C2097" s="176">
        <v>45329</v>
      </c>
      <c r="D2097" s="165" t="s">
        <v>1601</v>
      </c>
      <c r="E2097" s="176">
        <v>45329</v>
      </c>
      <c r="F2097" s="165" t="s">
        <v>1602</v>
      </c>
      <c r="G2097" s="166">
        <v>1.9444444444444445E-2</v>
      </c>
      <c r="H2097" s="132">
        <v>0</v>
      </c>
      <c r="I2097" s="132">
        <v>28</v>
      </c>
      <c r="J2097" s="165"/>
      <c r="K2097" s="165"/>
      <c r="L2097" s="165"/>
      <c r="M2097" s="165"/>
      <c r="N2097" s="166"/>
      <c r="O2097" s="164" t="s">
        <v>1603</v>
      </c>
      <c r="P2097" s="139"/>
      <c r="Q2097" s="168"/>
      <c r="R2097" s="167"/>
      <c r="S2097" s="169"/>
      <c r="T2097" s="168"/>
      <c r="U2097" s="170"/>
    </row>
    <row r="2098" spans="1:21" x14ac:dyDescent="0.2">
      <c r="C2098" s="176">
        <v>45154</v>
      </c>
      <c r="D2098" s="165" t="s">
        <v>846</v>
      </c>
      <c r="E2098" s="176">
        <f t="shared" ref="E2098:E2099" si="159">C2098</f>
        <v>45154</v>
      </c>
      <c r="F2098" s="165" t="s">
        <v>1002</v>
      </c>
      <c r="G2098" s="166">
        <v>8.0555555555555561E-2</v>
      </c>
      <c r="H2098" s="132">
        <v>1</v>
      </c>
      <c r="I2098" s="132">
        <v>26</v>
      </c>
      <c r="O2098" s="164" t="s">
        <v>1970</v>
      </c>
    </row>
    <row r="2099" spans="1:21" s="132" customFormat="1" ht="28.5" x14ac:dyDescent="0.2">
      <c r="B2099" s="133"/>
      <c r="C2099" s="176">
        <v>45110</v>
      </c>
      <c r="D2099" s="165" t="s">
        <v>1195</v>
      </c>
      <c r="E2099" s="176">
        <f t="shared" si="159"/>
        <v>45110</v>
      </c>
      <c r="F2099" s="165" t="s">
        <v>847</v>
      </c>
      <c r="G2099" s="166">
        <v>1.1805555555555555E-2</v>
      </c>
      <c r="H2099" s="132">
        <v>0</v>
      </c>
      <c r="I2099" s="132">
        <v>17</v>
      </c>
      <c r="J2099" s="165"/>
      <c r="K2099" s="165"/>
      <c r="L2099" s="165"/>
      <c r="M2099" s="165"/>
      <c r="N2099" s="166"/>
      <c r="O2099" s="164" t="s">
        <v>2535</v>
      </c>
      <c r="P2099" s="139"/>
      <c r="Q2099" s="168"/>
      <c r="R2099" s="167"/>
      <c r="S2099" s="169"/>
      <c r="T2099" s="168"/>
      <c r="U2099" s="170"/>
    </row>
    <row r="2100" spans="1:21" s="132" customFormat="1" ht="30" x14ac:dyDescent="0.2">
      <c r="B2100" s="133" t="s">
        <v>424</v>
      </c>
      <c r="C2100" s="176"/>
      <c r="D2100" s="190"/>
      <c r="E2100" s="176"/>
      <c r="F2100" s="171"/>
      <c r="G2100" s="172"/>
      <c r="H2100" s="132">
        <v>12</v>
      </c>
      <c r="I2100" s="132">
        <v>0</v>
      </c>
      <c r="J2100" s="165"/>
      <c r="K2100" s="165"/>
      <c r="L2100" s="165"/>
      <c r="M2100" s="165"/>
      <c r="N2100" s="171"/>
      <c r="O2100" s="133"/>
      <c r="P2100" s="139"/>
      <c r="Q2100" s="168"/>
      <c r="R2100" s="167"/>
      <c r="S2100" s="169"/>
      <c r="T2100" s="168"/>
      <c r="U2100" s="170"/>
    </row>
    <row r="2101" spans="1:21" s="132" customFormat="1" x14ac:dyDescent="0.2">
      <c r="B2101" s="133"/>
      <c r="C2101" s="176"/>
      <c r="D2101" s="190"/>
      <c r="E2101" s="176"/>
      <c r="F2101" s="171"/>
      <c r="G2101" s="172"/>
      <c r="J2101" s="165"/>
      <c r="K2101" s="165"/>
      <c r="L2101" s="165"/>
      <c r="M2101" s="165"/>
      <c r="N2101" s="171"/>
      <c r="O2101" s="133"/>
      <c r="P2101" s="139"/>
      <c r="Q2101" s="168"/>
      <c r="R2101" s="167"/>
      <c r="S2101" s="169"/>
      <c r="T2101" s="168"/>
      <c r="U2101" s="170"/>
    </row>
    <row r="2102" spans="1:21" x14ac:dyDescent="0.2">
      <c r="A2102" s="132">
        <v>406</v>
      </c>
      <c r="B2102" s="133" t="s">
        <v>901</v>
      </c>
      <c r="C2102" s="176"/>
      <c r="E2102" s="176"/>
      <c r="F2102" s="200"/>
      <c r="G2102" s="135">
        <f>SUM(G2103:G2108)</f>
        <v>0.15694444444444444</v>
      </c>
      <c r="H2102" s="132">
        <f>SUM(H2103:H2108)+QUOTIENT(SUM(I2103:I2108),60)</f>
        <v>15</v>
      </c>
      <c r="I2102" s="132">
        <f>MOD(SUM(I2103:I2108),60)</f>
        <v>16</v>
      </c>
      <c r="Q2102" s="168">
        <v>31.256</v>
      </c>
      <c r="R2102" s="167">
        <v>8760</v>
      </c>
      <c r="S2102" s="169">
        <f>(R2102-H2102-I2102/60)/R2102</f>
        <v>0.99825722983257237</v>
      </c>
      <c r="T2102" s="168">
        <f>(H2102+I2102/60)*Q2102</f>
        <v>477.17493333333334</v>
      </c>
      <c r="U2102" s="170">
        <f>Q2102*R2102</f>
        <v>273802.56</v>
      </c>
    </row>
    <row r="2103" spans="1:21" s="132" customFormat="1" ht="128.25" x14ac:dyDescent="0.2">
      <c r="B2103" s="133"/>
      <c r="C2103" s="176">
        <v>45171</v>
      </c>
      <c r="D2103" s="165" t="s">
        <v>1596</v>
      </c>
      <c r="E2103" s="176">
        <f t="shared" ref="E2103:E2106" si="160">C2103</f>
        <v>45171</v>
      </c>
      <c r="F2103" s="165" t="s">
        <v>1485</v>
      </c>
      <c r="G2103" s="166">
        <v>6.3194444444444442E-2</v>
      </c>
      <c r="H2103" s="132">
        <v>1</v>
      </c>
      <c r="I2103" s="132">
        <v>31</v>
      </c>
      <c r="J2103" s="165"/>
      <c r="K2103" s="165"/>
      <c r="L2103" s="165"/>
      <c r="M2103" s="165"/>
      <c r="N2103" s="166"/>
      <c r="O2103" s="164" t="s">
        <v>1597</v>
      </c>
      <c r="P2103" s="139"/>
      <c r="Q2103" s="168"/>
      <c r="R2103" s="167"/>
      <c r="S2103" s="169"/>
      <c r="T2103" s="168"/>
      <c r="U2103" s="170"/>
    </row>
    <row r="2104" spans="1:21" s="132" customFormat="1" x14ac:dyDescent="0.2">
      <c r="B2104" s="133"/>
      <c r="C2104" s="176">
        <v>45192</v>
      </c>
      <c r="D2104" s="165" t="s">
        <v>1314</v>
      </c>
      <c r="E2104" s="176">
        <f t="shared" si="160"/>
        <v>45192</v>
      </c>
      <c r="F2104" s="165" t="s">
        <v>1320</v>
      </c>
      <c r="G2104" s="166">
        <v>1.3888888888888889E-3</v>
      </c>
      <c r="H2104" s="132">
        <v>0</v>
      </c>
      <c r="I2104" s="132">
        <v>2</v>
      </c>
      <c r="J2104" s="165"/>
      <c r="K2104" s="165"/>
      <c r="L2104" s="165"/>
      <c r="M2104" s="165"/>
      <c r="N2104" s="166"/>
      <c r="O2104" s="164" t="s">
        <v>1600</v>
      </c>
      <c r="P2104" s="139"/>
      <c r="Q2104" s="168"/>
      <c r="R2104" s="167"/>
      <c r="S2104" s="169"/>
      <c r="T2104" s="168"/>
      <c r="U2104" s="170"/>
    </row>
    <row r="2105" spans="1:21" ht="42.75" x14ac:dyDescent="0.2">
      <c r="C2105" s="176">
        <v>45154</v>
      </c>
      <c r="D2105" s="165" t="s">
        <v>846</v>
      </c>
      <c r="E2105" s="176">
        <f t="shared" si="160"/>
        <v>45154</v>
      </c>
      <c r="F2105" s="165" t="s">
        <v>1002</v>
      </c>
      <c r="G2105" s="166">
        <v>8.0555555555555561E-2</v>
      </c>
      <c r="H2105" s="132">
        <v>1</v>
      </c>
      <c r="I2105" s="132">
        <v>26</v>
      </c>
      <c r="O2105" s="164" t="s">
        <v>1971</v>
      </c>
    </row>
    <row r="2106" spans="1:21" s="132" customFormat="1" ht="28.5" x14ac:dyDescent="0.2">
      <c r="B2106" s="133"/>
      <c r="C2106" s="176">
        <v>45110</v>
      </c>
      <c r="D2106" s="165" t="s">
        <v>1195</v>
      </c>
      <c r="E2106" s="176">
        <f t="shared" si="160"/>
        <v>45110</v>
      </c>
      <c r="F2106" s="165" t="s">
        <v>847</v>
      </c>
      <c r="G2106" s="166">
        <v>1.1805555555555555E-2</v>
      </c>
      <c r="H2106" s="132">
        <v>0</v>
      </c>
      <c r="I2106" s="132">
        <v>17</v>
      </c>
      <c r="J2106" s="165"/>
      <c r="K2106" s="165"/>
      <c r="L2106" s="165"/>
      <c r="M2106" s="165"/>
      <c r="N2106" s="166"/>
      <c r="O2106" s="164" t="s">
        <v>2535</v>
      </c>
      <c r="P2106" s="139"/>
      <c r="Q2106" s="168"/>
      <c r="R2106" s="167"/>
      <c r="S2106" s="169"/>
      <c r="T2106" s="168"/>
      <c r="U2106" s="170"/>
    </row>
    <row r="2107" spans="1:21" s="132" customFormat="1" ht="30" x14ac:dyDescent="0.2">
      <c r="B2107" s="133" t="s">
        <v>424</v>
      </c>
      <c r="C2107" s="176"/>
      <c r="D2107" s="190"/>
      <c r="E2107" s="176"/>
      <c r="F2107" s="171"/>
      <c r="G2107" s="172"/>
      <c r="H2107" s="132">
        <v>12</v>
      </c>
      <c r="I2107" s="132">
        <v>0</v>
      </c>
      <c r="J2107" s="165"/>
      <c r="K2107" s="165"/>
      <c r="L2107" s="165"/>
      <c r="M2107" s="165"/>
      <c r="N2107" s="171"/>
      <c r="O2107" s="133"/>
      <c r="P2107" s="139"/>
      <c r="Q2107" s="168"/>
      <c r="R2107" s="167"/>
      <c r="S2107" s="169"/>
      <c r="T2107" s="168"/>
      <c r="U2107" s="170"/>
    </row>
    <row r="2108" spans="1:21" x14ac:dyDescent="0.2">
      <c r="C2108" s="176"/>
      <c r="D2108" s="165"/>
      <c r="E2108" s="176"/>
      <c r="F2108" s="165"/>
    </row>
    <row r="2109" spans="1:21" x14ac:dyDescent="0.2">
      <c r="A2109" s="132">
        <v>407</v>
      </c>
      <c r="B2109" s="133" t="s">
        <v>516</v>
      </c>
      <c r="C2109" s="176"/>
      <c r="E2109" s="176"/>
      <c r="F2109" s="200"/>
      <c r="G2109" s="135">
        <f>SUM(G2110:G2114)</f>
        <v>0.15555555555555553</v>
      </c>
      <c r="H2109" s="132">
        <f>SUM(H2110:H2114)+QUOTIENT(SUM(I2110:I2114),60)</f>
        <v>13</v>
      </c>
      <c r="I2109" s="132">
        <f>MOD(SUM(I2110:I2114),60)</f>
        <v>55</v>
      </c>
      <c r="Q2109" s="168">
        <v>34.200000000000003</v>
      </c>
      <c r="R2109" s="167">
        <v>8760</v>
      </c>
      <c r="S2109" s="169">
        <f>(R2109-H2109-I2109/60)/R2109</f>
        <v>0.99841133942161342</v>
      </c>
      <c r="T2109" s="168">
        <f>(H2109+I2109/60)*Q2109</f>
        <v>475.95000000000005</v>
      </c>
      <c r="U2109" s="170">
        <f>Q2109*R2109</f>
        <v>299592</v>
      </c>
    </row>
    <row r="2110" spans="1:21" s="132" customFormat="1" ht="128.25" x14ac:dyDescent="0.2">
      <c r="B2110" s="133"/>
      <c r="C2110" s="176">
        <v>45171</v>
      </c>
      <c r="D2110" s="165" t="s">
        <v>1596</v>
      </c>
      <c r="E2110" s="176">
        <f t="shared" ref="E2110" si="161">C2110</f>
        <v>45171</v>
      </c>
      <c r="F2110" s="165" t="s">
        <v>1485</v>
      </c>
      <c r="G2110" s="166">
        <v>6.3194444444444442E-2</v>
      </c>
      <c r="H2110" s="132">
        <v>0</v>
      </c>
      <c r="I2110" s="132">
        <v>35</v>
      </c>
      <c r="J2110" s="165"/>
      <c r="K2110" s="165"/>
      <c r="L2110" s="165"/>
      <c r="M2110" s="165"/>
      <c r="N2110" s="166"/>
      <c r="O2110" s="164" t="s">
        <v>1597</v>
      </c>
      <c r="P2110" s="139"/>
      <c r="Q2110" s="168"/>
      <c r="R2110" s="167"/>
      <c r="S2110" s="169"/>
      <c r="T2110" s="168"/>
      <c r="U2110" s="170"/>
    </row>
    <row r="2111" spans="1:21" s="132" customFormat="1" ht="42.75" x14ac:dyDescent="0.2">
      <c r="B2111" s="133"/>
      <c r="C2111" s="176">
        <v>45330</v>
      </c>
      <c r="D2111" s="165" t="s">
        <v>1325</v>
      </c>
      <c r="E2111" s="176">
        <v>45330</v>
      </c>
      <c r="F2111" s="165" t="s">
        <v>1604</v>
      </c>
      <c r="G2111" s="166">
        <v>1.5277777777777777E-2</v>
      </c>
      <c r="H2111" s="132">
        <v>0</v>
      </c>
      <c r="I2111" s="132">
        <v>22</v>
      </c>
      <c r="J2111" s="165"/>
      <c r="K2111" s="165"/>
      <c r="L2111" s="165"/>
      <c r="M2111" s="165"/>
      <c r="N2111" s="166"/>
      <c r="O2111" s="164" t="s">
        <v>1605</v>
      </c>
      <c r="P2111" s="139"/>
      <c r="Q2111" s="168"/>
      <c r="R2111" s="167"/>
      <c r="S2111" s="169"/>
      <c r="T2111" s="168"/>
      <c r="U2111" s="170"/>
    </row>
    <row r="2112" spans="1:21" x14ac:dyDescent="0.2">
      <c r="C2112" s="176">
        <v>45154</v>
      </c>
      <c r="D2112" s="165" t="s">
        <v>846</v>
      </c>
      <c r="E2112" s="176">
        <f t="shared" ref="E2112:E2113" si="162">C2112</f>
        <v>45154</v>
      </c>
      <c r="F2112" s="165" t="s">
        <v>1972</v>
      </c>
      <c r="G2112" s="166">
        <v>5.8333333333333327E-2</v>
      </c>
      <c r="H2112" s="132">
        <v>0</v>
      </c>
      <c r="I2112" s="132">
        <v>31</v>
      </c>
      <c r="O2112" s="164" t="s">
        <v>1970</v>
      </c>
    </row>
    <row r="2113" spans="1:21" ht="85.5" x14ac:dyDescent="0.2">
      <c r="C2113" s="176">
        <v>45110</v>
      </c>
      <c r="D2113" s="165" t="s">
        <v>852</v>
      </c>
      <c r="E2113" s="176">
        <f t="shared" si="162"/>
        <v>45110</v>
      </c>
      <c r="F2113" s="165" t="s">
        <v>987</v>
      </c>
      <c r="G2113" s="166">
        <v>1.8749999999999999E-2</v>
      </c>
      <c r="H2113" s="132">
        <v>0</v>
      </c>
      <c r="I2113" s="132">
        <v>27</v>
      </c>
      <c r="O2113" s="164" t="s">
        <v>2170</v>
      </c>
    </row>
    <row r="2114" spans="1:21" s="132" customFormat="1" ht="30" x14ac:dyDescent="0.2">
      <c r="B2114" s="133" t="s">
        <v>424</v>
      </c>
      <c r="C2114" s="176"/>
      <c r="D2114" s="190"/>
      <c r="E2114" s="176"/>
      <c r="F2114" s="171"/>
      <c r="G2114" s="172"/>
      <c r="H2114" s="132">
        <v>12</v>
      </c>
      <c r="I2114" s="132">
        <v>0</v>
      </c>
      <c r="J2114" s="165"/>
      <c r="K2114" s="165"/>
      <c r="L2114" s="165"/>
      <c r="M2114" s="165"/>
      <c r="N2114" s="171"/>
      <c r="O2114" s="133"/>
      <c r="P2114" s="139"/>
      <c r="Q2114" s="168"/>
      <c r="R2114" s="167"/>
      <c r="S2114" s="169"/>
      <c r="T2114" s="168"/>
      <c r="U2114" s="170"/>
    </row>
    <row r="2115" spans="1:21" s="132" customFormat="1" x14ac:dyDescent="0.2">
      <c r="B2115" s="133"/>
      <c r="C2115" s="176"/>
      <c r="D2115" s="190"/>
      <c r="E2115" s="176"/>
      <c r="F2115" s="171"/>
      <c r="G2115" s="172"/>
      <c r="J2115" s="165"/>
      <c r="K2115" s="165"/>
      <c r="L2115" s="165"/>
      <c r="M2115" s="165"/>
      <c r="N2115" s="171"/>
      <c r="O2115" s="133"/>
      <c r="P2115" s="139"/>
      <c r="Q2115" s="168"/>
      <c r="R2115" s="167"/>
      <c r="S2115" s="169"/>
      <c r="T2115" s="168"/>
      <c r="U2115" s="170"/>
    </row>
    <row r="2116" spans="1:21" x14ac:dyDescent="0.2">
      <c r="A2116" s="132">
        <v>408</v>
      </c>
      <c r="B2116" s="133" t="s">
        <v>268</v>
      </c>
      <c r="C2116" s="176"/>
      <c r="D2116" s="190"/>
      <c r="E2116" s="176"/>
      <c r="F2116" s="190"/>
      <c r="G2116" s="135">
        <f>SUM(G2117:G2129)</f>
        <v>0.94722222222222219</v>
      </c>
      <c r="H2116" s="132">
        <f>SUM(H2117:H2129)+QUOTIENT(SUM(I2117:I2129),60)</f>
        <v>17</v>
      </c>
      <c r="I2116" s="132">
        <f>MOD(SUM(I2117:I2129),60)</f>
        <v>32</v>
      </c>
      <c r="Q2116" s="168">
        <v>70.739999999999995</v>
      </c>
      <c r="R2116" s="167">
        <v>8760</v>
      </c>
      <c r="S2116" s="169">
        <f>(R2116-H2116-I2116/60)/R2116</f>
        <v>0.99799847792998486</v>
      </c>
      <c r="T2116" s="168">
        <f>(H2116+I2116/60)*Q2116</f>
        <v>1240.308</v>
      </c>
      <c r="U2116" s="170">
        <f>Q2116*R2116</f>
        <v>619682.39999999991</v>
      </c>
    </row>
    <row r="2117" spans="1:21" s="132" customFormat="1" ht="128.25" x14ac:dyDescent="0.2">
      <c r="B2117" s="133"/>
      <c r="C2117" s="176">
        <v>45171</v>
      </c>
      <c r="D2117" s="165" t="s">
        <v>1596</v>
      </c>
      <c r="E2117" s="176">
        <f t="shared" ref="E2117" si="163">C2117</f>
        <v>45171</v>
      </c>
      <c r="F2117" s="165" t="s">
        <v>1485</v>
      </c>
      <c r="G2117" s="166">
        <v>6.3194444444444442E-2</v>
      </c>
      <c r="H2117" s="132">
        <v>0</v>
      </c>
      <c r="I2117" s="132">
        <v>21</v>
      </c>
      <c r="J2117" s="165"/>
      <c r="K2117" s="165"/>
      <c r="L2117" s="165"/>
      <c r="M2117" s="165"/>
      <c r="N2117" s="166"/>
      <c r="O2117" s="164" t="s">
        <v>1597</v>
      </c>
      <c r="P2117" s="139"/>
      <c r="Q2117" s="168"/>
      <c r="R2117" s="167"/>
      <c r="S2117" s="169"/>
      <c r="T2117" s="168"/>
      <c r="U2117" s="170"/>
    </row>
    <row r="2118" spans="1:21" s="132" customFormat="1" ht="42.75" x14ac:dyDescent="0.2">
      <c r="B2118" s="133"/>
      <c r="C2118" s="176">
        <v>45330</v>
      </c>
      <c r="D2118" s="165" t="s">
        <v>1325</v>
      </c>
      <c r="E2118" s="176">
        <v>45330</v>
      </c>
      <c r="F2118" s="165" t="s">
        <v>1604</v>
      </c>
      <c r="G2118" s="166">
        <v>1.5277777777777777E-2</v>
      </c>
      <c r="H2118" s="132">
        <v>0</v>
      </c>
      <c r="I2118" s="132">
        <v>22</v>
      </c>
      <c r="J2118" s="165"/>
      <c r="K2118" s="165"/>
      <c r="L2118" s="165"/>
      <c r="M2118" s="165"/>
      <c r="N2118" s="166"/>
      <c r="O2118" s="164" t="s">
        <v>1605</v>
      </c>
      <c r="P2118" s="139"/>
      <c r="Q2118" s="168"/>
      <c r="R2118" s="167"/>
      <c r="S2118" s="169"/>
      <c r="T2118" s="168"/>
      <c r="U2118" s="170"/>
    </row>
    <row r="2119" spans="1:21" x14ac:dyDescent="0.2">
      <c r="C2119" s="176">
        <v>45154</v>
      </c>
      <c r="D2119" s="165" t="s">
        <v>1965</v>
      </c>
      <c r="E2119" s="176">
        <f>C2119</f>
        <v>45154</v>
      </c>
      <c r="F2119" s="165" t="s">
        <v>854</v>
      </c>
      <c r="G2119" s="166">
        <v>2.2916666666666669E-2</v>
      </c>
      <c r="H2119" s="132">
        <v>0</v>
      </c>
      <c r="I2119" s="132">
        <v>31</v>
      </c>
      <c r="O2119" s="164" t="s">
        <v>1969</v>
      </c>
    </row>
    <row r="2120" spans="1:21" s="132" customFormat="1" ht="85.5" x14ac:dyDescent="0.2">
      <c r="B2120" s="133"/>
      <c r="C2120" s="176">
        <v>45110</v>
      </c>
      <c r="D2120" s="165" t="s">
        <v>1262</v>
      </c>
      <c r="E2120" s="176">
        <f t="shared" ref="E2120" si="164">C2120</f>
        <v>45110</v>
      </c>
      <c r="F2120" s="165" t="s">
        <v>1005</v>
      </c>
      <c r="G2120" s="166">
        <v>2.4305555555555556E-2</v>
      </c>
      <c r="H2120" s="132">
        <v>0</v>
      </c>
      <c r="I2120" s="132">
        <v>27</v>
      </c>
      <c r="J2120" s="165"/>
      <c r="K2120" s="165"/>
      <c r="L2120" s="165"/>
      <c r="M2120" s="165"/>
      <c r="N2120" s="166"/>
      <c r="O2120" s="164" t="s">
        <v>2170</v>
      </c>
      <c r="P2120" s="139"/>
      <c r="Q2120" s="168"/>
      <c r="R2120" s="167"/>
      <c r="S2120" s="169"/>
      <c r="T2120" s="168"/>
      <c r="U2120" s="170"/>
    </row>
    <row r="2121" spans="1:21" ht="114" x14ac:dyDescent="0.2">
      <c r="C2121" s="176">
        <v>45030</v>
      </c>
      <c r="D2121" s="165" t="s">
        <v>1097</v>
      </c>
      <c r="E2121" s="176">
        <v>45030</v>
      </c>
      <c r="F2121" s="165" t="s">
        <v>972</v>
      </c>
      <c r="G2121" s="166">
        <v>6.9444444444444441E-3</v>
      </c>
      <c r="H2121" s="132">
        <v>0</v>
      </c>
      <c r="I2121" s="132">
        <v>10</v>
      </c>
      <c r="O2121" s="164" t="s">
        <v>2240</v>
      </c>
    </row>
    <row r="2122" spans="1:21" ht="114" x14ac:dyDescent="0.2">
      <c r="C2122" s="176">
        <v>45030</v>
      </c>
      <c r="D2122" s="165" t="s">
        <v>972</v>
      </c>
      <c r="E2122" s="176">
        <v>45030</v>
      </c>
      <c r="F2122" s="165" t="s">
        <v>1139</v>
      </c>
      <c r="G2122" s="166">
        <v>0.20347222222222219</v>
      </c>
      <c r="H2122" s="132">
        <v>0</v>
      </c>
      <c r="I2122" s="132">
        <v>22</v>
      </c>
      <c r="O2122" s="164" t="s">
        <v>2241</v>
      </c>
    </row>
    <row r="2123" spans="1:21" ht="99.75" x14ac:dyDescent="0.2">
      <c r="A2123" s="165"/>
      <c r="C2123" s="176">
        <v>45032</v>
      </c>
      <c r="D2123" s="165" t="s">
        <v>2236</v>
      </c>
      <c r="E2123" s="176">
        <v>45032</v>
      </c>
      <c r="F2123" s="165" t="s">
        <v>1016</v>
      </c>
      <c r="G2123" s="166">
        <v>1.1111111111111112E-2</v>
      </c>
      <c r="H2123" s="132">
        <v>0</v>
      </c>
      <c r="I2123" s="132">
        <v>16</v>
      </c>
      <c r="O2123" s="164" t="s">
        <v>2242</v>
      </c>
    </row>
    <row r="2124" spans="1:21" ht="99.75" x14ac:dyDescent="0.2">
      <c r="A2124" s="165"/>
      <c r="C2124" s="176">
        <v>45080</v>
      </c>
      <c r="D2124" s="165" t="s">
        <v>786</v>
      </c>
      <c r="E2124" s="176">
        <v>45080</v>
      </c>
      <c r="F2124" s="165" t="s">
        <v>1251</v>
      </c>
      <c r="G2124" s="166">
        <v>3.5416666666666666E-2</v>
      </c>
      <c r="H2124" s="132">
        <v>0</v>
      </c>
      <c r="I2124" s="132">
        <v>51</v>
      </c>
      <c r="O2124" s="164" t="s">
        <v>2243</v>
      </c>
    </row>
    <row r="2125" spans="1:21" ht="114" x14ac:dyDescent="0.2">
      <c r="A2125" s="165"/>
      <c r="C2125" s="176">
        <v>45202</v>
      </c>
      <c r="D2125" s="165" t="s">
        <v>2229</v>
      </c>
      <c r="E2125" s="176">
        <f>C2125</f>
        <v>45202</v>
      </c>
      <c r="F2125" s="165" t="s">
        <v>2237</v>
      </c>
      <c r="G2125" s="166">
        <v>2.7777777777777776E-2</v>
      </c>
      <c r="H2125" s="132">
        <v>0</v>
      </c>
      <c r="I2125" s="132">
        <v>40</v>
      </c>
      <c r="O2125" s="164" t="s">
        <v>2244</v>
      </c>
    </row>
    <row r="2126" spans="1:21" ht="114" x14ac:dyDescent="0.2">
      <c r="A2126" s="165"/>
      <c r="C2126" s="176">
        <v>45202</v>
      </c>
      <c r="D2126" s="165" t="s">
        <v>2238</v>
      </c>
      <c r="E2126" s="176">
        <f>C2126</f>
        <v>45202</v>
      </c>
      <c r="F2126" s="165" t="s">
        <v>2239</v>
      </c>
      <c r="G2126" s="166">
        <v>0.2638888888888889</v>
      </c>
      <c r="H2126" s="132">
        <v>0</v>
      </c>
      <c r="I2126" s="132">
        <v>42</v>
      </c>
      <c r="O2126" s="164" t="s">
        <v>2245</v>
      </c>
    </row>
    <row r="2127" spans="1:21" ht="85.5" x14ac:dyDescent="0.2">
      <c r="A2127" s="165"/>
      <c r="C2127" s="176">
        <v>45370</v>
      </c>
      <c r="D2127" s="165" t="s">
        <v>1682</v>
      </c>
      <c r="E2127" s="176">
        <v>45370</v>
      </c>
      <c r="F2127" s="165" t="s">
        <v>742</v>
      </c>
      <c r="G2127" s="166">
        <v>0.27291666666666664</v>
      </c>
      <c r="H2127" s="132">
        <v>0</v>
      </c>
      <c r="I2127" s="132">
        <v>50</v>
      </c>
      <c r="O2127" s="164" t="s">
        <v>2246</v>
      </c>
    </row>
    <row r="2128" spans="1:21" s="132" customFormat="1" ht="30" x14ac:dyDescent="0.2">
      <c r="B2128" s="133" t="s">
        <v>424</v>
      </c>
      <c r="C2128" s="176"/>
      <c r="D2128" s="190"/>
      <c r="E2128" s="176"/>
      <c r="F2128" s="171"/>
      <c r="G2128" s="172"/>
      <c r="H2128" s="132">
        <v>12</v>
      </c>
      <c r="I2128" s="132">
        <v>0</v>
      </c>
      <c r="J2128" s="165"/>
      <c r="K2128" s="165"/>
      <c r="L2128" s="165"/>
      <c r="M2128" s="165"/>
      <c r="N2128" s="171"/>
      <c r="O2128" s="133"/>
      <c r="P2128" s="139"/>
      <c r="Q2128" s="168"/>
      <c r="R2128" s="167"/>
      <c r="S2128" s="169"/>
      <c r="T2128" s="168"/>
      <c r="U2128" s="170"/>
    </row>
    <row r="2129" spans="1:21" x14ac:dyDescent="0.2">
      <c r="C2129" s="176"/>
      <c r="D2129" s="190"/>
      <c r="E2129" s="176"/>
      <c r="F2129" s="171"/>
      <c r="G2129" s="172"/>
    </row>
    <row r="2130" spans="1:21" x14ac:dyDescent="0.2">
      <c r="A2130" s="132">
        <v>409</v>
      </c>
      <c r="B2130" s="133" t="s">
        <v>494</v>
      </c>
      <c r="C2130" s="176"/>
      <c r="E2130" s="176"/>
      <c r="G2130" s="135">
        <f>SUM(G2131:G2146)</f>
        <v>0.2013888888888889</v>
      </c>
      <c r="H2130" s="132">
        <f>SUM(H2131:H2146)+QUOTIENT(SUM(I2131:I2146),60)</f>
        <v>16</v>
      </c>
      <c r="I2130" s="132">
        <f>MOD(SUM(I2131:I2146),60)</f>
        <v>48</v>
      </c>
      <c r="Q2130" s="168">
        <v>40.700000000000003</v>
      </c>
      <c r="R2130" s="167">
        <v>8760</v>
      </c>
      <c r="S2130" s="169">
        <f>(R2130-H2130-I2130/60)/R2130</f>
        <v>0.99808219178082203</v>
      </c>
      <c r="T2130" s="168">
        <f>(H2130+I2130/60)*Q2130</f>
        <v>683.7600000000001</v>
      </c>
      <c r="U2130" s="170">
        <f>Q2130*R2130</f>
        <v>356532</v>
      </c>
    </row>
    <row r="2131" spans="1:21" s="132" customFormat="1" ht="85.5" x14ac:dyDescent="0.2">
      <c r="B2131" s="133"/>
      <c r="C2131" s="176">
        <v>45171</v>
      </c>
      <c r="D2131" s="165" t="s">
        <v>1596</v>
      </c>
      <c r="E2131" s="176">
        <f t="shared" ref="E2131" si="165">C2131</f>
        <v>45171</v>
      </c>
      <c r="F2131" s="165" t="s">
        <v>1598</v>
      </c>
      <c r="G2131" s="166">
        <v>1.4583333333333332E-2</v>
      </c>
      <c r="H2131" s="132">
        <v>0</v>
      </c>
      <c r="I2131" s="132">
        <v>21</v>
      </c>
      <c r="J2131" s="165"/>
      <c r="K2131" s="165"/>
      <c r="L2131" s="165"/>
      <c r="M2131" s="165"/>
      <c r="N2131" s="166"/>
      <c r="O2131" s="164" t="s">
        <v>1599</v>
      </c>
      <c r="P2131" s="139"/>
      <c r="Q2131" s="168"/>
      <c r="R2131" s="167"/>
      <c r="S2131" s="169"/>
      <c r="T2131" s="168"/>
      <c r="U2131" s="170"/>
    </row>
    <row r="2132" spans="1:21" s="132" customFormat="1" ht="42.75" x14ac:dyDescent="0.2">
      <c r="B2132" s="133"/>
      <c r="C2132" s="176">
        <v>45330</v>
      </c>
      <c r="D2132" s="165" t="s">
        <v>1325</v>
      </c>
      <c r="E2132" s="176">
        <v>45330</v>
      </c>
      <c r="F2132" s="165" t="s">
        <v>1604</v>
      </c>
      <c r="G2132" s="166">
        <v>1.5277777777777777E-2</v>
      </c>
      <c r="H2132" s="132">
        <v>0</v>
      </c>
      <c r="I2132" s="132">
        <v>22</v>
      </c>
      <c r="J2132" s="165"/>
      <c r="K2132" s="165"/>
      <c r="L2132" s="165"/>
      <c r="M2132" s="165"/>
      <c r="N2132" s="166"/>
      <c r="O2132" s="164" t="s">
        <v>1605</v>
      </c>
      <c r="P2132" s="139"/>
      <c r="Q2132" s="168"/>
      <c r="R2132" s="167"/>
      <c r="S2132" s="169"/>
      <c r="T2132" s="168"/>
      <c r="U2132" s="170"/>
    </row>
    <row r="2133" spans="1:21" ht="28.5" x14ac:dyDescent="0.2">
      <c r="C2133" s="176">
        <v>45094</v>
      </c>
      <c r="D2133" s="165" t="s">
        <v>1312</v>
      </c>
      <c r="E2133" s="176">
        <v>45094</v>
      </c>
      <c r="F2133" s="165" t="s">
        <v>1965</v>
      </c>
      <c r="G2133" s="166">
        <v>8.3333333333333332E-3</v>
      </c>
      <c r="H2133" s="132">
        <v>0</v>
      </c>
      <c r="I2133" s="132">
        <v>12</v>
      </c>
      <c r="O2133" s="164" t="s">
        <v>1967</v>
      </c>
    </row>
    <row r="2134" spans="1:21" ht="28.5" x14ac:dyDescent="0.2">
      <c r="C2134" s="176">
        <v>45101</v>
      </c>
      <c r="D2134" s="165" t="s">
        <v>1227</v>
      </c>
      <c r="E2134" s="176">
        <v>45101</v>
      </c>
      <c r="F2134" s="165" t="s">
        <v>1966</v>
      </c>
      <c r="G2134" s="166">
        <v>3.472222222222222E-3</v>
      </c>
      <c r="H2134" s="132">
        <v>0</v>
      </c>
      <c r="I2134" s="132">
        <v>5</v>
      </c>
      <c r="O2134" s="164" t="s">
        <v>1968</v>
      </c>
    </row>
    <row r="2135" spans="1:21" x14ac:dyDescent="0.2">
      <c r="C2135" s="176">
        <v>45154</v>
      </c>
      <c r="D2135" s="165" t="s">
        <v>1965</v>
      </c>
      <c r="E2135" s="176">
        <f>C2135</f>
        <v>45154</v>
      </c>
      <c r="F2135" s="165" t="s">
        <v>854</v>
      </c>
      <c r="G2135" s="166">
        <v>2.2916666666666669E-2</v>
      </c>
      <c r="H2135" s="132">
        <v>0</v>
      </c>
      <c r="I2135" s="132">
        <v>31</v>
      </c>
      <c r="O2135" s="164" t="s">
        <v>1969</v>
      </c>
    </row>
    <row r="2136" spans="1:21" s="132" customFormat="1" ht="128.25" x14ac:dyDescent="0.2">
      <c r="B2136" s="133"/>
      <c r="C2136" s="176">
        <v>45110</v>
      </c>
      <c r="D2136" s="165" t="s">
        <v>1359</v>
      </c>
      <c r="E2136" s="176">
        <f t="shared" ref="E2136" si="166">C2136</f>
        <v>45110</v>
      </c>
      <c r="F2136" s="165" t="s">
        <v>1093</v>
      </c>
      <c r="G2136" s="166">
        <v>1.1805555555555555E-2</v>
      </c>
      <c r="H2136" s="132">
        <v>0</v>
      </c>
      <c r="I2136" s="132">
        <v>17</v>
      </c>
      <c r="J2136" s="165"/>
      <c r="K2136" s="165"/>
      <c r="L2136" s="165"/>
      <c r="M2136" s="165"/>
      <c r="N2136" s="166"/>
      <c r="O2136" s="164" t="s">
        <v>2167</v>
      </c>
      <c r="P2136" s="139"/>
      <c r="Q2136" s="168"/>
      <c r="R2136" s="167"/>
      <c r="S2136" s="169"/>
      <c r="T2136" s="168"/>
      <c r="U2136" s="170"/>
    </row>
    <row r="2137" spans="1:21" ht="85.5" x14ac:dyDescent="0.2">
      <c r="C2137" s="176">
        <v>45030</v>
      </c>
      <c r="D2137" s="165" t="s">
        <v>1097</v>
      </c>
      <c r="E2137" s="176">
        <v>45030</v>
      </c>
      <c r="F2137" s="165" t="s">
        <v>1221</v>
      </c>
      <c r="G2137" s="166">
        <v>9.7222222222222224E-3</v>
      </c>
      <c r="H2137" s="132">
        <v>0</v>
      </c>
      <c r="I2137" s="132">
        <v>14</v>
      </c>
      <c r="O2137" s="164" t="s">
        <v>2230</v>
      </c>
    </row>
    <row r="2138" spans="1:21" ht="85.5" x14ac:dyDescent="0.2">
      <c r="C2138" s="176">
        <v>45030</v>
      </c>
      <c r="D2138" s="165" t="s">
        <v>1360</v>
      </c>
      <c r="E2138" s="176">
        <v>45030</v>
      </c>
      <c r="F2138" s="165" t="s">
        <v>1966</v>
      </c>
      <c r="G2138" s="166">
        <v>4.8611111111111112E-3</v>
      </c>
      <c r="H2138" s="132">
        <v>0</v>
      </c>
      <c r="I2138" s="132">
        <v>7</v>
      </c>
      <c r="O2138" s="164" t="s">
        <v>2230</v>
      </c>
    </row>
    <row r="2139" spans="1:21" ht="28.5" x14ac:dyDescent="0.2">
      <c r="C2139" s="176">
        <v>45032</v>
      </c>
      <c r="D2139" s="165" t="s">
        <v>2226</v>
      </c>
      <c r="E2139" s="176">
        <v>45032</v>
      </c>
      <c r="F2139" s="165" t="s">
        <v>789</v>
      </c>
      <c r="G2139" s="166">
        <v>1.1111111111111112E-2</v>
      </c>
      <c r="H2139" s="132">
        <v>0</v>
      </c>
      <c r="I2139" s="132">
        <v>16</v>
      </c>
      <c r="O2139" s="164" t="s">
        <v>2231</v>
      </c>
    </row>
    <row r="2140" spans="1:21" ht="57" x14ac:dyDescent="0.2">
      <c r="C2140" s="176">
        <v>45041</v>
      </c>
      <c r="D2140" s="165" t="s">
        <v>768</v>
      </c>
      <c r="E2140" s="176">
        <v>45041</v>
      </c>
      <c r="F2140" s="165" t="s">
        <v>1421</v>
      </c>
      <c r="G2140" s="166">
        <v>1.6666666666666666E-2</v>
      </c>
      <c r="H2140" s="132">
        <v>0</v>
      </c>
      <c r="I2140" s="132">
        <v>24</v>
      </c>
      <c r="O2140" s="164" t="s">
        <v>2232</v>
      </c>
    </row>
    <row r="2141" spans="1:21" ht="42.75" x14ac:dyDescent="0.2">
      <c r="C2141" s="176">
        <v>45072</v>
      </c>
      <c r="D2141" s="165" t="s">
        <v>2227</v>
      </c>
      <c r="E2141" s="176">
        <f>C2141</f>
        <v>45072</v>
      </c>
      <c r="F2141" s="165" t="s">
        <v>2228</v>
      </c>
      <c r="G2141" s="166">
        <v>1.9444444444444445E-2</v>
      </c>
      <c r="H2141" s="132">
        <v>0</v>
      </c>
      <c r="I2141" s="132">
        <v>28</v>
      </c>
      <c r="O2141" s="164" t="s">
        <v>2233</v>
      </c>
    </row>
    <row r="2142" spans="1:21" ht="28.5" x14ac:dyDescent="0.2">
      <c r="C2142" s="176">
        <v>45080</v>
      </c>
      <c r="D2142" s="165" t="s">
        <v>786</v>
      </c>
      <c r="E2142" s="176">
        <v>45080</v>
      </c>
      <c r="F2142" s="165" t="s">
        <v>1372</v>
      </c>
      <c r="G2142" s="166">
        <v>3.6111111111111115E-2</v>
      </c>
      <c r="H2142" s="132">
        <v>0</v>
      </c>
      <c r="I2142" s="132">
        <v>52</v>
      </c>
      <c r="O2142" s="164" t="s">
        <v>2234</v>
      </c>
    </row>
    <row r="2143" spans="1:21" ht="57" x14ac:dyDescent="0.2">
      <c r="C2143" s="176">
        <v>45377</v>
      </c>
      <c r="D2143" s="165" t="s">
        <v>1124</v>
      </c>
      <c r="E2143" s="176">
        <v>45377</v>
      </c>
      <c r="F2143" s="165" t="s">
        <v>1340</v>
      </c>
      <c r="G2143" s="166">
        <v>1.5277777777777777E-2</v>
      </c>
      <c r="H2143" s="132">
        <v>0</v>
      </c>
      <c r="I2143" s="132">
        <v>22</v>
      </c>
      <c r="O2143" s="164" t="s">
        <v>2235</v>
      </c>
    </row>
    <row r="2144" spans="1:21" s="132" customFormat="1" ht="28.5" x14ac:dyDescent="0.2">
      <c r="B2144" s="133"/>
      <c r="C2144" s="176">
        <v>45110</v>
      </c>
      <c r="D2144" s="165" t="s">
        <v>1195</v>
      </c>
      <c r="E2144" s="176">
        <f t="shared" ref="E2144" si="167">C2144</f>
        <v>45110</v>
      </c>
      <c r="F2144" s="165" t="s">
        <v>847</v>
      </c>
      <c r="G2144" s="166">
        <v>1.1805555555555555E-2</v>
      </c>
      <c r="H2144" s="132">
        <v>0</v>
      </c>
      <c r="I2144" s="132">
        <v>17</v>
      </c>
      <c r="J2144" s="165"/>
      <c r="K2144" s="165"/>
      <c r="L2144" s="165"/>
      <c r="M2144" s="165"/>
      <c r="N2144" s="166"/>
      <c r="O2144" s="164" t="s">
        <v>2535</v>
      </c>
      <c r="P2144" s="139"/>
      <c r="Q2144" s="168"/>
      <c r="R2144" s="167"/>
      <c r="S2144" s="169"/>
      <c r="T2144" s="168"/>
      <c r="U2144" s="170"/>
    </row>
    <row r="2145" spans="1:21" s="132" customFormat="1" ht="30" x14ac:dyDescent="0.2">
      <c r="B2145" s="133" t="s">
        <v>424</v>
      </c>
      <c r="C2145" s="176"/>
      <c r="D2145" s="190"/>
      <c r="E2145" s="176"/>
      <c r="F2145" s="171"/>
      <c r="G2145" s="172"/>
      <c r="H2145" s="132">
        <v>12</v>
      </c>
      <c r="I2145" s="132">
        <v>0</v>
      </c>
      <c r="J2145" s="165"/>
      <c r="K2145" s="165"/>
      <c r="L2145" s="165"/>
      <c r="M2145" s="165"/>
      <c r="N2145" s="171"/>
      <c r="O2145" s="133"/>
      <c r="P2145" s="139"/>
      <c r="Q2145" s="168"/>
      <c r="R2145" s="167"/>
      <c r="S2145" s="169"/>
      <c r="T2145" s="168"/>
      <c r="U2145" s="170"/>
    </row>
    <row r="2146" spans="1:21" s="132" customFormat="1" x14ac:dyDescent="0.2">
      <c r="B2146" s="133"/>
      <c r="C2146" s="176"/>
      <c r="D2146" s="190"/>
      <c r="E2146" s="176"/>
      <c r="F2146" s="171"/>
      <c r="G2146" s="172"/>
      <c r="J2146" s="165"/>
      <c r="K2146" s="165"/>
      <c r="L2146" s="165"/>
      <c r="M2146" s="165"/>
      <c r="N2146" s="171"/>
      <c r="O2146" s="133"/>
      <c r="P2146" s="139"/>
      <c r="Q2146" s="168"/>
      <c r="R2146" s="167"/>
      <c r="S2146" s="169"/>
      <c r="T2146" s="168"/>
      <c r="U2146" s="170"/>
    </row>
    <row r="2147" spans="1:21" x14ac:dyDescent="0.2">
      <c r="A2147" s="132">
        <v>410</v>
      </c>
      <c r="B2147" s="133" t="s">
        <v>269</v>
      </c>
      <c r="C2147" s="176"/>
      <c r="E2147" s="176"/>
      <c r="G2147" s="135">
        <f>SUM(G2148:G2149)</f>
        <v>2.6388888888888889E-2</v>
      </c>
      <c r="H2147" s="132">
        <f>QUOTIENT(SUM(I2148:I2149),60)+SUM(H2148:H2149)</f>
        <v>0</v>
      </c>
      <c r="I2147" s="132">
        <f>MOD(SUM(I2148:I2149),60)</f>
        <v>27</v>
      </c>
      <c r="Q2147" s="168">
        <v>83.2</v>
      </c>
      <c r="R2147" s="167">
        <v>6756</v>
      </c>
      <c r="S2147" s="169">
        <f>(R2147-H2147-I2147/60)/R2147</f>
        <v>0.99993339253996449</v>
      </c>
      <c r="T2147" s="168">
        <f>(H2147+I2147/60)*Q2147</f>
        <v>37.440000000000005</v>
      </c>
      <c r="U2147" s="170">
        <f>Q2147*R2147</f>
        <v>562099.20000000007</v>
      </c>
    </row>
    <row r="2148" spans="1:21" s="132" customFormat="1" ht="28.5" x14ac:dyDescent="0.2">
      <c r="B2148" s="133"/>
      <c r="C2148" s="176">
        <v>45110</v>
      </c>
      <c r="D2148" s="165" t="s">
        <v>1371</v>
      </c>
      <c r="E2148" s="176">
        <f t="shared" ref="E2148" si="168">C2148</f>
        <v>45110</v>
      </c>
      <c r="F2148" s="165" t="s">
        <v>2168</v>
      </c>
      <c r="G2148" s="166">
        <v>2.6388888888888889E-2</v>
      </c>
      <c r="H2148" s="132">
        <v>0</v>
      </c>
      <c r="I2148" s="132">
        <v>27</v>
      </c>
      <c r="J2148" s="165"/>
      <c r="K2148" s="165"/>
      <c r="L2148" s="165"/>
      <c r="M2148" s="165"/>
      <c r="N2148" s="166"/>
      <c r="O2148" s="164" t="s">
        <v>2169</v>
      </c>
      <c r="P2148" s="139"/>
      <c r="Q2148" s="168"/>
      <c r="R2148" s="167"/>
      <c r="S2148" s="169"/>
      <c r="T2148" s="168"/>
      <c r="U2148" s="170"/>
    </row>
    <row r="2149" spans="1:21" s="132" customFormat="1" x14ac:dyDescent="0.2">
      <c r="B2149" s="133"/>
      <c r="C2149" s="176"/>
      <c r="D2149" s="165"/>
      <c r="E2149" s="176"/>
      <c r="F2149" s="165"/>
      <c r="G2149" s="166"/>
      <c r="J2149" s="165"/>
      <c r="K2149" s="165"/>
      <c r="L2149" s="165"/>
      <c r="M2149" s="165"/>
      <c r="N2149" s="166"/>
      <c r="O2149" s="133"/>
      <c r="P2149" s="139"/>
      <c r="Q2149" s="168"/>
      <c r="R2149" s="167"/>
      <c r="S2149" s="169"/>
      <c r="T2149" s="168"/>
      <c r="U2149" s="170"/>
    </row>
    <row r="2150" spans="1:21" x14ac:dyDescent="0.2">
      <c r="A2150" s="132">
        <v>411</v>
      </c>
      <c r="B2150" s="133" t="s">
        <v>1513</v>
      </c>
      <c r="C2150" s="176"/>
      <c r="E2150" s="176"/>
      <c r="G2150" s="135">
        <f>SUM(G2151:G2153)</f>
        <v>1.5277777777777777E-2</v>
      </c>
      <c r="H2150" s="132">
        <f>QUOTIENT(SUM(I2151:I2153),60)+SUM(H2151:H2153)</f>
        <v>0</v>
      </c>
      <c r="I2150" s="132">
        <f>MOD(SUM(I2151:I2153),60)</f>
        <v>22</v>
      </c>
      <c r="Q2150" s="168">
        <v>35.442999999999998</v>
      </c>
      <c r="R2150" s="167">
        <v>2004</v>
      </c>
      <c r="S2150" s="169">
        <f>(R2150-H2150-I2150/60)/R2150</f>
        <v>0.99981703260146382</v>
      </c>
      <c r="T2150" s="168">
        <f>(H2150+I2150/60)*Q2150</f>
        <v>12.995766666666665</v>
      </c>
      <c r="U2150" s="170">
        <f>Q2150*R2150</f>
        <v>71027.771999999997</v>
      </c>
    </row>
    <row r="2151" spans="1:21" s="132" customFormat="1" ht="42.75" x14ac:dyDescent="0.2">
      <c r="B2151" s="133"/>
      <c r="C2151" s="176">
        <v>45330</v>
      </c>
      <c r="D2151" s="165" t="s">
        <v>1325</v>
      </c>
      <c r="E2151" s="176">
        <v>45330</v>
      </c>
      <c r="F2151" s="165" t="s">
        <v>1604</v>
      </c>
      <c r="G2151" s="166">
        <v>1.5277777777777777E-2</v>
      </c>
      <c r="H2151" s="132">
        <v>0</v>
      </c>
      <c r="I2151" s="132">
        <v>22</v>
      </c>
      <c r="J2151" s="165"/>
      <c r="K2151" s="165"/>
      <c r="L2151" s="165"/>
      <c r="M2151" s="165"/>
      <c r="N2151" s="166"/>
      <c r="O2151" s="164" t="s">
        <v>1605</v>
      </c>
      <c r="P2151" s="139"/>
      <c r="Q2151" s="168"/>
      <c r="R2151" s="167"/>
      <c r="S2151" s="169"/>
      <c r="T2151" s="168"/>
      <c r="U2151" s="170"/>
    </row>
    <row r="2152" spans="1:21" s="132" customFormat="1" x14ac:dyDescent="0.2">
      <c r="B2152" s="133"/>
      <c r="C2152" s="176"/>
      <c r="D2152" s="165"/>
      <c r="E2152" s="176"/>
      <c r="F2152" s="165"/>
      <c r="G2152" s="166"/>
      <c r="J2152" s="165"/>
      <c r="K2152" s="165"/>
      <c r="L2152" s="165"/>
      <c r="M2152" s="165"/>
      <c r="N2152" s="166"/>
      <c r="O2152" s="138"/>
      <c r="P2152" s="139"/>
      <c r="Q2152" s="168"/>
      <c r="R2152" s="167"/>
      <c r="S2152" s="169"/>
      <c r="T2152" s="168"/>
      <c r="U2152" s="170"/>
    </row>
    <row r="2153" spans="1:21" s="132" customFormat="1" x14ac:dyDescent="0.2">
      <c r="B2153" s="133"/>
      <c r="C2153" s="176"/>
      <c r="D2153" s="165"/>
      <c r="E2153" s="176"/>
      <c r="F2153" s="165"/>
      <c r="G2153" s="166"/>
      <c r="J2153" s="165"/>
      <c r="K2153" s="165"/>
      <c r="L2153" s="165"/>
      <c r="M2153" s="165"/>
      <c r="N2153" s="166"/>
      <c r="O2153" s="133"/>
      <c r="P2153" s="139"/>
      <c r="Q2153" s="168"/>
      <c r="R2153" s="167"/>
      <c r="S2153" s="169"/>
      <c r="T2153" s="168"/>
      <c r="U2153" s="170"/>
    </row>
    <row r="2154" spans="1:21" x14ac:dyDescent="0.2">
      <c r="A2154" s="132">
        <v>412</v>
      </c>
      <c r="B2154" s="133" t="s">
        <v>1514</v>
      </c>
      <c r="C2154" s="176"/>
      <c r="E2154" s="176"/>
      <c r="G2154" s="135">
        <f>SUM(G2155:G2157)</f>
        <v>1.5277777777777777E-2</v>
      </c>
      <c r="H2154" s="132">
        <f>QUOTIENT(SUM(I2155:I2157),60)+SUM(H2155:H2157)</f>
        <v>0</v>
      </c>
      <c r="I2154" s="132">
        <f>MOD(SUM(I2155:I2157),60)</f>
        <v>22</v>
      </c>
      <c r="Q2154" s="168">
        <v>111.125</v>
      </c>
      <c r="R2154" s="167">
        <v>2004</v>
      </c>
      <c r="S2154" s="169">
        <f>(R2154-H2154-I2154/60)/R2154</f>
        <v>0.99981703260146382</v>
      </c>
      <c r="T2154" s="168">
        <f>(H2154+I2154/60)*Q2154</f>
        <v>40.74583333333333</v>
      </c>
      <c r="U2154" s="170">
        <f>Q2154*R2154</f>
        <v>222694.5</v>
      </c>
    </row>
    <row r="2155" spans="1:21" s="132" customFormat="1" ht="42.75" x14ac:dyDescent="0.2">
      <c r="B2155" s="133"/>
      <c r="C2155" s="176">
        <v>45330</v>
      </c>
      <c r="D2155" s="165" t="s">
        <v>1325</v>
      </c>
      <c r="E2155" s="176">
        <v>45330</v>
      </c>
      <c r="F2155" s="165" t="s">
        <v>1604</v>
      </c>
      <c r="G2155" s="166">
        <v>1.5277777777777777E-2</v>
      </c>
      <c r="H2155" s="132">
        <v>0</v>
      </c>
      <c r="I2155" s="132">
        <v>22</v>
      </c>
      <c r="J2155" s="165"/>
      <c r="K2155" s="165"/>
      <c r="L2155" s="165"/>
      <c r="M2155" s="165"/>
      <c r="N2155" s="166"/>
      <c r="O2155" s="164" t="s">
        <v>1605</v>
      </c>
      <c r="P2155" s="139"/>
      <c r="Q2155" s="168"/>
      <c r="R2155" s="167"/>
      <c r="S2155" s="169"/>
      <c r="T2155" s="168"/>
      <c r="U2155" s="170"/>
    </row>
    <row r="2156" spans="1:21" s="132" customFormat="1" x14ac:dyDescent="0.2">
      <c r="B2156" s="133"/>
      <c r="C2156" s="176"/>
      <c r="D2156" s="165"/>
      <c r="E2156" s="176"/>
      <c r="F2156" s="165"/>
      <c r="G2156" s="166"/>
      <c r="J2156" s="165"/>
      <c r="K2156" s="165"/>
      <c r="L2156" s="165"/>
      <c r="M2156" s="165"/>
      <c r="N2156" s="166"/>
      <c r="O2156" s="138"/>
      <c r="P2156" s="139"/>
      <c r="Q2156" s="168"/>
      <c r="R2156" s="167"/>
      <c r="S2156" s="169"/>
      <c r="T2156" s="168"/>
      <c r="U2156" s="170"/>
    </row>
    <row r="2157" spans="1:21" s="132" customFormat="1" x14ac:dyDescent="0.2">
      <c r="B2157" s="133"/>
      <c r="C2157" s="176"/>
      <c r="D2157" s="165"/>
      <c r="E2157" s="176"/>
      <c r="F2157" s="165"/>
      <c r="G2157" s="166"/>
      <c r="J2157" s="165"/>
      <c r="K2157" s="165"/>
      <c r="L2157" s="165"/>
      <c r="M2157" s="165"/>
      <c r="N2157" s="166"/>
      <c r="O2157" s="133"/>
      <c r="P2157" s="139"/>
      <c r="Q2157" s="168"/>
      <c r="R2157" s="167"/>
      <c r="S2157" s="169"/>
      <c r="T2157" s="168"/>
      <c r="U2157" s="170"/>
    </row>
    <row r="2158" spans="1:21" x14ac:dyDescent="0.2">
      <c r="A2158" s="132">
        <v>413</v>
      </c>
      <c r="B2158" s="133" t="s">
        <v>1281</v>
      </c>
      <c r="C2158" s="176"/>
      <c r="E2158" s="176"/>
      <c r="G2158" s="135">
        <f>SUM(G2159:G2160)</f>
        <v>2.5694444444444447E-2</v>
      </c>
      <c r="H2158" s="132">
        <f>SUM(H2159:H2160)+QUOTIENT(SUM(I2159:I2160),60)</f>
        <v>0</v>
      </c>
      <c r="I2158" s="132">
        <f>MOD(SUM(I2159:I2160),60)</f>
        <v>16</v>
      </c>
      <c r="Q2158" s="224">
        <v>110</v>
      </c>
      <c r="R2158" s="165">
        <v>8760</v>
      </c>
      <c r="S2158" s="225">
        <f>(R2158-H2158-I2158/60)/R2158</f>
        <v>0.99996955859969561</v>
      </c>
      <c r="T2158" s="224">
        <f>(H2158+I2158/60)*Q2158</f>
        <v>29.333333333333332</v>
      </c>
      <c r="U2158" s="226">
        <f>Q2158*R2158</f>
        <v>963600</v>
      </c>
    </row>
    <row r="2159" spans="1:21" ht="28.5" x14ac:dyDescent="0.2">
      <c r="C2159" s="176">
        <v>45066</v>
      </c>
      <c r="D2159" s="165" t="s">
        <v>786</v>
      </c>
      <c r="E2159" s="176">
        <f>C2159</f>
        <v>45066</v>
      </c>
      <c r="F2159" s="165" t="s">
        <v>1019</v>
      </c>
      <c r="G2159" s="166">
        <v>2.5694444444444447E-2</v>
      </c>
      <c r="H2159" s="132">
        <v>0</v>
      </c>
      <c r="I2159" s="132">
        <v>16</v>
      </c>
      <c r="O2159" s="164" t="s">
        <v>2344</v>
      </c>
    </row>
    <row r="2160" spans="1:21" x14ac:dyDescent="0.2">
      <c r="C2160" s="176"/>
      <c r="D2160" s="165"/>
      <c r="E2160" s="176"/>
      <c r="F2160" s="165"/>
    </row>
    <row r="2161" spans="1:21" x14ac:dyDescent="0.2">
      <c r="A2161" s="132">
        <v>414</v>
      </c>
      <c r="B2161" s="133" t="s">
        <v>1282</v>
      </c>
      <c r="C2161" s="176"/>
      <c r="E2161" s="176"/>
      <c r="G2161" s="135">
        <f>SUM(G2162:G2163)</f>
        <v>0</v>
      </c>
      <c r="H2161" s="132">
        <f>SUM(H2162:H2163)+QUOTIENT(SUM(I2162:I2163),60)</f>
        <v>0</v>
      </c>
      <c r="I2161" s="132">
        <f>MOD(SUM(I2162:I2163),60)</f>
        <v>0</v>
      </c>
      <c r="Q2161" s="224">
        <v>23</v>
      </c>
      <c r="R2161" s="165">
        <v>8760</v>
      </c>
      <c r="S2161" s="225">
        <f>(R2161-H2161-I2161/60)/R2161</f>
        <v>1</v>
      </c>
      <c r="T2161" s="224">
        <f>(H2161+I2161/60)*Q2161</f>
        <v>0</v>
      </c>
      <c r="U2161" s="226">
        <f>Q2161*R2161</f>
        <v>201480</v>
      </c>
    </row>
    <row r="2162" spans="1:21" x14ac:dyDescent="0.2">
      <c r="C2162" s="176"/>
      <c r="D2162" s="165"/>
      <c r="E2162" s="176"/>
      <c r="F2162" s="165"/>
    </row>
    <row r="2163" spans="1:21" x14ac:dyDescent="0.2">
      <c r="C2163" s="176"/>
      <c r="D2163" s="165"/>
      <c r="E2163" s="176"/>
      <c r="F2163" s="165"/>
    </row>
    <row r="2164" spans="1:21" x14ac:dyDescent="0.2">
      <c r="A2164" s="132">
        <v>415</v>
      </c>
      <c r="B2164" s="133" t="s">
        <v>1283</v>
      </c>
      <c r="C2164" s="176"/>
      <c r="E2164" s="176"/>
      <c r="G2164" s="135">
        <f>SUM(G2165:G2166)</f>
        <v>0</v>
      </c>
      <c r="H2164" s="132">
        <f>SUM(H2165:H2166)+QUOTIENT(SUM(I2165:I2166),60)</f>
        <v>0</v>
      </c>
      <c r="I2164" s="132">
        <f>MOD(SUM(I2165:I2166),60)</f>
        <v>0</v>
      </c>
      <c r="Q2164" s="224">
        <v>3.01</v>
      </c>
      <c r="R2164" s="165">
        <v>8760</v>
      </c>
      <c r="S2164" s="225">
        <f>(R2164-H2164-I2164/60)/R2164</f>
        <v>1</v>
      </c>
      <c r="T2164" s="224">
        <f>(H2164+I2164/60)*Q2164</f>
        <v>0</v>
      </c>
      <c r="U2164" s="226">
        <f>Q2164*R2164</f>
        <v>26367.599999999999</v>
      </c>
    </row>
    <row r="2165" spans="1:21" x14ac:dyDescent="0.2">
      <c r="C2165" s="176"/>
      <c r="D2165" s="165"/>
      <c r="E2165" s="176"/>
      <c r="F2165" s="165"/>
    </row>
    <row r="2166" spans="1:21" x14ac:dyDescent="0.2">
      <c r="C2166" s="176"/>
      <c r="D2166" s="165"/>
      <c r="E2166" s="176"/>
      <c r="F2166" s="165"/>
    </row>
    <row r="2167" spans="1:21" ht="30" x14ac:dyDescent="0.2">
      <c r="A2167" s="132">
        <v>416</v>
      </c>
      <c r="B2167" s="133" t="s">
        <v>790</v>
      </c>
      <c r="C2167" s="176"/>
      <c r="E2167" s="176"/>
      <c r="G2167" s="135">
        <f>SUM(G2168:G2170)</f>
        <v>0.22777777777777777</v>
      </c>
      <c r="H2167" s="132">
        <f>SUM(H2168:H2170)+QUOTIENT(SUM(I2168:I2170),60)</f>
        <v>1</v>
      </c>
      <c r="I2167" s="132">
        <f>MOD(SUM(I2168:I2170),60)</f>
        <v>3</v>
      </c>
      <c r="Q2167" s="224">
        <v>10</v>
      </c>
      <c r="R2167" s="165">
        <v>8760</v>
      </c>
      <c r="S2167" s="225">
        <f>(R2167-H2167-I2167/60)/R2167</f>
        <v>0.9998801369863014</v>
      </c>
      <c r="T2167" s="224">
        <f>(H2167+I2167/60)*Q2167</f>
        <v>10.5</v>
      </c>
      <c r="U2167" s="226">
        <f>Q2167*R2167</f>
        <v>87600</v>
      </c>
    </row>
    <row r="2168" spans="1:21" ht="99.75" x14ac:dyDescent="0.2">
      <c r="C2168" s="176">
        <v>45168</v>
      </c>
      <c r="D2168" s="165" t="s">
        <v>1139</v>
      </c>
      <c r="E2168" s="176">
        <f t="shared" ref="E2168" si="169">C2168</f>
        <v>45168</v>
      </c>
      <c r="F2168" s="165" t="s">
        <v>1775</v>
      </c>
      <c r="G2168" s="166">
        <v>0.19583333333333333</v>
      </c>
      <c r="H2168" s="132">
        <v>0</v>
      </c>
      <c r="I2168" s="132">
        <v>17</v>
      </c>
      <c r="O2168" s="164" t="s">
        <v>1833</v>
      </c>
    </row>
    <row r="2169" spans="1:21" s="132" customFormat="1" ht="57" x14ac:dyDescent="0.2">
      <c r="B2169" s="133"/>
      <c r="C2169" s="176">
        <v>45155</v>
      </c>
      <c r="D2169" s="165" t="s">
        <v>2603</v>
      </c>
      <c r="E2169" s="176">
        <f>C2169</f>
        <v>45155</v>
      </c>
      <c r="F2169" s="165" t="s">
        <v>1533</v>
      </c>
      <c r="G2169" s="166">
        <v>3.1944444444444449E-2</v>
      </c>
      <c r="H2169" s="132">
        <v>0</v>
      </c>
      <c r="I2169" s="132">
        <v>46</v>
      </c>
      <c r="N2169" s="135"/>
      <c r="O2169" s="164" t="s">
        <v>2604</v>
      </c>
      <c r="P2169" s="139"/>
      <c r="Q2169" s="168"/>
      <c r="R2169" s="167"/>
      <c r="S2169" s="169"/>
      <c r="T2169" s="168"/>
      <c r="U2169" s="170"/>
    </row>
    <row r="2170" spans="1:21" s="132" customFormat="1" x14ac:dyDescent="0.2">
      <c r="B2170" s="133"/>
      <c r="C2170" s="176"/>
      <c r="D2170" s="190"/>
      <c r="E2170" s="176"/>
      <c r="F2170" s="171"/>
      <c r="G2170" s="172"/>
      <c r="J2170" s="165"/>
      <c r="K2170" s="165"/>
      <c r="L2170" s="165"/>
      <c r="M2170" s="165"/>
      <c r="N2170" s="171"/>
      <c r="O2170" s="133"/>
      <c r="P2170" s="139"/>
      <c r="Q2170" s="168"/>
      <c r="R2170" s="167"/>
      <c r="S2170" s="169"/>
      <c r="T2170" s="168"/>
      <c r="U2170" s="170"/>
    </row>
    <row r="2171" spans="1:21" x14ac:dyDescent="0.2">
      <c r="A2171" s="132">
        <v>417</v>
      </c>
      <c r="B2171" s="133" t="s">
        <v>492</v>
      </c>
      <c r="C2171" s="176"/>
      <c r="E2171" s="176"/>
      <c r="G2171" s="135">
        <f>SUM(G2172:G2176)</f>
        <v>0.75</v>
      </c>
      <c r="H2171" s="132">
        <f>SUM(H2172:H2176)+QUOTIENT(SUM(I2172:I2176),60)</f>
        <v>23</v>
      </c>
      <c r="I2171" s="132">
        <f>MOD(SUM(I2172:I2176),60)</f>
        <v>35</v>
      </c>
      <c r="Q2171" s="168">
        <v>12.31</v>
      </c>
      <c r="R2171" s="167">
        <v>8760</v>
      </c>
      <c r="S2171" s="169">
        <f>(R2171-H2171-I2171/60)/R2171</f>
        <v>0.99730783866057837</v>
      </c>
      <c r="T2171" s="168">
        <f>(H2171+I2171/60)*Q2171</f>
        <v>290.31083333333333</v>
      </c>
      <c r="U2171" s="170">
        <f>Q2171*R2171</f>
        <v>107835.6</v>
      </c>
    </row>
    <row r="2172" spans="1:21" ht="28.5" x14ac:dyDescent="0.2">
      <c r="C2172" s="176">
        <v>45096</v>
      </c>
      <c r="D2172" s="165" t="s">
        <v>1305</v>
      </c>
      <c r="E2172" s="176">
        <v>45096</v>
      </c>
      <c r="F2172" s="165" t="s">
        <v>1023</v>
      </c>
      <c r="G2172" s="166">
        <v>7.4999999999999997E-2</v>
      </c>
      <c r="H2172" s="132">
        <v>1</v>
      </c>
      <c r="I2172" s="132">
        <v>48</v>
      </c>
      <c r="O2172" s="164" t="s">
        <v>2346</v>
      </c>
    </row>
    <row r="2173" spans="1:21" ht="28.5" x14ac:dyDescent="0.2">
      <c r="C2173" s="176">
        <v>45136</v>
      </c>
      <c r="D2173" s="165" t="s">
        <v>1489</v>
      </c>
      <c r="E2173" s="176">
        <f>C2173</f>
        <v>45136</v>
      </c>
      <c r="F2173" s="165" t="s">
        <v>1007</v>
      </c>
      <c r="G2173" s="166">
        <v>5.5555555555555558E-3</v>
      </c>
      <c r="H2173" s="132">
        <v>0</v>
      </c>
      <c r="I2173" s="132">
        <v>8</v>
      </c>
      <c r="O2173" s="164" t="s">
        <v>2347</v>
      </c>
    </row>
    <row r="2174" spans="1:21" ht="57" x14ac:dyDescent="0.2">
      <c r="C2174" s="176">
        <v>45306</v>
      </c>
      <c r="D2174" s="165" t="s">
        <v>2345</v>
      </c>
      <c r="E2174" s="176">
        <v>45306</v>
      </c>
      <c r="F2174" s="165" t="s">
        <v>1124</v>
      </c>
      <c r="G2174" s="166">
        <v>0.6694444444444444</v>
      </c>
      <c r="H2174" s="132">
        <v>9</v>
      </c>
      <c r="I2174" s="132">
        <v>39</v>
      </c>
      <c r="O2174" s="164" t="s">
        <v>2348</v>
      </c>
    </row>
    <row r="2175" spans="1:21" s="132" customFormat="1" ht="30" x14ac:dyDescent="0.2">
      <c r="B2175" s="133" t="s">
        <v>424</v>
      </c>
      <c r="C2175" s="176"/>
      <c r="D2175" s="190"/>
      <c r="E2175" s="176"/>
      <c r="F2175" s="171"/>
      <c r="G2175" s="172"/>
      <c r="H2175" s="132">
        <v>12</v>
      </c>
      <c r="I2175" s="132">
        <v>0</v>
      </c>
      <c r="J2175" s="165"/>
      <c r="K2175" s="165"/>
      <c r="L2175" s="165"/>
      <c r="M2175" s="165"/>
      <c r="N2175" s="171"/>
      <c r="O2175" s="133"/>
      <c r="P2175" s="139"/>
      <c r="Q2175" s="168"/>
      <c r="R2175" s="167"/>
      <c r="S2175" s="169"/>
      <c r="T2175" s="168"/>
      <c r="U2175" s="170"/>
    </row>
    <row r="2176" spans="1:21" x14ac:dyDescent="0.2">
      <c r="C2176" s="176"/>
      <c r="D2176" s="165"/>
      <c r="E2176" s="176"/>
      <c r="F2176" s="165"/>
    </row>
    <row r="2177" spans="1:21" ht="45" x14ac:dyDescent="0.2">
      <c r="A2177" s="132">
        <v>418</v>
      </c>
      <c r="B2177" s="133" t="s">
        <v>260</v>
      </c>
      <c r="C2177" s="176"/>
      <c r="D2177" s="190"/>
      <c r="E2177" s="176"/>
      <c r="F2177" s="171"/>
      <c r="G2177" s="135">
        <f>SUM(G2178:G2179)</f>
        <v>0</v>
      </c>
      <c r="H2177" s="132">
        <f>SUM(H2178:H2179)+QUOTIENT(SUM(I2178:I2179),60)</f>
        <v>0</v>
      </c>
      <c r="I2177" s="132">
        <f>MOD(SUM(I2178:I2179),60)</f>
        <v>0</v>
      </c>
      <c r="O2177" s="133" t="s">
        <v>473</v>
      </c>
      <c r="Q2177" s="168">
        <v>42.6</v>
      </c>
      <c r="R2177" s="167">
        <v>8760</v>
      </c>
      <c r="S2177" s="169">
        <f>(R2177-H2177-I2177/60)/R2177</f>
        <v>1</v>
      </c>
      <c r="T2177" s="168">
        <f>(H2177+I2177/60)*Q2177</f>
        <v>0</v>
      </c>
      <c r="U2177" s="170">
        <f>Q2177*R2177</f>
        <v>373176</v>
      </c>
    </row>
    <row r="2178" spans="1:21" x14ac:dyDescent="0.2">
      <c r="C2178" s="197"/>
      <c r="D2178" s="165"/>
      <c r="E2178" s="197"/>
      <c r="F2178" s="165"/>
      <c r="O2178" s="138"/>
    </row>
    <row r="2179" spans="1:21" x14ac:dyDescent="0.2">
      <c r="C2179" s="197"/>
      <c r="D2179" s="165"/>
      <c r="E2179" s="197"/>
      <c r="F2179" s="165"/>
      <c r="O2179" s="138"/>
    </row>
    <row r="2180" spans="1:21" x14ac:dyDescent="0.2">
      <c r="A2180" s="132">
        <v>419</v>
      </c>
      <c r="B2180" s="133" t="s">
        <v>1085</v>
      </c>
      <c r="C2180" s="176"/>
      <c r="E2180" s="176"/>
      <c r="G2180" s="135">
        <f>SUM(G2181:G2181)</f>
        <v>0</v>
      </c>
      <c r="H2180" s="132">
        <f>SUM(H2181:H2181)+QUOTIENT(SUM(I2181:I2181),60)</f>
        <v>0</v>
      </c>
      <c r="I2180" s="132">
        <f>MOD(SUM(I2181:I2181),60)</f>
        <v>0</v>
      </c>
      <c r="Q2180" s="168">
        <v>107</v>
      </c>
      <c r="R2180" s="167">
        <v>8760</v>
      </c>
      <c r="S2180" s="169">
        <f>(R2180-H2180-I2180/60)/R2180</f>
        <v>1</v>
      </c>
      <c r="T2180" s="168">
        <f>(H2180+I2180/60)*Q2180</f>
        <v>0</v>
      </c>
      <c r="U2180" s="170">
        <f>Q2180*R2180</f>
        <v>937320</v>
      </c>
    </row>
    <row r="2181" spans="1:21" x14ac:dyDescent="0.2">
      <c r="C2181" s="176"/>
      <c r="D2181" s="190"/>
      <c r="E2181" s="176"/>
      <c r="F2181" s="190"/>
      <c r="G2181" s="172"/>
    </row>
    <row r="2182" spans="1:21" x14ac:dyDescent="0.2">
      <c r="A2182" s="132">
        <v>420</v>
      </c>
      <c r="B2182" s="133" t="s">
        <v>432</v>
      </c>
      <c r="C2182" s="176"/>
      <c r="D2182" s="190"/>
      <c r="E2182" s="176"/>
      <c r="F2182" s="190"/>
      <c r="G2182" s="135">
        <f>SUM(G2183:G2188)</f>
        <v>8.2638888888888901E-2</v>
      </c>
      <c r="H2182" s="132">
        <f>SUM(H2183:H2188)+QUOTIENT(SUM(I2183:I2188),60)</f>
        <v>13</v>
      </c>
      <c r="I2182" s="132">
        <f>MOD(SUM(I2183:I2188),60)</f>
        <v>40</v>
      </c>
      <c r="Q2182" s="168">
        <v>17.600000000000001</v>
      </c>
      <c r="R2182" s="167">
        <v>8760</v>
      </c>
      <c r="S2182" s="169">
        <f>(R2182-H2182-I2182/60)/R2182</f>
        <v>0.99843987823439884</v>
      </c>
      <c r="T2182" s="168">
        <f>(H2182+I2182/60)*Q2182</f>
        <v>240.53333333333333</v>
      </c>
      <c r="U2182" s="170">
        <f>Q2182*R2182</f>
        <v>154176</v>
      </c>
    </row>
    <row r="2183" spans="1:21" s="132" customFormat="1" ht="57" x14ac:dyDescent="0.2">
      <c r="B2183" s="133"/>
      <c r="C2183" s="176">
        <v>45027</v>
      </c>
      <c r="D2183" s="165" t="s">
        <v>1567</v>
      </c>
      <c r="E2183" s="176">
        <v>45027</v>
      </c>
      <c r="F2183" s="165" t="s">
        <v>1571</v>
      </c>
      <c r="G2183" s="166">
        <v>4.3750000000000004E-2</v>
      </c>
      <c r="H2183" s="132">
        <v>0</v>
      </c>
      <c r="I2183" s="132">
        <v>44</v>
      </c>
      <c r="J2183" s="165"/>
      <c r="K2183" s="165"/>
      <c r="L2183" s="165"/>
      <c r="M2183" s="165"/>
      <c r="N2183" s="171"/>
      <c r="O2183" s="173" t="s">
        <v>1572</v>
      </c>
      <c r="P2183" s="139"/>
      <c r="Q2183" s="168"/>
      <c r="R2183" s="167"/>
      <c r="S2183" s="169"/>
      <c r="T2183" s="168"/>
      <c r="U2183" s="170"/>
    </row>
    <row r="2184" spans="1:21" ht="42.75" x14ac:dyDescent="0.2">
      <c r="C2184" s="176">
        <v>45095</v>
      </c>
      <c r="D2184" s="165" t="s">
        <v>2110</v>
      </c>
      <c r="E2184" s="176">
        <v>45095</v>
      </c>
      <c r="F2184" s="165" t="s">
        <v>2324</v>
      </c>
      <c r="G2184" s="166">
        <v>4.8611111111111112E-3</v>
      </c>
      <c r="H2184" s="132">
        <v>0</v>
      </c>
      <c r="I2184" s="132">
        <v>7</v>
      </c>
      <c r="O2184" s="164" t="s">
        <v>2327</v>
      </c>
    </row>
    <row r="2185" spans="1:21" ht="28.5" x14ac:dyDescent="0.2">
      <c r="C2185" s="176">
        <v>45096</v>
      </c>
      <c r="D2185" s="165" t="s">
        <v>2325</v>
      </c>
      <c r="E2185" s="176">
        <v>45096</v>
      </c>
      <c r="F2185" s="165" t="s">
        <v>1496</v>
      </c>
      <c r="G2185" s="166">
        <v>2.013888888888889E-2</v>
      </c>
      <c r="H2185" s="132">
        <v>0</v>
      </c>
      <c r="I2185" s="132">
        <v>29</v>
      </c>
      <c r="O2185" s="164" t="s">
        <v>2328</v>
      </c>
    </row>
    <row r="2186" spans="1:21" ht="71.25" x14ac:dyDescent="0.2">
      <c r="C2186" s="176">
        <v>45245</v>
      </c>
      <c r="D2186" s="165" t="s">
        <v>1894</v>
      </c>
      <c r="E2186" s="176">
        <f>C2186</f>
        <v>45245</v>
      </c>
      <c r="F2186" s="165" t="s">
        <v>2326</v>
      </c>
      <c r="G2186" s="166">
        <v>1.3888888888888888E-2</v>
      </c>
      <c r="H2186" s="132">
        <v>0</v>
      </c>
      <c r="I2186" s="132">
        <v>20</v>
      </c>
      <c r="O2186" s="164" t="s">
        <v>2329</v>
      </c>
    </row>
    <row r="2187" spans="1:21" s="132" customFormat="1" ht="30" x14ac:dyDescent="0.2">
      <c r="B2187" s="133" t="s">
        <v>424</v>
      </c>
      <c r="C2187" s="176"/>
      <c r="D2187" s="190"/>
      <c r="E2187" s="176"/>
      <c r="F2187" s="171"/>
      <c r="G2187" s="172"/>
      <c r="H2187" s="132">
        <v>12</v>
      </c>
      <c r="I2187" s="132">
        <v>0</v>
      </c>
      <c r="J2187" s="165"/>
      <c r="K2187" s="165"/>
      <c r="L2187" s="165"/>
      <c r="M2187" s="165"/>
      <c r="N2187" s="171"/>
      <c r="O2187" s="133"/>
      <c r="P2187" s="139"/>
      <c r="Q2187" s="168"/>
      <c r="R2187" s="167"/>
      <c r="S2187" s="169"/>
      <c r="T2187" s="168"/>
      <c r="U2187" s="170"/>
    </row>
    <row r="2188" spans="1:21" x14ac:dyDescent="0.2">
      <c r="C2188" s="176"/>
      <c r="D2188" s="165"/>
      <c r="E2188" s="176"/>
      <c r="F2188" s="165"/>
      <c r="O2188" s="202"/>
    </row>
    <row r="2189" spans="1:21" x14ac:dyDescent="0.2">
      <c r="A2189" s="132">
        <v>421</v>
      </c>
      <c r="B2189" s="133" t="s">
        <v>259</v>
      </c>
      <c r="C2189" s="176"/>
      <c r="E2189" s="176"/>
      <c r="G2189" s="135">
        <f>SUM(G2190:G2198)</f>
        <v>9.5138888888888884E-2</v>
      </c>
      <c r="H2189" s="132">
        <f>SUM(H2190:H2198)+QUOTIENT(SUM(I2190:I2198),60)</f>
        <v>14</v>
      </c>
      <c r="I2189" s="132">
        <f>MOD(SUM(I2190:I2198),60)</f>
        <v>17</v>
      </c>
      <c r="Q2189" s="168">
        <v>3.55</v>
      </c>
      <c r="R2189" s="167">
        <v>8760</v>
      </c>
      <c r="S2189" s="169">
        <f>(R2189-H2189-I2189/60)/R2189</f>
        <v>0.99836948249619484</v>
      </c>
      <c r="T2189" s="168">
        <f>(H2189+I2189/60)*Q2189</f>
        <v>50.705833333333331</v>
      </c>
      <c r="U2189" s="170">
        <f>Q2189*R2189</f>
        <v>31098</v>
      </c>
    </row>
    <row r="2190" spans="1:21" ht="42.75" x14ac:dyDescent="0.2">
      <c r="C2190" s="176">
        <v>45216</v>
      </c>
      <c r="D2190" s="165" t="s">
        <v>2401</v>
      </c>
      <c r="E2190" s="176">
        <f>C2190</f>
        <v>45216</v>
      </c>
      <c r="F2190" s="165" t="s">
        <v>1502</v>
      </c>
      <c r="G2190" s="166">
        <v>4.1666666666666664E-2</v>
      </c>
      <c r="H2190" s="132">
        <v>1</v>
      </c>
      <c r="I2190" s="132">
        <v>0</v>
      </c>
      <c r="O2190" s="164" t="s">
        <v>2404</v>
      </c>
    </row>
    <row r="2191" spans="1:21" ht="42.75" x14ac:dyDescent="0.2">
      <c r="C2191" s="176">
        <v>45130</v>
      </c>
      <c r="D2191" s="165" t="s">
        <v>1687</v>
      </c>
      <c r="E2191" s="176">
        <f>C2191</f>
        <v>45130</v>
      </c>
      <c r="F2191" s="165" t="s">
        <v>2402</v>
      </c>
      <c r="G2191" s="166">
        <v>2.2222222222222223E-2</v>
      </c>
      <c r="H2191" s="132">
        <v>0</v>
      </c>
      <c r="I2191" s="132">
        <v>32</v>
      </c>
      <c r="O2191" s="164" t="s">
        <v>2405</v>
      </c>
    </row>
    <row r="2192" spans="1:21" ht="28.5" x14ac:dyDescent="0.2">
      <c r="C2192" s="176">
        <v>45318</v>
      </c>
      <c r="D2192" s="165" t="s">
        <v>1259</v>
      </c>
      <c r="E2192" s="176">
        <v>45318</v>
      </c>
      <c r="F2192" s="165" t="s">
        <v>1360</v>
      </c>
      <c r="G2192" s="166">
        <v>6.9444444444444441E-3</v>
      </c>
      <c r="H2192" s="132">
        <v>0</v>
      </c>
      <c r="I2192" s="132">
        <v>10</v>
      </c>
      <c r="O2192" s="164" t="s">
        <v>2406</v>
      </c>
    </row>
    <row r="2193" spans="1:21" ht="28.5" x14ac:dyDescent="0.2">
      <c r="C2193" s="176">
        <v>45349</v>
      </c>
      <c r="D2193" s="165" t="s">
        <v>1292</v>
      </c>
      <c r="E2193" s="176">
        <v>45349</v>
      </c>
      <c r="F2193" s="165" t="s">
        <v>2403</v>
      </c>
      <c r="G2193" s="166">
        <v>9.7222222222222224E-3</v>
      </c>
      <c r="H2193" s="132">
        <v>0</v>
      </c>
      <c r="I2193" s="132">
        <v>14</v>
      </c>
      <c r="O2193" s="164" t="s">
        <v>2407</v>
      </c>
    </row>
    <row r="2194" spans="1:21" ht="28.5" x14ac:dyDescent="0.2">
      <c r="C2194" s="176">
        <v>45349</v>
      </c>
      <c r="D2194" s="165" t="s">
        <v>1315</v>
      </c>
      <c r="E2194" s="176">
        <v>45349</v>
      </c>
      <c r="F2194" s="165" t="s">
        <v>1201</v>
      </c>
      <c r="G2194" s="166">
        <v>4.8611111111111112E-3</v>
      </c>
      <c r="H2194" s="132">
        <v>0</v>
      </c>
      <c r="I2194" s="132">
        <v>7</v>
      </c>
      <c r="O2194" s="164" t="s">
        <v>2407</v>
      </c>
    </row>
    <row r="2195" spans="1:21" ht="28.5" x14ac:dyDescent="0.2">
      <c r="C2195" s="176">
        <v>45350</v>
      </c>
      <c r="D2195" s="165" t="s">
        <v>1144</v>
      </c>
      <c r="E2195" s="176">
        <v>45350</v>
      </c>
      <c r="F2195" s="165" t="s">
        <v>1201</v>
      </c>
      <c r="G2195" s="166">
        <v>2.7777777777777779E-3</v>
      </c>
      <c r="H2195" s="132">
        <v>0</v>
      </c>
      <c r="I2195" s="132">
        <v>4</v>
      </c>
      <c r="O2195" s="164" t="s">
        <v>2408</v>
      </c>
    </row>
    <row r="2196" spans="1:21" ht="28.5" x14ac:dyDescent="0.2">
      <c r="C2196" s="176">
        <v>45350</v>
      </c>
      <c r="D2196" s="165" t="s">
        <v>1428</v>
      </c>
      <c r="E2196" s="176">
        <v>45351</v>
      </c>
      <c r="F2196" s="174">
        <v>5.5555555555555558E-3</v>
      </c>
      <c r="G2196" s="166">
        <v>6.9444444444444441E-3</v>
      </c>
      <c r="H2196" s="132">
        <v>0</v>
      </c>
      <c r="I2196" s="132">
        <v>10</v>
      </c>
      <c r="O2196" s="164" t="s">
        <v>2409</v>
      </c>
    </row>
    <row r="2197" spans="1:21" s="132" customFormat="1" ht="30" x14ac:dyDescent="0.2">
      <c r="B2197" s="133" t="s">
        <v>424</v>
      </c>
      <c r="C2197" s="176"/>
      <c r="D2197" s="190"/>
      <c r="E2197" s="176"/>
      <c r="F2197" s="171"/>
      <c r="G2197" s="172"/>
      <c r="H2197" s="132">
        <v>12</v>
      </c>
      <c r="I2197" s="132">
        <v>0</v>
      </c>
      <c r="J2197" s="165"/>
      <c r="K2197" s="165"/>
      <c r="L2197" s="165"/>
      <c r="M2197" s="165"/>
      <c r="N2197" s="171"/>
      <c r="O2197" s="133"/>
      <c r="P2197" s="139"/>
      <c r="Q2197" s="168"/>
      <c r="R2197" s="167"/>
      <c r="S2197" s="169"/>
      <c r="T2197" s="168"/>
      <c r="U2197" s="170"/>
    </row>
    <row r="2198" spans="1:21" x14ac:dyDescent="0.2">
      <c r="C2198" s="197"/>
      <c r="D2198" s="165"/>
      <c r="E2198" s="197"/>
      <c r="F2198" s="165"/>
      <c r="O2198" s="138"/>
    </row>
    <row r="2199" spans="1:21" x14ac:dyDescent="0.2">
      <c r="A2199" s="132">
        <v>422</v>
      </c>
      <c r="B2199" s="133" t="s">
        <v>893</v>
      </c>
      <c r="C2199" s="176"/>
      <c r="E2199" s="176"/>
      <c r="G2199" s="135">
        <f>SUM(G2200:G2201)</f>
        <v>0</v>
      </c>
      <c r="H2199" s="132">
        <f>SUM(H2200:H2201)+QUOTIENT(SUM(I2200:I2201),60)</f>
        <v>0</v>
      </c>
      <c r="I2199" s="132">
        <f>MOD(SUM(I2200:I2201),60)</f>
        <v>0</v>
      </c>
      <c r="Q2199" s="168">
        <v>10.53</v>
      </c>
      <c r="R2199" s="167">
        <v>8760</v>
      </c>
      <c r="S2199" s="169">
        <f>(R2199-H2199-I2199/60)/R2199</f>
        <v>1</v>
      </c>
      <c r="T2199" s="168">
        <f>(H2199+I2199/60)*Q2199</f>
        <v>0</v>
      </c>
      <c r="U2199" s="170">
        <f>Q2199*R2199</f>
        <v>92242.799999999988</v>
      </c>
    </row>
    <row r="2200" spans="1:21" x14ac:dyDescent="0.2">
      <c r="C2200" s="197"/>
      <c r="D2200" s="165"/>
      <c r="E2200" s="197"/>
      <c r="F2200" s="165"/>
      <c r="O2200" s="138"/>
    </row>
    <row r="2201" spans="1:21" x14ac:dyDescent="0.2">
      <c r="C2201" s="176"/>
      <c r="E2201" s="176"/>
      <c r="G2201" s="135"/>
    </row>
    <row r="2202" spans="1:21" x14ac:dyDescent="0.2">
      <c r="A2202" s="132">
        <v>423</v>
      </c>
      <c r="B2202" s="133" t="s">
        <v>335</v>
      </c>
      <c r="C2202" s="176"/>
      <c r="E2202" s="176"/>
      <c r="G2202" s="135">
        <f>SUM(G2203:G2205)</f>
        <v>2.361111111111111E-2</v>
      </c>
      <c r="H2202" s="132">
        <f>SUM(H2203:H2205)+QUOTIENT(SUM(I2203:I2205),60)</f>
        <v>0</v>
      </c>
      <c r="I2202" s="132">
        <f>MOD(SUM(I2203:I2205),60)</f>
        <v>34</v>
      </c>
      <c r="Q2202" s="168">
        <v>1.728</v>
      </c>
      <c r="R2202" s="167">
        <v>8760</v>
      </c>
      <c r="S2202" s="169">
        <f>(R2202-H2202-I2202/60)/R2202</f>
        <v>0.99993531202435304</v>
      </c>
      <c r="T2202" s="168">
        <f>(H2202+I2202/60)*Q2202</f>
        <v>0.97919999999999996</v>
      </c>
      <c r="U2202" s="170">
        <f>Q2202*R2202</f>
        <v>15137.28</v>
      </c>
    </row>
    <row r="2203" spans="1:21" ht="42.75" x14ac:dyDescent="0.2">
      <c r="C2203" s="176">
        <v>45081</v>
      </c>
      <c r="D2203" s="165" t="s">
        <v>1419</v>
      </c>
      <c r="E2203" s="176">
        <v>45081</v>
      </c>
      <c r="F2203" s="165" t="s">
        <v>1231</v>
      </c>
      <c r="G2203" s="166">
        <v>1.1805555555555555E-2</v>
      </c>
      <c r="H2203" s="132">
        <v>0</v>
      </c>
      <c r="I2203" s="132">
        <v>17</v>
      </c>
      <c r="O2203" s="164" t="s">
        <v>1862</v>
      </c>
    </row>
    <row r="2204" spans="1:21" ht="42.75" x14ac:dyDescent="0.2">
      <c r="C2204" s="176">
        <v>45206</v>
      </c>
      <c r="D2204" s="165" t="s">
        <v>2395</v>
      </c>
      <c r="E2204" s="176">
        <f>C2204</f>
        <v>45206</v>
      </c>
      <c r="F2204" s="165" t="s">
        <v>1146</v>
      </c>
      <c r="G2204" s="166">
        <v>1.1805555555555555E-2</v>
      </c>
      <c r="H2204" s="132">
        <v>0</v>
      </c>
      <c r="I2204" s="132">
        <v>17</v>
      </c>
      <c r="O2204" s="164" t="s">
        <v>2396</v>
      </c>
    </row>
    <row r="2205" spans="1:21" x14ac:dyDescent="0.2">
      <c r="C2205" s="176"/>
      <c r="E2205" s="176"/>
      <c r="G2205" s="135"/>
    </row>
    <row r="2206" spans="1:21" x14ac:dyDescent="0.2">
      <c r="A2206" s="132">
        <v>424</v>
      </c>
      <c r="B2206" s="133" t="s">
        <v>336</v>
      </c>
      <c r="C2206" s="176"/>
      <c r="E2206" s="176"/>
      <c r="G2206" s="135">
        <f>SUM(G2207:G2209)</f>
        <v>2.361111111111111E-2</v>
      </c>
      <c r="H2206" s="132">
        <f>SUM(H2207:H2209)+QUOTIENT(SUM(I2207:I2209),60)</f>
        <v>0</v>
      </c>
      <c r="I2206" s="132">
        <f>MOD(SUM(I2207:I2209),60)</f>
        <v>34</v>
      </c>
      <c r="Q2206" s="168">
        <v>1.728</v>
      </c>
      <c r="R2206" s="167">
        <v>8760</v>
      </c>
      <c r="S2206" s="169">
        <f>(R2206-H2206-I2206/60)/R2206</f>
        <v>0.99993531202435304</v>
      </c>
      <c r="T2206" s="168">
        <f>(H2206+I2206/60)*Q2206</f>
        <v>0.97919999999999996</v>
      </c>
      <c r="U2206" s="170">
        <f>Q2206*R2206</f>
        <v>15137.28</v>
      </c>
    </row>
    <row r="2207" spans="1:21" ht="42.75" x14ac:dyDescent="0.2">
      <c r="C2207" s="176">
        <v>45081</v>
      </c>
      <c r="D2207" s="165" t="s">
        <v>1419</v>
      </c>
      <c r="E2207" s="176">
        <v>45081</v>
      </c>
      <c r="F2207" s="165" t="s">
        <v>1231</v>
      </c>
      <c r="G2207" s="166">
        <v>1.1805555555555555E-2</v>
      </c>
      <c r="H2207" s="132">
        <v>0</v>
      </c>
      <c r="I2207" s="132">
        <v>17</v>
      </c>
      <c r="O2207" s="164" t="s">
        <v>1863</v>
      </c>
    </row>
    <row r="2208" spans="1:21" ht="42.75" x14ac:dyDescent="0.2">
      <c r="C2208" s="176">
        <v>45206</v>
      </c>
      <c r="D2208" s="165" t="s">
        <v>2395</v>
      </c>
      <c r="E2208" s="176">
        <f>C2208</f>
        <v>45206</v>
      </c>
      <c r="F2208" s="165" t="s">
        <v>1146</v>
      </c>
      <c r="G2208" s="166">
        <v>1.1805555555555555E-2</v>
      </c>
      <c r="H2208" s="132">
        <v>0</v>
      </c>
      <c r="I2208" s="132">
        <v>17</v>
      </c>
      <c r="O2208" s="164" t="s">
        <v>2396</v>
      </c>
    </row>
    <row r="2209" spans="1:21" x14ac:dyDescent="0.2">
      <c r="C2209" s="176"/>
      <c r="D2209" s="171"/>
      <c r="E2209" s="176"/>
      <c r="F2209" s="200"/>
      <c r="G2209" s="186"/>
    </row>
    <row r="2210" spans="1:21" x14ac:dyDescent="0.2">
      <c r="A2210" s="132">
        <v>425</v>
      </c>
      <c r="B2210" s="133" t="s">
        <v>759</v>
      </c>
      <c r="C2210" s="176"/>
      <c r="E2210" s="176"/>
      <c r="G2210" s="135">
        <f>SUM(G2211:G2211)</f>
        <v>1.2479166666666666</v>
      </c>
      <c r="H2210" s="132">
        <f>SUM(H2211:H2211)+QUOTIENT(SUM(I2211:I2211),60)</f>
        <v>0</v>
      </c>
      <c r="I2210" s="132">
        <f>MOD(SUM(I2211:I2211),60)</f>
        <v>15</v>
      </c>
      <c r="Q2210" s="168">
        <v>51.12</v>
      </c>
      <c r="R2210" s="167">
        <v>8760</v>
      </c>
      <c r="S2210" s="169">
        <f>(R2210-H2210-I2210/60)/R2210</f>
        <v>0.99997146118721458</v>
      </c>
      <c r="T2210" s="168">
        <f>(H2210+I2210/60)*Q2210</f>
        <v>12.78</v>
      </c>
      <c r="U2210" s="170">
        <f>Q2210*R2210</f>
        <v>447811.19999999995</v>
      </c>
    </row>
    <row r="2211" spans="1:21" s="132" customFormat="1" ht="270.75" x14ac:dyDescent="0.2">
      <c r="B2211" s="133"/>
      <c r="C2211" s="176">
        <v>45081</v>
      </c>
      <c r="D2211" s="165" t="s">
        <v>1937</v>
      </c>
      <c r="E2211" s="176" t="s">
        <v>1942</v>
      </c>
      <c r="F2211" s="175">
        <v>9.7916666666666666E-2</v>
      </c>
      <c r="G2211" s="166">
        <v>1.2479166666666666</v>
      </c>
      <c r="H2211" s="132">
        <v>0</v>
      </c>
      <c r="I2211" s="132">
        <v>15</v>
      </c>
      <c r="K2211" s="165"/>
      <c r="L2211" s="165"/>
      <c r="M2211" s="165"/>
      <c r="N2211" s="166"/>
      <c r="O2211" s="164" t="s">
        <v>1943</v>
      </c>
      <c r="P2211" s="139"/>
      <c r="Q2211" s="168"/>
      <c r="R2211" s="167"/>
      <c r="S2211" s="169"/>
      <c r="T2211" s="168"/>
      <c r="U2211" s="170"/>
    </row>
    <row r="2212" spans="1:21" s="132" customFormat="1" x14ac:dyDescent="0.2">
      <c r="B2212" s="133"/>
      <c r="C2212" s="176"/>
      <c r="D2212" s="190"/>
      <c r="E2212" s="176"/>
      <c r="F2212" s="171"/>
      <c r="G2212" s="172"/>
      <c r="J2212" s="165"/>
      <c r="K2212" s="165"/>
      <c r="L2212" s="165"/>
      <c r="M2212" s="165"/>
      <c r="N2212" s="171"/>
      <c r="O2212" s="133"/>
      <c r="P2212" s="139"/>
      <c r="Q2212" s="168"/>
      <c r="R2212" s="167"/>
      <c r="S2212" s="169"/>
      <c r="T2212" s="168"/>
      <c r="U2212" s="170"/>
    </row>
    <row r="2213" spans="1:21" x14ac:dyDescent="0.2">
      <c r="A2213" s="132">
        <v>426</v>
      </c>
      <c r="B2213" s="133" t="s">
        <v>332</v>
      </c>
      <c r="C2213" s="176"/>
      <c r="E2213" s="176"/>
      <c r="G2213" s="135">
        <f>SUM(G2214:G2216)</f>
        <v>0.16597222222222222</v>
      </c>
      <c r="H2213" s="132">
        <f>SUM(H2214:H2216)+QUOTIENT(SUM(I2214:I2216),60)</f>
        <v>3</v>
      </c>
      <c r="I2213" s="132">
        <f>MOD(SUM(I2214:I2216),60)</f>
        <v>59</v>
      </c>
      <c r="Q2213" s="168">
        <v>5.5170000000000003</v>
      </c>
      <c r="R2213" s="167">
        <v>8760</v>
      </c>
      <c r="S2213" s="169">
        <f>(R2213-H2213-I2213/60)/R2213</f>
        <v>0.99954528158295275</v>
      </c>
      <c r="T2213" s="168">
        <f>(H2213+I2213/60)*Q2213</f>
        <v>21.976050000000001</v>
      </c>
      <c r="U2213" s="170">
        <f>Q2213*R2213</f>
        <v>48328.920000000006</v>
      </c>
    </row>
    <row r="2214" spans="1:21" ht="85.5" x14ac:dyDescent="0.2">
      <c r="C2214" s="176">
        <v>45206</v>
      </c>
      <c r="D2214" s="165" t="s">
        <v>2395</v>
      </c>
      <c r="E2214" s="176" t="s">
        <v>2397</v>
      </c>
      <c r="F2214" s="174">
        <v>6.805555555555555E-2</v>
      </c>
      <c r="G2214" s="166">
        <v>0.16597222222222222</v>
      </c>
      <c r="H2214" s="132">
        <v>3</v>
      </c>
      <c r="I2214" s="132">
        <v>59</v>
      </c>
      <c r="O2214" s="164" t="s">
        <v>2398</v>
      </c>
    </row>
    <row r="2216" spans="1:21" s="132" customFormat="1" x14ac:dyDescent="0.2">
      <c r="B2216" s="133"/>
      <c r="C2216" s="176"/>
      <c r="D2216" s="174"/>
      <c r="E2216" s="176"/>
      <c r="F2216" s="174"/>
      <c r="G2216" s="166"/>
      <c r="J2216" s="165"/>
      <c r="K2216" s="165"/>
      <c r="L2216" s="165"/>
      <c r="M2216" s="165"/>
      <c r="N2216" s="166"/>
      <c r="O2216" s="133"/>
      <c r="P2216" s="139"/>
      <c r="Q2216" s="168"/>
      <c r="R2216" s="167"/>
      <c r="S2216" s="169"/>
      <c r="T2216" s="168"/>
      <c r="U2216" s="170"/>
    </row>
    <row r="2217" spans="1:21" x14ac:dyDescent="0.2">
      <c r="A2217" s="132">
        <v>427</v>
      </c>
      <c r="B2217" s="133" t="s">
        <v>333</v>
      </c>
      <c r="C2217" s="176"/>
      <c r="E2217" s="176"/>
      <c r="G2217" s="135">
        <f>SUM(G2218:G2220)</f>
        <v>0.16597222222222222</v>
      </c>
      <c r="H2217" s="132">
        <f>SUM(H2218:H2220)+QUOTIENT(SUM(I2218:I2220),60)</f>
        <v>3</v>
      </c>
      <c r="I2217" s="132">
        <f>MOD(SUM(I2218:I2220),60)</f>
        <v>59</v>
      </c>
      <c r="Q2217" s="168">
        <v>5.5170000000000003</v>
      </c>
      <c r="R2217" s="167">
        <v>8760</v>
      </c>
      <c r="S2217" s="169">
        <f>(R2217-H2217-I2217/60)/R2217</f>
        <v>0.99954528158295275</v>
      </c>
      <c r="T2217" s="168">
        <f>(H2217+I2217/60)*Q2217</f>
        <v>21.976050000000001</v>
      </c>
      <c r="U2217" s="170">
        <f>Q2217*R2217</f>
        <v>48328.920000000006</v>
      </c>
    </row>
    <row r="2218" spans="1:21" ht="85.5" x14ac:dyDescent="0.2">
      <c r="C2218" s="176">
        <v>45206</v>
      </c>
      <c r="D2218" s="165" t="s">
        <v>2395</v>
      </c>
      <c r="E2218" s="176" t="s">
        <v>2397</v>
      </c>
      <c r="F2218" s="174">
        <v>6.805555555555555E-2</v>
      </c>
      <c r="G2218" s="166">
        <v>0.16597222222222222</v>
      </c>
      <c r="H2218" s="132">
        <v>3</v>
      </c>
      <c r="I2218" s="132">
        <v>59</v>
      </c>
      <c r="O2218" s="164" t="s">
        <v>2399</v>
      </c>
    </row>
    <row r="2219" spans="1:21" s="132" customFormat="1" x14ac:dyDescent="0.2">
      <c r="B2219" s="133"/>
      <c r="C2219" s="176"/>
      <c r="D2219" s="165"/>
      <c r="E2219" s="176"/>
      <c r="F2219" s="165"/>
      <c r="G2219" s="166"/>
      <c r="J2219" s="165"/>
      <c r="K2219" s="165"/>
      <c r="L2219" s="165"/>
      <c r="M2219" s="165"/>
      <c r="N2219" s="166"/>
      <c r="O2219" s="133"/>
      <c r="P2219" s="139"/>
      <c r="Q2219" s="168"/>
      <c r="R2219" s="167"/>
      <c r="S2219" s="169"/>
      <c r="T2219" s="168"/>
      <c r="U2219" s="170"/>
    </row>
    <row r="2220" spans="1:21" s="132" customFormat="1" x14ac:dyDescent="0.2">
      <c r="B2220" s="133"/>
      <c r="C2220" s="176"/>
      <c r="D2220" s="174"/>
      <c r="E2220" s="176"/>
      <c r="F2220" s="200"/>
      <c r="G2220" s="166"/>
      <c r="J2220" s="165"/>
      <c r="K2220" s="165"/>
      <c r="L2220" s="165"/>
      <c r="M2220" s="165"/>
      <c r="N2220" s="166"/>
      <c r="O2220" s="133"/>
      <c r="P2220" s="139"/>
      <c r="Q2220" s="168"/>
      <c r="R2220" s="167"/>
      <c r="S2220" s="169"/>
      <c r="T2220" s="168"/>
      <c r="U2220" s="170"/>
    </row>
    <row r="2221" spans="1:21" x14ac:dyDescent="0.2">
      <c r="A2221" s="132">
        <v>428</v>
      </c>
      <c r="B2221" s="133" t="s">
        <v>1032</v>
      </c>
      <c r="C2221" s="176"/>
      <c r="E2221" s="176"/>
      <c r="G2221" s="135">
        <f>SUM(G2222:G2223)</f>
        <v>0</v>
      </c>
      <c r="H2221" s="132">
        <f>SUM(H2222:H2223)+QUOTIENT(SUM(I2222:I2223),60)</f>
        <v>0</v>
      </c>
      <c r="I2221" s="132">
        <f>MOD(SUM(I2222:I2223),60)</f>
        <v>0</v>
      </c>
      <c r="Q2221" s="168">
        <v>7.468</v>
      </c>
      <c r="R2221" s="167">
        <v>8760</v>
      </c>
      <c r="S2221" s="169">
        <f>(R2221-H2221-I2221/60)/R2221</f>
        <v>1</v>
      </c>
      <c r="T2221" s="168">
        <f>(H2221+I2221/60)*Q2221</f>
        <v>0</v>
      </c>
      <c r="U2221" s="170">
        <f>Q2221*R2221</f>
        <v>65419.68</v>
      </c>
    </row>
    <row r="2222" spans="1:21" x14ac:dyDescent="0.2">
      <c r="C2222" s="176"/>
      <c r="D2222" s="165"/>
      <c r="E2222" s="176"/>
      <c r="F2222" s="165"/>
    </row>
    <row r="2223" spans="1:21" x14ac:dyDescent="0.2">
      <c r="C2223" s="176"/>
      <c r="D2223" s="165"/>
      <c r="E2223" s="176"/>
      <c r="F2223" s="165"/>
    </row>
    <row r="2224" spans="1:21" x14ac:dyDescent="0.2">
      <c r="A2224" s="132">
        <v>429</v>
      </c>
      <c r="B2224" s="133" t="s">
        <v>517</v>
      </c>
      <c r="C2224" s="176"/>
      <c r="E2224" s="176"/>
      <c r="G2224" s="135">
        <f>SUM(G2225:G2230)</f>
        <v>0.38472222222222219</v>
      </c>
      <c r="H2224" s="132">
        <f>SUM(H2225:H2230)+QUOTIENT(SUM(I2225:I2230),60)</f>
        <v>15</v>
      </c>
      <c r="I2224" s="132">
        <f>MOD(SUM(I2225:I2230),60)</f>
        <v>59</v>
      </c>
      <c r="Q2224" s="168">
        <v>33.5</v>
      </c>
      <c r="R2224" s="167">
        <v>8760</v>
      </c>
      <c r="S2224" s="169">
        <f>(R2224-H2224-I2224/60)/R2224</f>
        <v>0.99817541856925418</v>
      </c>
      <c r="T2224" s="168">
        <f>(H2224+I2224/60)*Q2224</f>
        <v>535.44166666666661</v>
      </c>
      <c r="U2224" s="170">
        <f>Q2224*R2224</f>
        <v>293460</v>
      </c>
    </row>
    <row r="2225" spans="1:21" ht="85.5" x14ac:dyDescent="0.2">
      <c r="B2225" s="132"/>
      <c r="C2225" s="176">
        <v>45087</v>
      </c>
      <c r="D2225" s="165" t="s">
        <v>1124</v>
      </c>
      <c r="E2225" s="176">
        <v>45087</v>
      </c>
      <c r="F2225" s="165" t="s">
        <v>1857</v>
      </c>
      <c r="G2225" s="166">
        <v>9.7916666666666666E-2</v>
      </c>
      <c r="H2225" s="132">
        <v>0</v>
      </c>
      <c r="I2225" s="132">
        <v>8</v>
      </c>
      <c r="O2225" s="164" t="s">
        <v>2310</v>
      </c>
      <c r="P2225" s="165"/>
      <c r="Q2225" s="224"/>
      <c r="R2225" s="165"/>
      <c r="S2225" s="225"/>
      <c r="T2225" s="224"/>
      <c r="U2225" s="226"/>
    </row>
    <row r="2226" spans="1:21" ht="42.75" x14ac:dyDescent="0.2">
      <c r="B2226" s="132"/>
      <c r="C2226" s="176">
        <v>45171</v>
      </c>
      <c r="D2226" s="165" t="s">
        <v>1380</v>
      </c>
      <c r="E2226" s="176">
        <f>C2226</f>
        <v>45171</v>
      </c>
      <c r="F2226" s="165" t="s">
        <v>1076</v>
      </c>
      <c r="G2226" s="166">
        <v>1.5972222222222224E-2</v>
      </c>
      <c r="H2226" s="132">
        <v>0</v>
      </c>
      <c r="I2226" s="132">
        <v>23</v>
      </c>
      <c r="O2226" s="164" t="s">
        <v>2311</v>
      </c>
      <c r="P2226" s="165"/>
      <c r="Q2226" s="224"/>
      <c r="R2226" s="165"/>
      <c r="S2226" s="225"/>
      <c r="T2226" s="224"/>
      <c r="U2226" s="226"/>
    </row>
    <row r="2227" spans="1:21" s="132" customFormat="1" ht="57" x14ac:dyDescent="0.2">
      <c r="B2227" s="133"/>
      <c r="C2227" s="176">
        <v>45318</v>
      </c>
      <c r="D2227" s="165" t="s">
        <v>1096</v>
      </c>
      <c r="E2227" s="176">
        <v>45318</v>
      </c>
      <c r="F2227" s="165" t="s">
        <v>1021</v>
      </c>
      <c r="G2227" s="166">
        <v>0.13958333333333334</v>
      </c>
      <c r="H2227" s="132">
        <v>3</v>
      </c>
      <c r="I2227" s="132">
        <v>21</v>
      </c>
      <c r="K2227" s="165"/>
      <c r="L2227" s="165"/>
      <c r="M2227" s="165"/>
      <c r="N2227" s="166"/>
      <c r="O2227" s="164" t="s">
        <v>2312</v>
      </c>
      <c r="P2227" s="139"/>
      <c r="Q2227" s="168"/>
      <c r="R2227" s="167"/>
      <c r="S2227" s="169"/>
      <c r="T2227" s="168"/>
      <c r="U2227" s="170"/>
    </row>
    <row r="2228" spans="1:21" s="132" customFormat="1" ht="85.5" x14ac:dyDescent="0.2">
      <c r="B2228" s="133"/>
      <c r="C2228" s="176">
        <v>45357</v>
      </c>
      <c r="D2228" s="165" t="s">
        <v>1118</v>
      </c>
      <c r="E2228" s="176">
        <v>45357</v>
      </c>
      <c r="F2228" s="165" t="s">
        <v>1389</v>
      </c>
      <c r="G2228" s="166">
        <v>0.13125000000000001</v>
      </c>
      <c r="H2228" s="132">
        <v>0</v>
      </c>
      <c r="I2228" s="132">
        <v>7</v>
      </c>
      <c r="K2228" s="165"/>
      <c r="L2228" s="165"/>
      <c r="M2228" s="165"/>
      <c r="N2228" s="166"/>
      <c r="O2228" s="164" t="s">
        <v>2313</v>
      </c>
      <c r="P2228" s="139"/>
      <c r="Q2228" s="168"/>
      <c r="R2228" s="167"/>
      <c r="S2228" s="169"/>
      <c r="T2228" s="168"/>
      <c r="U2228" s="170"/>
    </row>
    <row r="2229" spans="1:21" s="132" customFormat="1" ht="30" x14ac:dyDescent="0.2">
      <c r="B2229" s="133" t="s">
        <v>424</v>
      </c>
      <c r="C2229" s="176"/>
      <c r="D2229" s="190"/>
      <c r="E2229" s="176"/>
      <c r="F2229" s="171"/>
      <c r="G2229" s="172"/>
      <c r="H2229" s="132">
        <v>12</v>
      </c>
      <c r="I2229" s="132">
        <v>0</v>
      </c>
      <c r="J2229" s="165"/>
      <c r="K2229" s="165"/>
      <c r="L2229" s="165"/>
      <c r="M2229" s="165"/>
      <c r="N2229" s="171"/>
      <c r="O2229" s="133"/>
      <c r="P2229" s="139"/>
      <c r="Q2229" s="168"/>
      <c r="R2229" s="167"/>
      <c r="S2229" s="169"/>
      <c r="T2229" s="168"/>
      <c r="U2229" s="170"/>
    </row>
    <row r="2230" spans="1:21" s="132" customFormat="1" x14ac:dyDescent="0.2">
      <c r="B2230" s="133"/>
      <c r="C2230" s="176"/>
      <c r="D2230" s="190"/>
      <c r="E2230" s="176"/>
      <c r="F2230" s="171"/>
      <c r="G2230" s="172"/>
      <c r="J2230" s="165"/>
      <c r="K2230" s="165"/>
      <c r="L2230" s="165"/>
      <c r="M2230" s="165"/>
      <c r="N2230" s="171"/>
      <c r="O2230" s="133"/>
      <c r="P2230" s="139"/>
      <c r="Q2230" s="168"/>
      <c r="R2230" s="167"/>
      <c r="S2230" s="169"/>
      <c r="T2230" s="168"/>
      <c r="U2230" s="170"/>
    </row>
    <row r="2231" spans="1:21" ht="30" x14ac:dyDescent="0.2">
      <c r="A2231" s="132">
        <v>430</v>
      </c>
      <c r="B2231" s="138" t="s">
        <v>656</v>
      </c>
      <c r="C2231" s="176"/>
      <c r="E2231" s="176"/>
      <c r="G2231" s="135">
        <f>SUM(G2232:G2244)</f>
        <v>7.4999999999999997E-2</v>
      </c>
      <c r="H2231" s="132">
        <f>SUM(H2232:H2244)+QUOTIENT(SUM(I2232:I2244),60)</f>
        <v>13</v>
      </c>
      <c r="I2231" s="132">
        <f>MOD(SUM(I2232:I2244),60)</f>
        <v>43</v>
      </c>
      <c r="Q2231" s="168">
        <v>2.4</v>
      </c>
      <c r="R2231" s="167">
        <v>8760</v>
      </c>
      <c r="S2231" s="169">
        <f>(R2231-H2231-I2231/60)/R2231</f>
        <v>0.99843417047184169</v>
      </c>
      <c r="T2231" s="168">
        <f>(H2231+I2231/60)*Q2231</f>
        <v>32.92</v>
      </c>
      <c r="U2231" s="170">
        <f>Q2231*R2231</f>
        <v>21024</v>
      </c>
    </row>
    <row r="2232" spans="1:21" s="132" customFormat="1" ht="128.25" x14ac:dyDescent="0.2">
      <c r="B2232" s="133"/>
      <c r="C2232" s="176">
        <v>45081</v>
      </c>
      <c r="D2232" s="165" t="s">
        <v>1937</v>
      </c>
      <c r="E2232" s="176">
        <v>45081</v>
      </c>
      <c r="F2232" s="165" t="s">
        <v>1938</v>
      </c>
      <c r="G2232" s="166">
        <v>1.0416666666666666E-2</v>
      </c>
      <c r="H2232" s="132">
        <v>0</v>
      </c>
      <c r="I2232" s="132">
        <v>15</v>
      </c>
      <c r="K2232" s="165"/>
      <c r="L2232" s="165"/>
      <c r="M2232" s="165"/>
      <c r="N2232" s="166"/>
      <c r="O2232" s="164" t="s">
        <v>1941</v>
      </c>
      <c r="P2232" s="139"/>
      <c r="Q2232" s="168"/>
      <c r="R2232" s="167"/>
      <c r="S2232" s="169"/>
      <c r="T2232" s="168"/>
      <c r="U2232" s="170"/>
    </row>
    <row r="2233" spans="1:21" ht="57" x14ac:dyDescent="0.2">
      <c r="C2233" s="176">
        <v>45082</v>
      </c>
      <c r="D2233" s="165" t="s">
        <v>986</v>
      </c>
      <c r="E2233" s="176">
        <v>45082</v>
      </c>
      <c r="F2233" s="165" t="s">
        <v>847</v>
      </c>
      <c r="G2233" s="166">
        <v>6.2499999999999995E-3</v>
      </c>
      <c r="H2233" s="132">
        <v>0</v>
      </c>
      <c r="I2233" s="132">
        <v>9</v>
      </c>
      <c r="O2233" s="164" t="s">
        <v>1956</v>
      </c>
    </row>
    <row r="2234" spans="1:21" ht="57" x14ac:dyDescent="0.2">
      <c r="C2234" s="176">
        <v>45082</v>
      </c>
      <c r="D2234" s="165" t="s">
        <v>1365</v>
      </c>
      <c r="E2234" s="176">
        <v>45082</v>
      </c>
      <c r="F2234" s="165" t="s">
        <v>1209</v>
      </c>
      <c r="G2234" s="166">
        <v>5.5555555555555558E-3</v>
      </c>
      <c r="H2234" s="132">
        <v>0</v>
      </c>
      <c r="I2234" s="132">
        <v>8</v>
      </c>
      <c r="O2234" s="164" t="s">
        <v>1956</v>
      </c>
    </row>
    <row r="2235" spans="1:21" s="132" customFormat="1" ht="42.75" x14ac:dyDescent="0.2">
      <c r="B2235" s="133"/>
      <c r="C2235" s="176">
        <v>45106</v>
      </c>
      <c r="D2235" s="165" t="s">
        <v>1296</v>
      </c>
      <c r="E2235" s="176">
        <v>45106</v>
      </c>
      <c r="F2235" s="165" t="s">
        <v>807</v>
      </c>
      <c r="G2235" s="166">
        <v>8.3333333333333332E-3</v>
      </c>
      <c r="H2235" s="132">
        <v>0</v>
      </c>
      <c r="I2235" s="132">
        <v>12</v>
      </c>
      <c r="K2235" s="165"/>
      <c r="L2235" s="165"/>
      <c r="M2235" s="165"/>
      <c r="N2235" s="166"/>
      <c r="O2235" s="164" t="s">
        <v>1957</v>
      </c>
      <c r="P2235" s="139"/>
      <c r="Q2235" s="168"/>
      <c r="R2235" s="167"/>
      <c r="S2235" s="169"/>
      <c r="T2235" s="168"/>
      <c r="U2235" s="170"/>
    </row>
    <row r="2236" spans="1:21" s="132" customFormat="1" ht="71.25" x14ac:dyDescent="0.2">
      <c r="C2236" s="176">
        <v>45106</v>
      </c>
      <c r="D2236" s="165" t="s">
        <v>1158</v>
      </c>
      <c r="E2236" s="176">
        <v>45106</v>
      </c>
      <c r="F2236" s="165" t="s">
        <v>1078</v>
      </c>
      <c r="G2236" s="166">
        <v>4.1666666666666666E-3</v>
      </c>
      <c r="H2236" s="132">
        <v>0</v>
      </c>
      <c r="I2236" s="132">
        <v>6</v>
      </c>
      <c r="J2236" s="165"/>
      <c r="K2236" s="165"/>
      <c r="L2236" s="165"/>
      <c r="M2236" s="165"/>
      <c r="N2236" s="171"/>
      <c r="O2236" s="164" t="s">
        <v>1958</v>
      </c>
      <c r="P2236" s="139"/>
      <c r="Q2236" s="168"/>
      <c r="R2236" s="167"/>
      <c r="S2236" s="169"/>
      <c r="T2236" s="168"/>
      <c r="U2236" s="170"/>
    </row>
    <row r="2237" spans="1:21" ht="71.25" x14ac:dyDescent="0.2">
      <c r="C2237" s="176">
        <v>45202</v>
      </c>
      <c r="D2237" s="165" t="s">
        <v>1124</v>
      </c>
      <c r="E2237" s="176">
        <f>C2237</f>
        <v>45202</v>
      </c>
      <c r="F2237" s="165" t="s">
        <v>856</v>
      </c>
      <c r="G2237" s="166">
        <v>2.0833333333333333E-3</v>
      </c>
      <c r="H2237" s="132">
        <v>0</v>
      </c>
      <c r="I2237" s="132">
        <v>3</v>
      </c>
      <c r="O2237" s="164" t="s">
        <v>1959</v>
      </c>
    </row>
    <row r="2238" spans="1:21" s="132" customFormat="1" ht="42.75" x14ac:dyDescent="0.2">
      <c r="B2238" s="133"/>
      <c r="C2238" s="176">
        <v>45087</v>
      </c>
      <c r="D2238" s="165" t="s">
        <v>2305</v>
      </c>
      <c r="E2238" s="176">
        <v>45087</v>
      </c>
      <c r="F2238" s="165" t="s">
        <v>2306</v>
      </c>
      <c r="G2238" s="166">
        <v>1.3888888888888889E-3</v>
      </c>
      <c r="H2238" s="132">
        <v>0</v>
      </c>
      <c r="I2238" s="132">
        <v>2</v>
      </c>
      <c r="K2238" s="165"/>
      <c r="L2238" s="165"/>
      <c r="M2238" s="165"/>
      <c r="N2238" s="166"/>
      <c r="O2238" s="164" t="s">
        <v>2307</v>
      </c>
      <c r="P2238" s="139"/>
      <c r="Q2238" s="168"/>
      <c r="R2238" s="167"/>
      <c r="S2238" s="169"/>
      <c r="T2238" s="168"/>
      <c r="U2238" s="170"/>
    </row>
    <row r="2239" spans="1:21" ht="71.25" x14ac:dyDescent="0.2">
      <c r="C2239" s="176">
        <v>45087</v>
      </c>
      <c r="D2239" s="165" t="s">
        <v>796</v>
      </c>
      <c r="E2239" s="176">
        <v>45087</v>
      </c>
      <c r="F2239" s="165" t="s">
        <v>749</v>
      </c>
      <c r="G2239" s="166">
        <v>5.5555555555555558E-3</v>
      </c>
      <c r="H2239" s="132">
        <v>0</v>
      </c>
      <c r="I2239" s="132">
        <v>8</v>
      </c>
      <c r="O2239" s="164" t="s">
        <v>2308</v>
      </c>
    </row>
    <row r="2240" spans="1:21" s="132" customFormat="1" ht="114" x14ac:dyDescent="0.2">
      <c r="C2240" s="176">
        <v>45171</v>
      </c>
      <c r="D2240" s="165" t="s">
        <v>745</v>
      </c>
      <c r="E2240" s="176">
        <f>C2240</f>
        <v>45171</v>
      </c>
      <c r="F2240" s="165" t="s">
        <v>1672</v>
      </c>
      <c r="G2240" s="166">
        <v>1.9444444444444445E-2</v>
      </c>
      <c r="H2240" s="132">
        <v>0</v>
      </c>
      <c r="I2240" s="132">
        <v>23</v>
      </c>
      <c r="J2240" s="165"/>
      <c r="K2240" s="165"/>
      <c r="L2240" s="165"/>
      <c r="M2240" s="165"/>
      <c r="N2240" s="171"/>
      <c r="O2240" s="164" t="s">
        <v>2309</v>
      </c>
      <c r="P2240" s="139"/>
      <c r="Q2240" s="168"/>
      <c r="R2240" s="167"/>
      <c r="S2240" s="169"/>
      <c r="T2240" s="168"/>
      <c r="U2240" s="170"/>
    </row>
    <row r="2241" spans="1:21" s="132" customFormat="1" ht="28.5" x14ac:dyDescent="0.2">
      <c r="C2241" s="176">
        <v>45028</v>
      </c>
      <c r="D2241" s="165" t="s">
        <v>1402</v>
      </c>
      <c r="E2241" s="176">
        <v>45028</v>
      </c>
      <c r="F2241" s="165" t="s">
        <v>1779</v>
      </c>
      <c r="G2241" s="166">
        <v>9.0277777777777787E-3</v>
      </c>
      <c r="H2241" s="132">
        <v>0</v>
      </c>
      <c r="I2241" s="132">
        <v>13</v>
      </c>
      <c r="J2241" s="165"/>
      <c r="K2241" s="165"/>
      <c r="L2241" s="165"/>
      <c r="M2241" s="165"/>
      <c r="N2241" s="171"/>
      <c r="O2241" s="164" t="s">
        <v>2483</v>
      </c>
      <c r="P2241" s="139"/>
      <c r="Q2241" s="168"/>
      <c r="R2241" s="167"/>
      <c r="S2241" s="169"/>
      <c r="T2241" s="168"/>
      <c r="U2241" s="170"/>
    </row>
    <row r="2242" spans="1:21" s="132" customFormat="1" x14ac:dyDescent="0.2">
      <c r="B2242" s="133"/>
      <c r="C2242" s="176">
        <v>45028</v>
      </c>
      <c r="D2242" s="165" t="s">
        <v>1333</v>
      </c>
      <c r="E2242" s="176">
        <v>45028</v>
      </c>
      <c r="F2242" s="165" t="s">
        <v>2478</v>
      </c>
      <c r="G2242" s="166">
        <v>2.7777777777777779E-3</v>
      </c>
      <c r="H2242" s="132">
        <v>0</v>
      </c>
      <c r="I2242" s="132">
        <v>4</v>
      </c>
      <c r="K2242" s="165"/>
      <c r="L2242" s="165"/>
      <c r="M2242" s="165"/>
      <c r="N2242" s="166"/>
      <c r="O2242" s="164" t="s">
        <v>2484</v>
      </c>
      <c r="P2242" s="139"/>
      <c r="Q2242" s="168"/>
      <c r="R2242" s="167"/>
      <c r="S2242" s="169"/>
      <c r="T2242" s="168"/>
      <c r="U2242" s="170"/>
    </row>
    <row r="2243" spans="1:21" s="132" customFormat="1" ht="30" x14ac:dyDescent="0.2">
      <c r="B2243" s="133" t="s">
        <v>424</v>
      </c>
      <c r="C2243" s="176"/>
      <c r="D2243" s="190"/>
      <c r="E2243" s="176"/>
      <c r="F2243" s="171"/>
      <c r="G2243" s="172"/>
      <c r="H2243" s="132">
        <v>12</v>
      </c>
      <c r="I2243" s="132">
        <v>0</v>
      </c>
      <c r="J2243" s="165"/>
      <c r="K2243" s="165"/>
      <c r="L2243" s="165"/>
      <c r="M2243" s="165"/>
      <c r="N2243" s="171"/>
      <c r="O2243" s="133"/>
      <c r="P2243" s="139"/>
      <c r="Q2243" s="168"/>
      <c r="R2243" s="167"/>
      <c r="S2243" s="169"/>
      <c r="T2243" s="168"/>
      <c r="U2243" s="170"/>
    </row>
    <row r="2244" spans="1:21" x14ac:dyDescent="0.2">
      <c r="C2244" s="176"/>
      <c r="E2244" s="176"/>
    </row>
    <row r="2245" spans="1:21" x14ac:dyDescent="0.2">
      <c r="A2245" s="132">
        <v>431</v>
      </c>
      <c r="B2245" s="133" t="s">
        <v>518</v>
      </c>
      <c r="C2245" s="176"/>
      <c r="E2245" s="176"/>
      <c r="G2245" s="135">
        <f>SUM(G2246:G2247)</f>
        <v>0</v>
      </c>
      <c r="H2245" s="132">
        <f>SUM(H2246:H2247)+QUOTIENT(SUM(I2246:I2247),60)</f>
        <v>0</v>
      </c>
      <c r="I2245" s="132">
        <f>MOD(SUM(I2246:I2247),60)</f>
        <v>0</v>
      </c>
      <c r="Q2245" s="168">
        <v>83.99</v>
      </c>
      <c r="R2245" s="167">
        <v>8760</v>
      </c>
      <c r="S2245" s="169">
        <f>(R2245-H2245-I2245/60)/R2245</f>
        <v>1</v>
      </c>
      <c r="T2245" s="168">
        <f>(H2245+I2245/60)*Q2245</f>
        <v>0</v>
      </c>
      <c r="U2245" s="170">
        <f>Q2245*R2245</f>
        <v>735752.39999999991</v>
      </c>
    </row>
    <row r="2246" spans="1:21" s="132" customFormat="1" x14ac:dyDescent="0.2">
      <c r="B2246" s="133"/>
      <c r="C2246" s="176"/>
      <c r="D2246" s="165"/>
      <c r="E2246" s="176"/>
      <c r="F2246" s="175"/>
      <c r="G2246" s="166"/>
      <c r="J2246" s="165"/>
      <c r="K2246" s="165"/>
      <c r="L2246" s="165"/>
      <c r="M2246" s="165"/>
      <c r="N2246" s="166"/>
      <c r="O2246" s="133"/>
      <c r="Q2246" s="224"/>
      <c r="R2246" s="165"/>
      <c r="S2246" s="225"/>
      <c r="T2246" s="224"/>
      <c r="U2246" s="226"/>
    </row>
    <row r="2247" spans="1:21" s="132" customFormat="1" x14ac:dyDescent="0.2">
      <c r="B2247" s="133"/>
      <c r="C2247" s="176"/>
      <c r="D2247" s="165"/>
      <c r="E2247" s="176"/>
      <c r="F2247" s="165"/>
      <c r="G2247" s="166"/>
      <c r="K2247" s="165"/>
      <c r="L2247" s="165"/>
      <c r="M2247" s="165"/>
      <c r="N2247" s="166"/>
      <c r="O2247" s="133"/>
      <c r="P2247" s="139"/>
      <c r="Q2247" s="168"/>
      <c r="R2247" s="167"/>
      <c r="S2247" s="169"/>
      <c r="T2247" s="168"/>
      <c r="U2247" s="170"/>
    </row>
    <row r="2248" spans="1:21" x14ac:dyDescent="0.2">
      <c r="A2248" s="132">
        <v>432</v>
      </c>
      <c r="B2248" s="133" t="s">
        <v>519</v>
      </c>
      <c r="C2248" s="176"/>
      <c r="E2248" s="176"/>
      <c r="G2248" s="135">
        <f>SUM(G2249:G2254)</f>
        <v>5.2083333333333343E-2</v>
      </c>
      <c r="H2248" s="132">
        <f>SUM(H2249:H2254)+QUOTIENT(SUM(I2249:I2254),60)</f>
        <v>13</v>
      </c>
      <c r="I2248" s="132">
        <f>MOD(SUM(I2249:I2254),60)</f>
        <v>8</v>
      </c>
      <c r="Q2248" s="168">
        <v>66.900000000000006</v>
      </c>
      <c r="R2248" s="167">
        <v>8760</v>
      </c>
      <c r="S2248" s="169">
        <f>(R2248-H2248-I2248/60)/R2248</f>
        <v>0.99850076103500762</v>
      </c>
      <c r="T2248" s="168">
        <f>(H2248+I2248/60)*Q2248</f>
        <v>878.62</v>
      </c>
      <c r="U2248" s="170">
        <f>Q2248*R2248</f>
        <v>586044</v>
      </c>
    </row>
    <row r="2249" spans="1:21" ht="42.75" x14ac:dyDescent="0.2">
      <c r="C2249" s="176">
        <v>45094</v>
      </c>
      <c r="D2249" s="165" t="s">
        <v>1239</v>
      </c>
      <c r="E2249" s="176">
        <v>45094</v>
      </c>
      <c r="F2249" s="165" t="s">
        <v>1145</v>
      </c>
      <c r="G2249" s="166">
        <v>1.4583333333333332E-2</v>
      </c>
      <c r="H2249" s="132">
        <v>0</v>
      </c>
      <c r="I2249" s="132">
        <v>14</v>
      </c>
      <c r="O2249" s="164" t="s">
        <v>1738</v>
      </c>
    </row>
    <row r="2250" spans="1:21" ht="57" x14ac:dyDescent="0.2">
      <c r="C2250" s="176">
        <v>45379</v>
      </c>
      <c r="D2250" s="165" t="s">
        <v>847</v>
      </c>
      <c r="E2250" s="176">
        <v>45379</v>
      </c>
      <c r="F2250" s="165" t="s">
        <v>1329</v>
      </c>
      <c r="G2250" s="166">
        <v>4.8611111111111112E-3</v>
      </c>
      <c r="H2250" s="132">
        <v>0</v>
      </c>
      <c r="I2250" s="132">
        <v>7</v>
      </c>
      <c r="O2250" s="164" t="s">
        <v>1927</v>
      </c>
    </row>
    <row r="2251" spans="1:21" ht="42.75" x14ac:dyDescent="0.2">
      <c r="C2251" s="176">
        <v>45089</v>
      </c>
      <c r="D2251" s="165" t="s">
        <v>824</v>
      </c>
      <c r="E2251" s="176">
        <v>45089</v>
      </c>
      <c r="F2251" s="165" t="s">
        <v>1063</v>
      </c>
      <c r="G2251" s="166">
        <v>2.7777777777777779E-3</v>
      </c>
      <c r="H2251" s="132">
        <v>0</v>
      </c>
      <c r="I2251" s="132">
        <v>4</v>
      </c>
      <c r="O2251" s="164" t="s">
        <v>2485</v>
      </c>
    </row>
    <row r="2252" spans="1:21" s="132" customFormat="1" ht="71.25" x14ac:dyDescent="0.2">
      <c r="B2252" s="133"/>
      <c r="C2252" s="176">
        <v>45093</v>
      </c>
      <c r="D2252" s="165" t="s">
        <v>1255</v>
      </c>
      <c r="E2252" s="176">
        <v>45093</v>
      </c>
      <c r="F2252" s="165" t="s">
        <v>808</v>
      </c>
      <c r="G2252" s="166">
        <v>8.3333333333333332E-3</v>
      </c>
      <c r="H2252" s="132">
        <v>0</v>
      </c>
      <c r="I2252" s="132">
        <v>12</v>
      </c>
      <c r="K2252" s="165"/>
      <c r="L2252" s="165"/>
      <c r="M2252" s="165"/>
      <c r="N2252" s="166"/>
      <c r="O2252" s="164" t="s">
        <v>2486</v>
      </c>
      <c r="P2252" s="139"/>
      <c r="Q2252" s="168"/>
      <c r="R2252" s="167"/>
      <c r="S2252" s="169"/>
      <c r="T2252" s="168"/>
      <c r="U2252" s="170"/>
    </row>
    <row r="2253" spans="1:21" ht="99.75" x14ac:dyDescent="0.2">
      <c r="C2253" s="176">
        <v>45100</v>
      </c>
      <c r="D2253" s="165" t="s">
        <v>2744</v>
      </c>
      <c r="E2253" s="176">
        <v>45100</v>
      </c>
      <c r="F2253" s="165" t="s">
        <v>1299</v>
      </c>
      <c r="G2253" s="166">
        <v>2.1527777777777781E-2</v>
      </c>
      <c r="H2253" s="132">
        <v>0</v>
      </c>
      <c r="I2253" s="132">
        <v>31</v>
      </c>
      <c r="O2253" s="164" t="s">
        <v>2487</v>
      </c>
    </row>
    <row r="2254" spans="1:21" s="132" customFormat="1" ht="30" x14ac:dyDescent="0.2">
      <c r="B2254" s="133" t="s">
        <v>424</v>
      </c>
      <c r="C2254" s="176"/>
      <c r="D2254" s="190"/>
      <c r="E2254" s="176"/>
      <c r="F2254" s="171"/>
      <c r="G2254" s="172"/>
      <c r="H2254" s="132">
        <v>12</v>
      </c>
      <c r="I2254" s="132">
        <v>0</v>
      </c>
      <c r="J2254" s="165"/>
      <c r="K2254" s="165"/>
      <c r="L2254" s="165"/>
      <c r="M2254" s="165"/>
      <c r="N2254" s="171"/>
      <c r="O2254" s="133"/>
      <c r="P2254" s="139"/>
      <c r="Q2254" s="168"/>
      <c r="R2254" s="167"/>
      <c r="S2254" s="169"/>
      <c r="T2254" s="168"/>
      <c r="U2254" s="170"/>
    </row>
    <row r="2255" spans="1:21" s="132" customFormat="1" x14ac:dyDescent="0.2">
      <c r="B2255" s="133"/>
      <c r="C2255" s="176"/>
      <c r="D2255" s="190"/>
      <c r="E2255" s="176"/>
      <c r="F2255" s="171"/>
      <c r="G2255" s="172"/>
      <c r="J2255" s="165"/>
      <c r="K2255" s="165"/>
      <c r="L2255" s="165"/>
      <c r="M2255" s="165"/>
      <c r="N2255" s="171"/>
      <c r="O2255" s="133"/>
      <c r="P2255" s="139"/>
      <c r="Q2255" s="168"/>
      <c r="R2255" s="167"/>
      <c r="S2255" s="169"/>
      <c r="T2255" s="168"/>
      <c r="U2255" s="170"/>
    </row>
    <row r="2256" spans="1:21" x14ac:dyDescent="0.2">
      <c r="A2256" s="132">
        <v>433</v>
      </c>
      <c r="B2256" s="133" t="s">
        <v>611</v>
      </c>
      <c r="C2256" s="176"/>
      <c r="D2256" s="190"/>
      <c r="E2256" s="176"/>
      <c r="F2256" s="200"/>
      <c r="G2256" s="135">
        <f>SUM(G2257:G2262)</f>
        <v>3.125E-2</v>
      </c>
      <c r="H2256" s="132">
        <f>SUM(H2257:H2262)+QUOTIENT(SUM(I2257:I2262),60)</f>
        <v>13</v>
      </c>
      <c r="I2256" s="132">
        <f>MOD(SUM(I2257:I2262),60)</f>
        <v>45</v>
      </c>
      <c r="Q2256" s="168">
        <v>29.48</v>
      </c>
      <c r="R2256" s="167">
        <v>8760</v>
      </c>
      <c r="S2256" s="169">
        <f>(R2256-H2256-I2256/60)/R2256</f>
        <v>0.99843036529680362</v>
      </c>
      <c r="T2256" s="168">
        <f>(H2256+I2256/60)*Q2256</f>
        <v>405.35</v>
      </c>
      <c r="U2256" s="170">
        <f>Q2256*R2256</f>
        <v>258244.80000000002</v>
      </c>
    </row>
    <row r="2257" spans="1:21" s="132" customFormat="1" x14ac:dyDescent="0.2">
      <c r="B2257" s="133"/>
      <c r="C2257" s="176">
        <v>45382</v>
      </c>
      <c r="D2257" s="165" t="s">
        <v>1743</v>
      </c>
      <c r="E2257" s="176">
        <v>45382</v>
      </c>
      <c r="F2257" s="165" t="s">
        <v>1208</v>
      </c>
      <c r="G2257" s="166">
        <v>4.1666666666666666E-3</v>
      </c>
      <c r="H2257" s="132">
        <v>0</v>
      </c>
      <c r="I2257" s="132">
        <v>6</v>
      </c>
      <c r="J2257" s="165"/>
      <c r="K2257" s="165"/>
      <c r="L2257" s="165"/>
      <c r="M2257" s="165"/>
      <c r="N2257" s="165"/>
      <c r="O2257" s="164" t="s">
        <v>1920</v>
      </c>
      <c r="P2257" s="139"/>
      <c r="Q2257" s="168"/>
      <c r="R2257" s="167"/>
      <c r="S2257" s="169"/>
      <c r="T2257" s="168"/>
      <c r="U2257" s="170"/>
    </row>
    <row r="2258" spans="1:21" ht="85.5" x14ac:dyDescent="0.2">
      <c r="C2258" s="176">
        <v>45076</v>
      </c>
      <c r="D2258" s="165" t="s">
        <v>782</v>
      </c>
      <c r="E2258" s="176">
        <f t="shared" ref="E2258:E2260" si="170">C2258</f>
        <v>45076</v>
      </c>
      <c r="F2258" s="165" t="s">
        <v>792</v>
      </c>
      <c r="G2258" s="166">
        <v>4.8611111111111112E-3</v>
      </c>
      <c r="H2258" s="132">
        <v>0</v>
      </c>
      <c r="I2258" s="132">
        <v>7</v>
      </c>
      <c r="O2258" s="164" t="s">
        <v>1974</v>
      </c>
    </row>
    <row r="2259" spans="1:21" ht="71.25" x14ac:dyDescent="0.2">
      <c r="C2259" s="176">
        <v>45177</v>
      </c>
      <c r="D2259" s="165" t="s">
        <v>1359</v>
      </c>
      <c r="E2259" s="176">
        <f t="shared" si="170"/>
        <v>45177</v>
      </c>
      <c r="F2259" s="165" t="s">
        <v>1403</v>
      </c>
      <c r="G2259" s="166">
        <v>9.7222222222222224E-3</v>
      </c>
      <c r="H2259" s="132">
        <v>1</v>
      </c>
      <c r="I2259" s="132">
        <v>14</v>
      </c>
      <c r="O2259" s="164" t="s">
        <v>1975</v>
      </c>
    </row>
    <row r="2260" spans="1:21" ht="42.75" x14ac:dyDescent="0.2">
      <c r="C2260" s="176">
        <v>45196</v>
      </c>
      <c r="D2260" s="165" t="s">
        <v>1096</v>
      </c>
      <c r="E2260" s="176">
        <f t="shared" si="170"/>
        <v>45196</v>
      </c>
      <c r="F2260" s="165" t="s">
        <v>798</v>
      </c>
      <c r="G2260" s="166">
        <v>1.2499999999999999E-2</v>
      </c>
      <c r="H2260" s="132">
        <v>0</v>
      </c>
      <c r="I2260" s="132">
        <v>18</v>
      </c>
      <c r="O2260" s="164" t="s">
        <v>1976</v>
      </c>
    </row>
    <row r="2261" spans="1:21" s="132" customFormat="1" ht="30" x14ac:dyDescent="0.2">
      <c r="B2261" s="133" t="s">
        <v>424</v>
      </c>
      <c r="C2261" s="176"/>
      <c r="D2261" s="190"/>
      <c r="E2261" s="176"/>
      <c r="F2261" s="171"/>
      <c r="G2261" s="172"/>
      <c r="H2261" s="132">
        <v>12</v>
      </c>
      <c r="I2261" s="132">
        <v>0</v>
      </c>
      <c r="J2261" s="165"/>
      <c r="K2261" s="165"/>
      <c r="L2261" s="165"/>
      <c r="M2261" s="165"/>
      <c r="N2261" s="171"/>
      <c r="O2261" s="133"/>
      <c r="P2261" s="139"/>
      <c r="Q2261" s="168"/>
      <c r="R2261" s="167"/>
      <c r="S2261" s="169"/>
      <c r="T2261" s="168"/>
      <c r="U2261" s="170"/>
    </row>
    <row r="2262" spans="1:21" x14ac:dyDescent="0.2">
      <c r="C2262" s="176"/>
      <c r="D2262" s="190"/>
      <c r="E2262" s="176"/>
      <c r="F2262" s="200"/>
      <c r="G2262" s="135"/>
    </row>
    <row r="2263" spans="1:21" x14ac:dyDescent="0.2">
      <c r="A2263" s="132">
        <v>434</v>
      </c>
      <c r="B2263" s="133" t="s">
        <v>659</v>
      </c>
      <c r="C2263" s="176"/>
      <c r="D2263" s="190"/>
      <c r="E2263" s="176"/>
      <c r="F2263" s="190"/>
      <c r="G2263" s="135">
        <f>SUM(G2264:G2282)</f>
        <v>0.17500000000000002</v>
      </c>
      <c r="H2263" s="132">
        <f>SUM(H2264:H2282)+QUOTIENT(SUM(I2264:I2282),60)</f>
        <v>18</v>
      </c>
      <c r="I2263" s="132">
        <f>MOD(SUM(I2264:I2282),60)</f>
        <v>1</v>
      </c>
      <c r="Q2263" s="168">
        <v>13.85</v>
      </c>
      <c r="R2263" s="167">
        <v>8760</v>
      </c>
      <c r="S2263" s="169">
        <f>(R2263-H2263-I2263/60)/R2263</f>
        <v>0.997943302891933</v>
      </c>
      <c r="T2263" s="168">
        <f>(H2263+I2263/60)*Q2263</f>
        <v>249.53083333333331</v>
      </c>
      <c r="U2263" s="170">
        <f>Q2263*R2263</f>
        <v>121326</v>
      </c>
    </row>
    <row r="2264" spans="1:21" x14ac:dyDescent="0.2">
      <c r="C2264" s="176">
        <v>45020</v>
      </c>
      <c r="D2264" s="165" t="s">
        <v>1030</v>
      </c>
      <c r="E2264" s="176">
        <v>45020</v>
      </c>
      <c r="F2264" s="165" t="s">
        <v>2171</v>
      </c>
      <c r="G2264" s="166">
        <v>1.3888888888888889E-3</v>
      </c>
      <c r="H2264" s="132">
        <v>0</v>
      </c>
      <c r="I2264" s="132">
        <v>2</v>
      </c>
      <c r="O2264" s="164" t="s">
        <v>2418</v>
      </c>
    </row>
    <row r="2265" spans="1:21" x14ac:dyDescent="0.2">
      <c r="C2265" s="176">
        <v>45022</v>
      </c>
      <c r="D2265" s="165" t="s">
        <v>1108</v>
      </c>
      <c r="E2265" s="176">
        <v>45022</v>
      </c>
      <c r="F2265" s="165" t="s">
        <v>1107</v>
      </c>
      <c r="G2265" s="166">
        <v>1.3888888888888889E-3</v>
      </c>
      <c r="H2265" s="132">
        <v>0</v>
      </c>
      <c r="I2265" s="132">
        <v>2</v>
      </c>
      <c r="O2265" s="164" t="s">
        <v>2419</v>
      </c>
    </row>
    <row r="2266" spans="1:21" x14ac:dyDescent="0.2">
      <c r="C2266" s="176">
        <v>45162</v>
      </c>
      <c r="D2266" s="165" t="s">
        <v>1347</v>
      </c>
      <c r="E2266" s="176">
        <f t="shared" ref="E2266:E2277" si="171">C2266</f>
        <v>45162</v>
      </c>
      <c r="F2266" s="165" t="s">
        <v>2175</v>
      </c>
      <c r="G2266" s="166">
        <v>1.3888888888888889E-3</v>
      </c>
      <c r="H2266" s="132">
        <v>0</v>
      </c>
      <c r="I2266" s="132">
        <v>2</v>
      </c>
      <c r="O2266" s="164" t="s">
        <v>2420</v>
      </c>
    </row>
    <row r="2267" spans="1:21" x14ac:dyDescent="0.2">
      <c r="C2267" s="176">
        <v>45162</v>
      </c>
      <c r="D2267" s="165" t="s">
        <v>1357</v>
      </c>
      <c r="E2267" s="176">
        <f t="shared" si="171"/>
        <v>45162</v>
      </c>
      <c r="F2267" s="165" t="s">
        <v>832</v>
      </c>
      <c r="G2267" s="166">
        <v>1.3888888888888889E-3</v>
      </c>
      <c r="H2267" s="132">
        <v>0</v>
      </c>
      <c r="I2267" s="132">
        <v>2</v>
      </c>
      <c r="O2267" s="164" t="s">
        <v>2420</v>
      </c>
    </row>
    <row r="2268" spans="1:21" x14ac:dyDescent="0.2">
      <c r="C2268" s="176">
        <v>45168</v>
      </c>
      <c r="D2268" s="165" t="s">
        <v>2414</v>
      </c>
      <c r="E2268" s="176">
        <f t="shared" si="171"/>
        <v>45168</v>
      </c>
      <c r="F2268" s="165" t="s">
        <v>2415</v>
      </c>
      <c r="G2268" s="166">
        <v>4.1666666666666666E-3</v>
      </c>
      <c r="H2268" s="132">
        <v>0</v>
      </c>
      <c r="I2268" s="132">
        <v>6</v>
      </c>
      <c r="O2268" s="164" t="s">
        <v>2421</v>
      </c>
    </row>
    <row r="2269" spans="1:21" x14ac:dyDescent="0.2">
      <c r="C2269" s="176">
        <v>45172</v>
      </c>
      <c r="D2269" s="165" t="s">
        <v>1174</v>
      </c>
      <c r="E2269" s="176">
        <f t="shared" si="171"/>
        <v>45172</v>
      </c>
      <c r="F2269" s="165" t="s">
        <v>1010</v>
      </c>
      <c r="G2269" s="166">
        <v>1.3888888888888889E-3</v>
      </c>
      <c r="H2269" s="132">
        <v>0</v>
      </c>
      <c r="I2269" s="132">
        <v>2</v>
      </c>
      <c r="O2269" s="164" t="s">
        <v>2422</v>
      </c>
    </row>
    <row r="2270" spans="1:21" x14ac:dyDescent="0.2">
      <c r="C2270" s="176">
        <v>45176</v>
      </c>
      <c r="D2270" s="165" t="s">
        <v>1784</v>
      </c>
      <c r="E2270" s="176">
        <f t="shared" si="171"/>
        <v>45176</v>
      </c>
      <c r="F2270" s="165" t="s">
        <v>2416</v>
      </c>
      <c r="G2270" s="166">
        <v>6.9444444444444447E-4</v>
      </c>
      <c r="H2270" s="132">
        <v>0</v>
      </c>
      <c r="I2270" s="132">
        <v>1</v>
      </c>
      <c r="O2270" s="164" t="s">
        <v>2422</v>
      </c>
    </row>
    <row r="2271" spans="1:21" x14ac:dyDescent="0.2">
      <c r="C2271" s="176">
        <v>45190</v>
      </c>
      <c r="D2271" s="165" t="s">
        <v>2257</v>
      </c>
      <c r="E2271" s="176">
        <f t="shared" si="171"/>
        <v>45190</v>
      </c>
      <c r="F2271" s="165" t="s">
        <v>2070</v>
      </c>
      <c r="G2271" s="166">
        <v>6.9444444444444447E-4</v>
      </c>
      <c r="H2271" s="132">
        <v>0</v>
      </c>
      <c r="I2271" s="132">
        <v>1</v>
      </c>
      <c r="O2271" s="164" t="s">
        <v>2422</v>
      </c>
    </row>
    <row r="2272" spans="1:21" x14ac:dyDescent="0.2">
      <c r="C2272" s="176">
        <v>45284</v>
      </c>
      <c r="D2272" s="165" t="s">
        <v>1495</v>
      </c>
      <c r="E2272" s="176">
        <f>C2272</f>
        <v>45284</v>
      </c>
      <c r="F2272" s="165" t="s">
        <v>1654</v>
      </c>
      <c r="G2272" s="166">
        <v>1.3888888888888889E-3</v>
      </c>
      <c r="H2272" s="132">
        <v>0</v>
      </c>
      <c r="I2272" s="132">
        <v>2</v>
      </c>
      <c r="O2272" s="164" t="s">
        <v>2423</v>
      </c>
    </row>
    <row r="2273" spans="1:21" x14ac:dyDescent="0.2">
      <c r="C2273" s="176">
        <v>45301</v>
      </c>
      <c r="D2273" s="165" t="s">
        <v>1126</v>
      </c>
      <c r="E2273" s="176">
        <v>45301</v>
      </c>
      <c r="F2273" s="165" t="s">
        <v>1937</v>
      </c>
      <c r="G2273" s="166">
        <v>2.0833333333333333E-3</v>
      </c>
      <c r="H2273" s="132">
        <v>0</v>
      </c>
      <c r="I2273" s="132">
        <v>3</v>
      </c>
      <c r="O2273" s="164" t="s">
        <v>2424</v>
      </c>
    </row>
    <row r="2274" spans="1:21" x14ac:dyDescent="0.2">
      <c r="C2274" s="176">
        <v>45267</v>
      </c>
      <c r="D2274" s="165" t="s">
        <v>1142</v>
      </c>
      <c r="E2274" s="176">
        <f t="shared" si="171"/>
        <v>45267</v>
      </c>
      <c r="F2274" s="165" t="s">
        <v>1065</v>
      </c>
      <c r="G2274" s="166">
        <v>6.9444444444444447E-4</v>
      </c>
      <c r="H2274" s="132">
        <v>0</v>
      </c>
      <c r="I2274" s="132">
        <v>1</v>
      </c>
      <c r="O2274" s="164" t="s">
        <v>2423</v>
      </c>
    </row>
    <row r="2275" spans="1:21" x14ac:dyDescent="0.2">
      <c r="C2275" s="176">
        <v>45267</v>
      </c>
      <c r="D2275" s="165" t="s">
        <v>1666</v>
      </c>
      <c r="E2275" s="176">
        <f t="shared" si="171"/>
        <v>45267</v>
      </c>
      <c r="F2275" s="165" t="s">
        <v>1285</v>
      </c>
      <c r="G2275" s="166">
        <v>1.3888888888888889E-3</v>
      </c>
      <c r="H2275" s="132">
        <v>0</v>
      </c>
      <c r="I2275" s="132">
        <v>2</v>
      </c>
      <c r="O2275" s="164" t="s">
        <v>2423</v>
      </c>
    </row>
    <row r="2276" spans="1:21" x14ac:dyDescent="0.2">
      <c r="C2276" s="176">
        <v>45271</v>
      </c>
      <c r="D2276" s="165" t="s">
        <v>2132</v>
      </c>
      <c r="E2276" s="176">
        <f t="shared" si="171"/>
        <v>45271</v>
      </c>
      <c r="F2276" s="165" t="s">
        <v>2417</v>
      </c>
      <c r="G2276" s="166">
        <v>6.9444444444444447E-4</v>
      </c>
      <c r="H2276" s="132">
        <v>0</v>
      </c>
      <c r="I2276" s="132">
        <v>1</v>
      </c>
      <c r="O2276" s="164" t="s">
        <v>2423</v>
      </c>
    </row>
    <row r="2277" spans="1:21" x14ac:dyDescent="0.2">
      <c r="C2277" s="176">
        <v>45289</v>
      </c>
      <c r="D2277" s="165" t="s">
        <v>2317</v>
      </c>
      <c r="E2277" s="176">
        <f t="shared" si="171"/>
        <v>45289</v>
      </c>
      <c r="F2277" s="165" t="s">
        <v>1492</v>
      </c>
      <c r="G2277" s="166">
        <v>6.9444444444444447E-4</v>
      </c>
      <c r="H2277" s="132">
        <v>5</v>
      </c>
      <c r="I2277" s="132">
        <v>1</v>
      </c>
      <c r="O2277" s="164" t="s">
        <v>2423</v>
      </c>
    </row>
    <row r="2278" spans="1:21" x14ac:dyDescent="0.2">
      <c r="C2278" s="176">
        <v>45358</v>
      </c>
      <c r="D2278" s="165" t="s">
        <v>1370</v>
      </c>
      <c r="E2278" s="176">
        <v>45358</v>
      </c>
      <c r="F2278" s="165" t="s">
        <v>1099</v>
      </c>
      <c r="G2278" s="166">
        <v>6.9444444444444447E-4</v>
      </c>
      <c r="H2278" s="132">
        <v>0</v>
      </c>
      <c r="I2278" s="132">
        <v>1</v>
      </c>
      <c r="O2278" s="164" t="s">
        <v>2423</v>
      </c>
    </row>
    <row r="2279" spans="1:21" x14ac:dyDescent="0.2">
      <c r="C2279" s="176">
        <v>45371</v>
      </c>
      <c r="D2279" s="165" t="s">
        <v>755</v>
      </c>
      <c r="E2279" s="176">
        <v>45371</v>
      </c>
      <c r="F2279" s="165" t="s">
        <v>1379</v>
      </c>
      <c r="G2279" s="166">
        <v>1.3888888888888889E-3</v>
      </c>
      <c r="H2279" s="132">
        <v>0</v>
      </c>
      <c r="I2279" s="132">
        <v>2</v>
      </c>
      <c r="O2279" s="164" t="s">
        <v>2423</v>
      </c>
    </row>
    <row r="2280" spans="1:21" ht="57" x14ac:dyDescent="0.2">
      <c r="C2280" s="176">
        <v>45288</v>
      </c>
      <c r="D2280" s="165" t="s">
        <v>1362</v>
      </c>
      <c r="E2280" s="176">
        <f t="shared" ref="E2280" si="172">C2280</f>
        <v>45288</v>
      </c>
      <c r="F2280" s="165" t="s">
        <v>1493</v>
      </c>
      <c r="G2280" s="174">
        <v>0.15347222222222223</v>
      </c>
      <c r="H2280" s="132">
        <v>0</v>
      </c>
      <c r="I2280" s="132">
        <v>30</v>
      </c>
      <c r="O2280" s="164" t="s">
        <v>2711</v>
      </c>
    </row>
    <row r="2281" spans="1:21" s="132" customFormat="1" ht="30" x14ac:dyDescent="0.2">
      <c r="B2281" s="133" t="s">
        <v>424</v>
      </c>
      <c r="C2281" s="176"/>
      <c r="D2281" s="190"/>
      <c r="E2281" s="176"/>
      <c r="F2281" s="171"/>
      <c r="G2281" s="172"/>
      <c r="H2281" s="132">
        <v>12</v>
      </c>
      <c r="I2281" s="132">
        <v>0</v>
      </c>
      <c r="J2281" s="165"/>
      <c r="K2281" s="165"/>
      <c r="L2281" s="165"/>
      <c r="M2281" s="165"/>
      <c r="N2281" s="171"/>
      <c r="O2281" s="133"/>
      <c r="P2281" s="139"/>
      <c r="Q2281" s="168"/>
      <c r="R2281" s="167"/>
      <c r="S2281" s="169"/>
      <c r="T2281" s="168"/>
      <c r="U2281" s="170"/>
    </row>
    <row r="2282" spans="1:21" s="132" customFormat="1" x14ac:dyDescent="0.2">
      <c r="B2282" s="133"/>
      <c r="C2282" s="176"/>
      <c r="D2282" s="174"/>
      <c r="E2282" s="176"/>
      <c r="F2282" s="174"/>
      <c r="G2282" s="166"/>
      <c r="J2282" s="165"/>
      <c r="K2282" s="165"/>
      <c r="L2282" s="165"/>
      <c r="M2282" s="165"/>
      <c r="N2282" s="166"/>
      <c r="O2282" s="133"/>
      <c r="P2282" s="139"/>
      <c r="Q2282" s="168"/>
      <c r="R2282" s="167"/>
      <c r="S2282" s="169"/>
      <c r="T2282" s="168"/>
      <c r="U2282" s="170"/>
    </row>
    <row r="2283" spans="1:21" x14ac:dyDescent="0.2">
      <c r="A2283" s="132">
        <v>435</v>
      </c>
      <c r="B2283" s="133" t="s">
        <v>348</v>
      </c>
      <c r="C2283" s="176"/>
      <c r="E2283" s="176"/>
      <c r="G2283" s="135">
        <f>SUM(G2284:G2285)</f>
        <v>6.9444444444444441E-3</v>
      </c>
      <c r="H2283" s="132">
        <f>SUM(H2284:H2285)+QUOTIENT(SUM(I2284:I2285),60)</f>
        <v>0</v>
      </c>
      <c r="I2283" s="132">
        <f>MOD(SUM(I2284:I2285),60)</f>
        <v>10</v>
      </c>
      <c r="Q2283" s="168">
        <v>11.31</v>
      </c>
      <c r="R2283" s="167">
        <v>8760</v>
      </c>
      <c r="S2283" s="169">
        <f>(R2283-H2283-I2283/60)/R2283</f>
        <v>0.9999809741248098</v>
      </c>
      <c r="T2283" s="168">
        <f>(H2283+I2283/60)*Q2283</f>
        <v>1.885</v>
      </c>
      <c r="U2283" s="170">
        <f>Q2283*R2283</f>
        <v>99075.6</v>
      </c>
    </row>
    <row r="2284" spans="1:21" ht="42.75" x14ac:dyDescent="0.2">
      <c r="C2284" s="176">
        <v>45215</v>
      </c>
      <c r="D2284" s="165" t="s">
        <v>1627</v>
      </c>
      <c r="E2284" s="176">
        <f t="shared" ref="E2284" si="173">C2284</f>
        <v>45215</v>
      </c>
      <c r="F2284" s="165" t="s">
        <v>1493</v>
      </c>
      <c r="G2284" s="166">
        <v>6.9444444444444441E-3</v>
      </c>
      <c r="H2284" s="132">
        <v>0</v>
      </c>
      <c r="I2284" s="132">
        <v>10</v>
      </c>
      <c r="O2284" s="164" t="s">
        <v>1906</v>
      </c>
    </row>
    <row r="2285" spans="1:21" s="132" customFormat="1" x14ac:dyDescent="0.2">
      <c r="B2285" s="133"/>
      <c r="C2285" s="176"/>
      <c r="D2285" s="190"/>
      <c r="E2285" s="176"/>
      <c r="F2285" s="171"/>
      <c r="G2285" s="172"/>
      <c r="J2285" s="165"/>
      <c r="K2285" s="165"/>
      <c r="L2285" s="165"/>
      <c r="M2285" s="165"/>
      <c r="N2285" s="171"/>
      <c r="O2285" s="133"/>
      <c r="P2285" s="139"/>
      <c r="Q2285" s="168"/>
      <c r="R2285" s="167"/>
      <c r="S2285" s="169"/>
      <c r="T2285" s="168"/>
      <c r="U2285" s="170"/>
    </row>
    <row r="2286" spans="1:21" x14ac:dyDescent="0.2">
      <c r="A2286" s="132">
        <v>436</v>
      </c>
      <c r="B2286" s="133" t="s">
        <v>349</v>
      </c>
      <c r="C2286" s="176"/>
      <c r="E2286" s="176"/>
      <c r="G2286" s="135">
        <f>SUM(G2287:G2288)</f>
        <v>6.9444444444444441E-3</v>
      </c>
      <c r="H2286" s="132">
        <f>SUM(H2287:H2288)+QUOTIENT(SUM(I2287:I2288),60)</f>
        <v>0</v>
      </c>
      <c r="I2286" s="132">
        <f>MOD(SUM(I2287:I2288),60)</f>
        <v>10</v>
      </c>
      <c r="Q2286" s="168">
        <v>11.31</v>
      </c>
      <c r="R2286" s="167">
        <v>8760</v>
      </c>
      <c r="S2286" s="169">
        <f>(R2286-H2286-I2286/60)/R2286</f>
        <v>0.9999809741248098</v>
      </c>
      <c r="T2286" s="168">
        <f>(H2286+I2286/60)*Q2286</f>
        <v>1.885</v>
      </c>
      <c r="U2286" s="170">
        <f>Q2286*R2286</f>
        <v>99075.6</v>
      </c>
    </row>
    <row r="2287" spans="1:21" ht="42.75" x14ac:dyDescent="0.2">
      <c r="C2287" s="176">
        <v>45215</v>
      </c>
      <c r="D2287" s="165" t="s">
        <v>1627</v>
      </c>
      <c r="E2287" s="176">
        <f t="shared" ref="E2287" si="174">C2287</f>
        <v>45215</v>
      </c>
      <c r="F2287" s="165" t="s">
        <v>1493</v>
      </c>
      <c r="G2287" s="166">
        <v>6.9444444444444441E-3</v>
      </c>
      <c r="H2287" s="132">
        <v>0</v>
      </c>
      <c r="I2287" s="132">
        <v>10</v>
      </c>
      <c r="O2287" s="164" t="s">
        <v>1906</v>
      </c>
    </row>
    <row r="2288" spans="1:21" s="132" customFormat="1" x14ac:dyDescent="0.2">
      <c r="B2288" s="133"/>
      <c r="C2288" s="176"/>
      <c r="D2288" s="190"/>
      <c r="E2288" s="176"/>
      <c r="F2288" s="171"/>
      <c r="G2288" s="172"/>
      <c r="J2288" s="165"/>
      <c r="K2288" s="165"/>
      <c r="L2288" s="165"/>
      <c r="M2288" s="165"/>
      <c r="N2288" s="171"/>
      <c r="O2288" s="133"/>
      <c r="P2288" s="139"/>
      <c r="Q2288" s="168"/>
      <c r="R2288" s="167"/>
      <c r="S2288" s="169"/>
      <c r="T2288" s="168"/>
      <c r="U2288" s="170"/>
    </row>
    <row r="2289" spans="1:21" x14ac:dyDescent="0.2">
      <c r="A2289" s="132">
        <v>437</v>
      </c>
      <c r="B2289" s="133" t="s">
        <v>261</v>
      </c>
      <c r="C2289" s="176"/>
      <c r="D2289" s="190"/>
      <c r="E2289" s="176"/>
      <c r="F2289" s="190"/>
      <c r="G2289" s="135">
        <f>SUM(G2290:G2291)</f>
        <v>0.82916666666666661</v>
      </c>
      <c r="H2289" s="132">
        <f>SUM(H2290:H2291)+QUOTIENT(SUM(I2290:I2291),60)</f>
        <v>0</v>
      </c>
      <c r="I2289" s="132">
        <f>MOD(SUM(I2290:I2291),60)</f>
        <v>27</v>
      </c>
      <c r="Q2289" s="168">
        <v>13.28</v>
      </c>
      <c r="R2289" s="167">
        <v>8760</v>
      </c>
      <c r="S2289" s="169">
        <f>(R2289-H2289-I2289/60)/R2289</f>
        <v>0.99994863013698621</v>
      </c>
      <c r="T2289" s="168">
        <f>(H2289+I2289/60)*Q2289</f>
        <v>5.976</v>
      </c>
      <c r="U2289" s="170">
        <f>Q2289*R2289</f>
        <v>116332.79999999999</v>
      </c>
    </row>
    <row r="2290" spans="1:21" ht="42.75" x14ac:dyDescent="0.2">
      <c r="C2290" s="176">
        <v>45215</v>
      </c>
      <c r="D2290" s="165" t="s">
        <v>1627</v>
      </c>
      <c r="E2290" s="176" t="s">
        <v>1902</v>
      </c>
      <c r="F2290" s="174">
        <v>0.45624999999999999</v>
      </c>
      <c r="G2290" s="166">
        <v>0.82916666666666661</v>
      </c>
      <c r="H2290" s="132">
        <v>0</v>
      </c>
      <c r="I2290" s="132">
        <v>27</v>
      </c>
      <c r="O2290" s="164" t="s">
        <v>1903</v>
      </c>
    </row>
    <row r="2291" spans="1:21" x14ac:dyDescent="0.2">
      <c r="C2291" s="176"/>
      <c r="D2291" s="171"/>
      <c r="E2291" s="176"/>
      <c r="F2291" s="171"/>
      <c r="G2291" s="172"/>
    </row>
    <row r="2292" spans="1:21" x14ac:dyDescent="0.2">
      <c r="A2292" s="132">
        <v>438</v>
      </c>
      <c r="B2292" s="133" t="s">
        <v>262</v>
      </c>
      <c r="C2292" s="176"/>
      <c r="E2292" s="176"/>
      <c r="G2292" s="135">
        <f>SUM(G2293:G2294)</f>
        <v>1.8749999999999999E-2</v>
      </c>
      <c r="H2292" s="132">
        <f>SUM(H2293:H2294)+QUOTIENT(SUM(I2293:I2294),60)</f>
        <v>0</v>
      </c>
      <c r="I2292" s="132">
        <f>MOD(SUM(I2293:I2294),60)</f>
        <v>27</v>
      </c>
      <c r="Q2292" s="168">
        <v>13.28</v>
      </c>
      <c r="R2292" s="167">
        <v>8760</v>
      </c>
      <c r="S2292" s="169">
        <f>(R2292-H2292-I2292/60)/R2292</f>
        <v>0.99994863013698621</v>
      </c>
      <c r="T2292" s="168">
        <f>(H2292+I2292/60)*Q2292</f>
        <v>5.976</v>
      </c>
      <c r="U2292" s="170">
        <f>Q2292*R2292</f>
        <v>116332.79999999999</v>
      </c>
    </row>
    <row r="2293" spans="1:21" ht="42.75" x14ac:dyDescent="0.2">
      <c r="C2293" s="176">
        <v>45215</v>
      </c>
      <c r="D2293" s="165" t="s">
        <v>1627</v>
      </c>
      <c r="E2293" s="176">
        <f t="shared" ref="E2293" si="175">C2293</f>
        <v>45215</v>
      </c>
      <c r="F2293" s="165" t="s">
        <v>1053</v>
      </c>
      <c r="G2293" s="166">
        <v>1.8749999999999999E-2</v>
      </c>
      <c r="H2293" s="132">
        <v>0</v>
      </c>
      <c r="I2293" s="132">
        <v>27</v>
      </c>
      <c r="O2293" s="164" t="s">
        <v>1903</v>
      </c>
    </row>
    <row r="2294" spans="1:21" x14ac:dyDescent="0.2">
      <c r="C2294" s="176"/>
      <c r="D2294" s="171"/>
      <c r="E2294" s="176"/>
      <c r="F2294" s="190"/>
      <c r="G2294" s="172"/>
    </row>
    <row r="2295" spans="1:21" x14ac:dyDescent="0.2">
      <c r="A2295" s="132">
        <v>439</v>
      </c>
      <c r="B2295" s="133" t="s">
        <v>1042</v>
      </c>
      <c r="C2295" s="176"/>
      <c r="E2295" s="176"/>
      <c r="G2295" s="135">
        <f>SUM(G2296:G2302)</f>
        <v>6.9444444444444448E-2</v>
      </c>
      <c r="H2295" s="132">
        <f>SUM(H2296:H2302)+QUOTIENT(SUM(I2296:I2302),60)</f>
        <v>13</v>
      </c>
      <c r="I2295" s="132">
        <f>MOD(SUM(I2296:I2302),60)</f>
        <v>40</v>
      </c>
      <c r="Q2295" s="168">
        <v>0.51</v>
      </c>
      <c r="R2295" s="167">
        <v>8760</v>
      </c>
      <c r="S2295" s="169">
        <f>(R2295-H2295-I2295/60)/R2295</f>
        <v>0.99843987823439884</v>
      </c>
      <c r="T2295" s="168">
        <f>(H2295+I2295/60)*Q2295</f>
        <v>6.97</v>
      </c>
      <c r="U2295" s="170">
        <f>Q2295*R2295</f>
        <v>4467.6000000000004</v>
      </c>
    </row>
    <row r="2296" spans="1:21" ht="71.25" x14ac:dyDescent="0.2">
      <c r="C2296" s="176">
        <v>45201</v>
      </c>
      <c r="D2296" s="165" t="s">
        <v>756</v>
      </c>
      <c r="E2296" s="176">
        <f>C2296</f>
        <v>45201</v>
      </c>
      <c r="F2296" s="165" t="s">
        <v>1812</v>
      </c>
      <c r="G2296" s="166">
        <v>3.6111111111111115E-2</v>
      </c>
      <c r="H2296" s="132">
        <v>0</v>
      </c>
      <c r="I2296" s="132">
        <v>52</v>
      </c>
      <c r="O2296" s="164" t="s">
        <v>2433</v>
      </c>
    </row>
    <row r="2297" spans="1:21" ht="28.5" x14ac:dyDescent="0.2">
      <c r="C2297" s="176">
        <v>45257</v>
      </c>
      <c r="D2297" s="165" t="s">
        <v>2430</v>
      </c>
      <c r="E2297" s="176">
        <f>C2297</f>
        <v>45257</v>
      </c>
      <c r="F2297" s="165" t="s">
        <v>2431</v>
      </c>
      <c r="G2297" s="166">
        <v>6.9444444444444441E-3</v>
      </c>
      <c r="H2297" s="132">
        <v>0</v>
      </c>
      <c r="I2297" s="132">
        <v>10</v>
      </c>
      <c r="O2297" s="164" t="s">
        <v>2434</v>
      </c>
    </row>
    <row r="2298" spans="1:21" ht="28.5" x14ac:dyDescent="0.2">
      <c r="C2298" s="176">
        <v>45084</v>
      </c>
      <c r="D2298" s="165" t="s">
        <v>2202</v>
      </c>
      <c r="E2298" s="176">
        <v>45084</v>
      </c>
      <c r="F2298" s="165" t="s">
        <v>2203</v>
      </c>
      <c r="G2298" s="166">
        <v>6.9444444444444447E-4</v>
      </c>
      <c r="H2298" s="132">
        <v>0</v>
      </c>
      <c r="I2298" s="132">
        <v>1</v>
      </c>
      <c r="O2298" s="164" t="s">
        <v>2435</v>
      </c>
    </row>
    <row r="2299" spans="1:21" x14ac:dyDescent="0.2">
      <c r="C2299" s="176">
        <v>45093</v>
      </c>
      <c r="D2299" s="165" t="s">
        <v>1101</v>
      </c>
      <c r="E2299" s="176">
        <v>45093</v>
      </c>
      <c r="F2299" s="165" t="s">
        <v>829</v>
      </c>
      <c r="G2299" s="166">
        <v>2.2222222222222223E-2</v>
      </c>
      <c r="H2299" s="132">
        <v>0</v>
      </c>
      <c r="I2299" s="132">
        <v>32</v>
      </c>
      <c r="O2299" s="164" t="s">
        <v>2436</v>
      </c>
    </row>
    <row r="2300" spans="1:21" ht="28.5" x14ac:dyDescent="0.2">
      <c r="C2300" s="176">
        <v>45331</v>
      </c>
      <c r="D2300" s="165" t="s">
        <v>1210</v>
      </c>
      <c r="E2300" s="176">
        <v>45331</v>
      </c>
      <c r="F2300" s="165" t="s">
        <v>1395</v>
      </c>
      <c r="G2300" s="166">
        <v>3.472222222222222E-3</v>
      </c>
      <c r="H2300" s="132">
        <v>0</v>
      </c>
      <c r="I2300" s="132">
        <v>5</v>
      </c>
      <c r="O2300" s="164" t="s">
        <v>2442</v>
      </c>
    </row>
    <row r="2301" spans="1:21" s="132" customFormat="1" ht="30" x14ac:dyDescent="0.2">
      <c r="B2301" s="133" t="s">
        <v>424</v>
      </c>
      <c r="C2301" s="176"/>
      <c r="D2301" s="190"/>
      <c r="E2301" s="176"/>
      <c r="F2301" s="171"/>
      <c r="G2301" s="172"/>
      <c r="H2301" s="132">
        <v>12</v>
      </c>
      <c r="I2301" s="132">
        <v>0</v>
      </c>
      <c r="J2301" s="165"/>
      <c r="K2301" s="165"/>
      <c r="L2301" s="165"/>
      <c r="M2301" s="165"/>
      <c r="N2301" s="171"/>
      <c r="O2301" s="133"/>
      <c r="P2301" s="139"/>
      <c r="Q2301" s="168"/>
      <c r="R2301" s="167"/>
      <c r="S2301" s="169"/>
      <c r="T2301" s="168"/>
      <c r="U2301" s="170"/>
    </row>
    <row r="2302" spans="1:21" x14ac:dyDescent="0.2">
      <c r="C2302" s="176"/>
      <c r="E2302" s="176"/>
      <c r="G2302" s="135"/>
    </row>
    <row r="2303" spans="1:21" x14ac:dyDescent="0.2">
      <c r="A2303" s="132">
        <v>440</v>
      </c>
      <c r="B2303" s="133" t="s">
        <v>263</v>
      </c>
      <c r="C2303" s="176"/>
      <c r="E2303" s="176"/>
      <c r="G2303" s="135">
        <f>SUM(G2304:G2304)</f>
        <v>0</v>
      </c>
      <c r="H2303" s="132">
        <f>SUM(H2304:H2304)+QUOTIENT(SUM(I2304:I2304),60)</f>
        <v>0</v>
      </c>
      <c r="I2303" s="132">
        <f>MOD(SUM(I2304:I2304),60)</f>
        <v>0</v>
      </c>
      <c r="Q2303" s="168">
        <v>1</v>
      </c>
      <c r="R2303" s="167">
        <v>8760</v>
      </c>
      <c r="S2303" s="169">
        <f>(R2303-H2303-I2303/60)/R2303</f>
        <v>1</v>
      </c>
      <c r="T2303" s="168">
        <f>(H2303+I2303/60)*Q2303</f>
        <v>0</v>
      </c>
      <c r="U2303" s="170">
        <f>Q2303*R2303</f>
        <v>8760</v>
      </c>
    </row>
    <row r="2304" spans="1:21" x14ac:dyDescent="0.2">
      <c r="C2304" s="176"/>
      <c r="E2304" s="176"/>
      <c r="G2304" s="135"/>
    </row>
    <row r="2305" spans="1:21" x14ac:dyDescent="0.2">
      <c r="A2305" s="132">
        <v>441</v>
      </c>
      <c r="B2305" s="133" t="s">
        <v>435</v>
      </c>
      <c r="C2305" s="176"/>
      <c r="E2305" s="176"/>
      <c r="G2305" s="135">
        <f>SUM(G2306:G2315)</f>
        <v>9.930555555555555E-2</v>
      </c>
      <c r="H2305" s="132">
        <f>SUM(H2306:H2315)+QUOTIENT(SUM(I2306:I2315),60)</f>
        <v>14</v>
      </c>
      <c r="I2305" s="132">
        <f>MOD(SUM(I2306:I2315),60)</f>
        <v>23</v>
      </c>
      <c r="Q2305" s="168">
        <v>19.91</v>
      </c>
      <c r="R2305" s="167">
        <v>8760</v>
      </c>
      <c r="S2305" s="169">
        <f>(R2305-H2305-I2305/60)/R2305</f>
        <v>0.99835806697108065</v>
      </c>
      <c r="T2305" s="168">
        <f>(H2305+I2305/60)*Q2305</f>
        <v>286.37216666666666</v>
      </c>
      <c r="U2305" s="170">
        <f>Q2305*R2305</f>
        <v>174411.6</v>
      </c>
    </row>
    <row r="2306" spans="1:21" x14ac:dyDescent="0.2">
      <c r="C2306" s="176">
        <v>45038</v>
      </c>
      <c r="D2306" s="165" t="s">
        <v>2330</v>
      </c>
      <c r="E2306" s="176">
        <v>45038</v>
      </c>
      <c r="F2306" s="165" t="s">
        <v>1816</v>
      </c>
      <c r="G2306" s="166">
        <v>3.472222222222222E-3</v>
      </c>
      <c r="H2306" s="132">
        <v>0</v>
      </c>
      <c r="I2306" s="132">
        <v>5</v>
      </c>
      <c r="O2306" s="164" t="s">
        <v>1731</v>
      </c>
    </row>
    <row r="2307" spans="1:21" x14ac:dyDescent="0.2">
      <c r="C2307" s="176">
        <v>45039</v>
      </c>
      <c r="D2307" s="165" t="s">
        <v>1171</v>
      </c>
      <c r="E2307" s="176">
        <v>45039</v>
      </c>
      <c r="F2307" s="165" t="s">
        <v>2331</v>
      </c>
      <c r="G2307" s="166">
        <v>2.0833333333333333E-3</v>
      </c>
      <c r="H2307" s="132">
        <v>0</v>
      </c>
      <c r="I2307" s="132">
        <v>3</v>
      </c>
      <c r="O2307" s="164" t="s">
        <v>1731</v>
      </c>
    </row>
    <row r="2308" spans="1:21" x14ac:dyDescent="0.2">
      <c r="C2308" s="176">
        <v>45085</v>
      </c>
      <c r="D2308" s="165" t="s">
        <v>1791</v>
      </c>
      <c r="E2308" s="176">
        <v>45085</v>
      </c>
      <c r="F2308" s="165" t="s">
        <v>1797</v>
      </c>
      <c r="G2308" s="166">
        <v>9.0277777777777787E-3</v>
      </c>
      <c r="H2308" s="132">
        <v>0</v>
      </c>
      <c r="I2308" s="132">
        <v>13</v>
      </c>
      <c r="O2308" s="164" t="s">
        <v>2334</v>
      </c>
    </row>
    <row r="2309" spans="1:21" x14ac:dyDescent="0.2">
      <c r="C2309" s="176">
        <v>45115</v>
      </c>
      <c r="D2309" s="165" t="s">
        <v>2332</v>
      </c>
      <c r="E2309" s="176">
        <f t="shared" ref="E2309:E2312" si="176">C2309</f>
        <v>45115</v>
      </c>
      <c r="F2309" s="165" t="s">
        <v>2333</v>
      </c>
      <c r="G2309" s="166">
        <v>2.013888888888889E-2</v>
      </c>
      <c r="H2309" s="132">
        <v>0</v>
      </c>
      <c r="I2309" s="132">
        <v>29</v>
      </c>
      <c r="O2309" s="164" t="s">
        <v>2335</v>
      </c>
    </row>
    <row r="2310" spans="1:21" x14ac:dyDescent="0.2">
      <c r="C2310" s="176">
        <v>45115</v>
      </c>
      <c r="D2310" s="165" t="s">
        <v>1312</v>
      </c>
      <c r="E2310" s="176">
        <f t="shared" si="176"/>
        <v>45115</v>
      </c>
      <c r="F2310" s="165" t="s">
        <v>2071</v>
      </c>
      <c r="G2310" s="166">
        <v>2.7777777777777779E-3</v>
      </c>
      <c r="H2310" s="132">
        <v>0</v>
      </c>
      <c r="I2310" s="132">
        <v>4</v>
      </c>
      <c r="O2310" s="164" t="s">
        <v>2335</v>
      </c>
    </row>
    <row r="2311" spans="1:21" x14ac:dyDescent="0.2">
      <c r="C2311" s="176">
        <v>45115</v>
      </c>
      <c r="D2311" s="165" t="s">
        <v>1791</v>
      </c>
      <c r="E2311" s="176">
        <f t="shared" si="176"/>
        <v>45115</v>
      </c>
      <c r="F2311" s="165" t="s">
        <v>1797</v>
      </c>
      <c r="G2311" s="166">
        <v>9.0277777777777787E-3</v>
      </c>
      <c r="H2311" s="132">
        <v>0</v>
      </c>
      <c r="I2311" s="132">
        <v>13</v>
      </c>
      <c r="O2311" s="164" t="s">
        <v>2335</v>
      </c>
    </row>
    <row r="2312" spans="1:21" x14ac:dyDescent="0.2">
      <c r="C2312" s="176">
        <v>45255</v>
      </c>
      <c r="D2312" s="165" t="s">
        <v>836</v>
      </c>
      <c r="E2312" s="176">
        <f t="shared" si="176"/>
        <v>45255</v>
      </c>
      <c r="F2312" s="165" t="s">
        <v>1186</v>
      </c>
      <c r="G2312" s="166">
        <v>3.2638888888888891E-2</v>
      </c>
      <c r="H2312" s="132">
        <v>0</v>
      </c>
      <c r="I2312" s="132">
        <v>47</v>
      </c>
      <c r="O2312" s="164" t="s">
        <v>2336</v>
      </c>
    </row>
    <row r="2313" spans="1:21" ht="28.5" x14ac:dyDescent="0.2">
      <c r="C2313" s="176">
        <v>45085</v>
      </c>
      <c r="D2313" s="165" t="s">
        <v>2332</v>
      </c>
      <c r="E2313" s="176">
        <v>45085</v>
      </c>
      <c r="F2313" s="165" t="s">
        <v>2333</v>
      </c>
      <c r="G2313" s="166">
        <v>2.013888888888889E-2</v>
      </c>
      <c r="H2313" s="132">
        <v>0</v>
      </c>
      <c r="I2313" s="132">
        <v>29</v>
      </c>
      <c r="O2313" s="164" t="s">
        <v>2447</v>
      </c>
    </row>
    <row r="2314" spans="1:21" s="132" customFormat="1" ht="30" x14ac:dyDescent="0.2">
      <c r="B2314" s="133" t="s">
        <v>424</v>
      </c>
      <c r="C2314" s="176"/>
      <c r="D2314" s="190"/>
      <c r="E2314" s="176"/>
      <c r="F2314" s="171"/>
      <c r="G2314" s="172"/>
      <c r="H2314" s="132">
        <v>12</v>
      </c>
      <c r="I2314" s="132">
        <v>0</v>
      </c>
      <c r="J2314" s="165"/>
      <c r="K2314" s="165"/>
      <c r="L2314" s="165"/>
      <c r="M2314" s="165"/>
      <c r="N2314" s="171"/>
      <c r="O2314" s="133"/>
      <c r="P2314" s="139"/>
      <c r="Q2314" s="168"/>
      <c r="R2314" s="167"/>
      <c r="S2314" s="169"/>
      <c r="T2314" s="168"/>
      <c r="U2314" s="170"/>
    </row>
    <row r="2315" spans="1:21" x14ac:dyDescent="0.2">
      <c r="C2315" s="176"/>
      <c r="E2315" s="176"/>
    </row>
    <row r="2316" spans="1:21" x14ac:dyDescent="0.2">
      <c r="A2316" s="132">
        <v>442</v>
      </c>
      <c r="B2316" s="133" t="s">
        <v>996</v>
      </c>
      <c r="C2316" s="176"/>
      <c r="E2316" s="176"/>
      <c r="G2316" s="135">
        <f>SUM(G2317:G2318)</f>
        <v>4.2361111111111106E-2</v>
      </c>
      <c r="H2316" s="132">
        <f>SUM(H2317:H2318)+QUOTIENT(SUM(I2317:I2318),60)</f>
        <v>1</v>
      </c>
      <c r="I2316" s="132">
        <f>MOD(SUM(I2317:I2318),60)</f>
        <v>1</v>
      </c>
      <c r="Q2316" s="168">
        <v>29.6</v>
      </c>
      <c r="R2316" s="167">
        <v>8760</v>
      </c>
      <c r="S2316" s="169">
        <f>(R2316-H2316-I2316/60)/R2316</f>
        <v>0.99988394216133947</v>
      </c>
      <c r="T2316" s="168">
        <f>(H2316+I2316/60)*Q2316</f>
        <v>30.093333333333334</v>
      </c>
      <c r="U2316" s="170">
        <f>Q2316*R2316</f>
        <v>259296</v>
      </c>
    </row>
    <row r="2317" spans="1:21" ht="114" x14ac:dyDescent="0.2">
      <c r="C2317" s="176">
        <v>45079</v>
      </c>
      <c r="D2317" s="165" t="s">
        <v>856</v>
      </c>
      <c r="E2317" s="176">
        <v>45079</v>
      </c>
      <c r="F2317" s="165" t="s">
        <v>1301</v>
      </c>
      <c r="G2317" s="166">
        <v>4.2361111111111106E-2</v>
      </c>
      <c r="H2317" s="132">
        <v>1</v>
      </c>
      <c r="I2317" s="132">
        <v>1</v>
      </c>
      <c r="O2317" s="164" t="s">
        <v>2639</v>
      </c>
    </row>
    <row r="2318" spans="1:21" x14ac:dyDescent="0.2">
      <c r="C2318" s="176"/>
      <c r="D2318" s="165"/>
      <c r="E2318" s="176"/>
      <c r="F2318" s="165"/>
      <c r="O2318" s="164"/>
    </row>
    <row r="2319" spans="1:21" x14ac:dyDescent="0.2">
      <c r="A2319" s="132">
        <v>443</v>
      </c>
      <c r="B2319" s="133" t="s">
        <v>430</v>
      </c>
      <c r="C2319" s="176"/>
      <c r="E2319" s="176"/>
      <c r="G2319" s="135">
        <f>SUM(G2320:G2324)</f>
        <v>0.39375000000000004</v>
      </c>
      <c r="H2319" s="132">
        <f>SUM(H2320:H2324)+QUOTIENT(SUM(I2320:I2324),60)</f>
        <v>13</v>
      </c>
      <c r="I2319" s="132">
        <f>MOD(SUM(I2320:I2324),60)</f>
        <v>52</v>
      </c>
      <c r="Q2319" s="168">
        <v>27.6</v>
      </c>
      <c r="R2319" s="167">
        <v>8760</v>
      </c>
      <c r="S2319" s="169">
        <f>(R2319-H2319-I2319/60)/R2319</f>
        <v>0.99841704718417046</v>
      </c>
      <c r="T2319" s="168">
        <f>(H2319+I2319/60)*Q2319</f>
        <v>382.72</v>
      </c>
      <c r="U2319" s="170">
        <f>Q2319*R2319</f>
        <v>241776</v>
      </c>
    </row>
    <row r="2320" spans="1:21" ht="28.5" x14ac:dyDescent="0.2">
      <c r="C2320" s="176">
        <v>45084</v>
      </c>
      <c r="D2320" s="165" t="s">
        <v>1481</v>
      </c>
      <c r="E2320" s="176">
        <v>45084</v>
      </c>
      <c r="F2320" s="165" t="s">
        <v>845</v>
      </c>
      <c r="G2320" s="166">
        <v>2.1527777777777781E-2</v>
      </c>
      <c r="H2320" s="132">
        <v>0</v>
      </c>
      <c r="I2320" s="132">
        <v>31</v>
      </c>
      <c r="O2320" s="164" t="s">
        <v>2448</v>
      </c>
    </row>
    <row r="2321" spans="1:21" ht="71.25" x14ac:dyDescent="0.2">
      <c r="C2321" s="176">
        <v>45332</v>
      </c>
      <c r="D2321" s="165" t="s">
        <v>804</v>
      </c>
      <c r="E2321" s="176">
        <v>45332</v>
      </c>
      <c r="F2321" s="165" t="s">
        <v>2591</v>
      </c>
      <c r="G2321" s="166">
        <v>0.15694444444444444</v>
      </c>
      <c r="H2321" s="132">
        <v>0</v>
      </c>
      <c r="I2321" s="132">
        <v>16</v>
      </c>
      <c r="O2321" s="164" t="s">
        <v>2592</v>
      </c>
    </row>
    <row r="2322" spans="1:21" ht="213.75" x14ac:dyDescent="0.2">
      <c r="C2322" s="176">
        <v>45079</v>
      </c>
      <c r="D2322" s="165" t="s">
        <v>856</v>
      </c>
      <c r="E2322" s="176">
        <v>45079</v>
      </c>
      <c r="F2322" s="165" t="s">
        <v>787</v>
      </c>
      <c r="G2322" s="166">
        <v>0.21527777777777779</v>
      </c>
      <c r="H2322" s="132">
        <v>1</v>
      </c>
      <c r="I2322" s="132">
        <v>5</v>
      </c>
      <c r="O2322" s="164" t="s">
        <v>2640</v>
      </c>
    </row>
    <row r="2323" spans="1:21" s="132" customFormat="1" ht="30" x14ac:dyDescent="0.2">
      <c r="B2323" s="133" t="s">
        <v>424</v>
      </c>
      <c r="C2323" s="176"/>
      <c r="D2323" s="190"/>
      <c r="E2323" s="176"/>
      <c r="F2323" s="171"/>
      <c r="G2323" s="172"/>
      <c r="H2323" s="132">
        <v>12</v>
      </c>
      <c r="I2323" s="132">
        <v>0</v>
      </c>
      <c r="J2323" s="165"/>
      <c r="K2323" s="165"/>
      <c r="L2323" s="165"/>
      <c r="M2323" s="165"/>
      <c r="N2323" s="171"/>
      <c r="O2323" s="133"/>
      <c r="P2323" s="139"/>
      <c r="Q2323" s="168"/>
      <c r="R2323" s="167"/>
      <c r="S2323" s="169"/>
      <c r="T2323" s="168"/>
      <c r="U2323" s="170"/>
    </row>
    <row r="2324" spans="1:21" x14ac:dyDescent="0.2">
      <c r="C2324" s="176"/>
      <c r="E2324" s="176"/>
      <c r="G2324" s="135"/>
    </row>
    <row r="2325" spans="1:21" x14ac:dyDescent="0.2">
      <c r="A2325" s="132">
        <v>444</v>
      </c>
      <c r="B2325" s="133" t="s">
        <v>793</v>
      </c>
      <c r="C2325" s="176"/>
      <c r="D2325" s="190"/>
      <c r="E2325" s="176"/>
      <c r="F2325" s="190"/>
      <c r="G2325" s="135">
        <f>SUM(G2326:G2338)</f>
        <v>0.34861111111111115</v>
      </c>
      <c r="H2325" s="183">
        <f>SUM(H2326:H2338)+QUOTIENT(SUM(I2326:I2338),60)</f>
        <v>14</v>
      </c>
      <c r="I2325" s="132">
        <f>MOD(SUM(I2326:I2338),60)</f>
        <v>54</v>
      </c>
      <c r="Q2325" s="168">
        <v>18.32</v>
      </c>
      <c r="R2325" s="167">
        <v>8760</v>
      </c>
      <c r="S2325" s="169">
        <f>(R2325-H2325-I2325/60)/R2325</f>
        <v>0.99829908675799095</v>
      </c>
      <c r="T2325" s="168">
        <f>(H2325+I2325/60)*Q2325</f>
        <v>272.96800000000002</v>
      </c>
      <c r="U2325" s="170">
        <f>Q2325*R2325</f>
        <v>160483.20000000001</v>
      </c>
    </row>
    <row r="2326" spans="1:21" ht="57" x14ac:dyDescent="0.2">
      <c r="C2326" s="176">
        <v>45094</v>
      </c>
      <c r="D2326" s="165" t="s">
        <v>1377</v>
      </c>
      <c r="E2326" s="176">
        <v>45094</v>
      </c>
      <c r="F2326" s="165" t="s">
        <v>1056</v>
      </c>
      <c r="G2326" s="166">
        <v>0.11805555555555557</v>
      </c>
      <c r="H2326" s="132">
        <v>0</v>
      </c>
      <c r="I2326" s="132">
        <v>42</v>
      </c>
      <c r="O2326" s="164" t="s">
        <v>1737</v>
      </c>
    </row>
    <row r="2327" spans="1:21" ht="71.25" x14ac:dyDescent="0.2">
      <c r="C2327" s="176">
        <v>45107</v>
      </c>
      <c r="D2327" s="165" t="s">
        <v>1088</v>
      </c>
      <c r="E2327" s="176">
        <v>45107</v>
      </c>
      <c r="F2327" s="165" t="s">
        <v>845</v>
      </c>
      <c r="G2327" s="166">
        <v>1.6666666666666666E-2</v>
      </c>
      <c r="H2327" s="132">
        <v>0</v>
      </c>
      <c r="I2327" s="132">
        <v>24</v>
      </c>
      <c r="O2327" s="164" t="s">
        <v>1924</v>
      </c>
    </row>
    <row r="2328" spans="1:21" ht="57" x14ac:dyDescent="0.2">
      <c r="C2328" s="176">
        <v>45379</v>
      </c>
      <c r="D2328" s="165" t="s">
        <v>847</v>
      </c>
      <c r="E2328" s="176">
        <v>45379</v>
      </c>
      <c r="F2328" s="165" t="s">
        <v>1329</v>
      </c>
      <c r="G2328" s="166">
        <v>4.8611111111111112E-3</v>
      </c>
      <c r="H2328" s="132">
        <v>0</v>
      </c>
      <c r="I2328" s="132">
        <v>7</v>
      </c>
      <c r="O2328" s="164" t="s">
        <v>1927</v>
      </c>
    </row>
    <row r="2329" spans="1:21" x14ac:dyDescent="0.2">
      <c r="C2329" s="176">
        <v>45345</v>
      </c>
      <c r="D2329" s="165" t="s">
        <v>1437</v>
      </c>
      <c r="E2329" s="176">
        <v>45345</v>
      </c>
      <c r="F2329" s="165" t="s">
        <v>2376</v>
      </c>
      <c r="G2329" s="166">
        <v>1.5972222222222224E-2</v>
      </c>
      <c r="H2329" s="183">
        <v>0</v>
      </c>
      <c r="I2329" s="132">
        <v>23</v>
      </c>
      <c r="O2329" s="164" t="s">
        <v>2210</v>
      </c>
    </row>
    <row r="2330" spans="1:21" x14ac:dyDescent="0.2">
      <c r="C2330" s="176">
        <v>45089</v>
      </c>
      <c r="D2330" s="165" t="s">
        <v>1195</v>
      </c>
      <c r="E2330" s="176">
        <v>45089</v>
      </c>
      <c r="F2330" s="165" t="s">
        <v>1856</v>
      </c>
      <c r="G2330" s="166">
        <v>7.6388888888888886E-3</v>
      </c>
      <c r="H2330" s="183">
        <v>0</v>
      </c>
      <c r="I2330" s="132">
        <v>11</v>
      </c>
      <c r="O2330" s="164" t="s">
        <v>2377</v>
      </c>
    </row>
    <row r="2331" spans="1:21" s="132" customFormat="1" x14ac:dyDescent="0.2">
      <c r="C2331" s="176">
        <v>45199</v>
      </c>
      <c r="D2331" s="165" t="s">
        <v>2379</v>
      </c>
      <c r="E2331" s="176">
        <f>C2331</f>
        <v>45199</v>
      </c>
      <c r="F2331" s="165" t="s">
        <v>2380</v>
      </c>
      <c r="G2331" s="166">
        <v>2.0833333333333333E-3</v>
      </c>
      <c r="H2331" s="132">
        <v>0</v>
      </c>
      <c r="I2331" s="132">
        <v>3</v>
      </c>
      <c r="J2331" s="165"/>
      <c r="K2331" s="165"/>
      <c r="L2331" s="165"/>
      <c r="M2331" s="165"/>
      <c r="N2331" s="171"/>
      <c r="O2331" s="164" t="s">
        <v>1875</v>
      </c>
      <c r="P2331" s="139"/>
      <c r="Q2331" s="168"/>
      <c r="R2331" s="167"/>
      <c r="S2331" s="169"/>
      <c r="T2331" s="168"/>
      <c r="U2331" s="170"/>
    </row>
    <row r="2332" spans="1:21" s="132" customFormat="1" x14ac:dyDescent="0.2">
      <c r="C2332" s="176">
        <v>45199</v>
      </c>
      <c r="D2332" s="165" t="s">
        <v>1035</v>
      </c>
      <c r="E2332" s="176">
        <f>C2332</f>
        <v>45199</v>
      </c>
      <c r="F2332" s="165" t="s">
        <v>1095</v>
      </c>
      <c r="G2332" s="166">
        <v>1.4583333333333332E-2</v>
      </c>
      <c r="H2332" s="132">
        <v>0</v>
      </c>
      <c r="I2332" s="132">
        <v>21</v>
      </c>
      <c r="J2332" s="165"/>
      <c r="K2332" s="165"/>
      <c r="L2332" s="165"/>
      <c r="M2332" s="165"/>
      <c r="N2332" s="171"/>
      <c r="O2332" s="164" t="s">
        <v>1875</v>
      </c>
      <c r="P2332" s="139"/>
      <c r="Q2332" s="168"/>
      <c r="R2332" s="167"/>
      <c r="S2332" s="169"/>
      <c r="T2332" s="168"/>
      <c r="U2332" s="170"/>
    </row>
    <row r="2333" spans="1:21" s="132" customFormat="1" ht="57" x14ac:dyDescent="0.2">
      <c r="C2333" s="176">
        <v>45310</v>
      </c>
      <c r="D2333" s="165" t="s">
        <v>2381</v>
      </c>
      <c r="E2333" s="176">
        <v>45310</v>
      </c>
      <c r="F2333" s="165" t="s">
        <v>2382</v>
      </c>
      <c r="G2333" s="166">
        <v>1.3888888888888888E-2</v>
      </c>
      <c r="H2333" s="132">
        <v>0</v>
      </c>
      <c r="I2333" s="132">
        <v>20</v>
      </c>
      <c r="J2333" s="165"/>
      <c r="K2333" s="165"/>
      <c r="L2333" s="165"/>
      <c r="M2333" s="165"/>
      <c r="N2333" s="171"/>
      <c r="O2333" s="164" t="s">
        <v>2383</v>
      </c>
      <c r="P2333" s="139"/>
      <c r="Q2333" s="168"/>
      <c r="R2333" s="167"/>
      <c r="S2333" s="169"/>
      <c r="T2333" s="168"/>
      <c r="U2333" s="170"/>
    </row>
    <row r="2334" spans="1:21" ht="42.75" x14ac:dyDescent="0.2">
      <c r="C2334" s="176">
        <v>45089</v>
      </c>
      <c r="D2334" s="165" t="s">
        <v>980</v>
      </c>
      <c r="E2334" s="176">
        <v>45089</v>
      </c>
      <c r="F2334" s="165" t="s">
        <v>1889</v>
      </c>
      <c r="G2334" s="166">
        <v>9.2361111111111116E-2</v>
      </c>
      <c r="H2334" s="183">
        <v>0</v>
      </c>
      <c r="I2334" s="132">
        <v>11</v>
      </c>
      <c r="O2334" s="164" t="s">
        <v>2634</v>
      </c>
    </row>
    <row r="2335" spans="1:21" ht="42.75" x14ac:dyDescent="0.2">
      <c r="C2335" s="176">
        <v>45182</v>
      </c>
      <c r="D2335" s="165" t="s">
        <v>1365</v>
      </c>
      <c r="E2335" s="176">
        <f>C2335</f>
        <v>45182</v>
      </c>
      <c r="F2335" s="165" t="s">
        <v>2635</v>
      </c>
      <c r="G2335" s="166">
        <v>5.7638888888888885E-2</v>
      </c>
      <c r="H2335" s="183">
        <v>0</v>
      </c>
      <c r="I2335" s="132">
        <v>6</v>
      </c>
      <c r="O2335" s="164" t="s">
        <v>2636</v>
      </c>
    </row>
    <row r="2336" spans="1:21" ht="42.75" x14ac:dyDescent="0.2">
      <c r="C2336" s="176">
        <v>45265</v>
      </c>
      <c r="D2336" s="165" t="s">
        <v>2438</v>
      </c>
      <c r="E2336" s="176">
        <f>C2336</f>
        <v>45265</v>
      </c>
      <c r="F2336" s="165" t="s">
        <v>1347</v>
      </c>
      <c r="G2336" s="166">
        <v>4.8611111111111112E-3</v>
      </c>
      <c r="H2336" s="183">
        <v>0</v>
      </c>
      <c r="I2336" s="132">
        <v>6</v>
      </c>
      <c r="O2336" s="164" t="s">
        <v>2637</v>
      </c>
    </row>
    <row r="2337" spans="1:21" s="132" customFormat="1" ht="30" x14ac:dyDescent="0.2">
      <c r="B2337" s="133" t="s">
        <v>424</v>
      </c>
      <c r="C2337" s="176"/>
      <c r="D2337" s="190"/>
      <c r="E2337" s="176"/>
      <c r="F2337" s="171"/>
      <c r="G2337" s="172"/>
      <c r="H2337" s="132">
        <v>12</v>
      </c>
      <c r="I2337" s="132">
        <v>0</v>
      </c>
      <c r="J2337" s="165"/>
      <c r="K2337" s="165"/>
      <c r="L2337" s="165"/>
      <c r="M2337" s="165"/>
      <c r="N2337" s="171"/>
      <c r="O2337" s="133"/>
      <c r="P2337" s="139"/>
      <c r="Q2337" s="168"/>
      <c r="R2337" s="167"/>
      <c r="S2337" s="169"/>
      <c r="T2337" s="168"/>
      <c r="U2337" s="170"/>
    </row>
    <row r="2338" spans="1:21" s="132" customFormat="1" x14ac:dyDescent="0.2">
      <c r="B2338" s="133"/>
      <c r="C2338" s="176"/>
      <c r="D2338" s="190"/>
      <c r="E2338" s="176"/>
      <c r="F2338" s="171"/>
      <c r="G2338" s="172"/>
      <c r="J2338" s="165"/>
      <c r="K2338" s="165"/>
      <c r="L2338" s="165"/>
      <c r="M2338" s="165"/>
      <c r="N2338" s="171"/>
      <c r="O2338" s="133"/>
      <c r="P2338" s="139"/>
      <c r="Q2338" s="168"/>
      <c r="R2338" s="167"/>
      <c r="S2338" s="169"/>
      <c r="T2338" s="168"/>
      <c r="U2338" s="170"/>
    </row>
    <row r="2339" spans="1:21" x14ac:dyDescent="0.2">
      <c r="A2339" s="132">
        <v>445</v>
      </c>
      <c r="B2339" s="133" t="s">
        <v>794</v>
      </c>
      <c r="C2339" s="176"/>
      <c r="D2339" s="190"/>
      <c r="E2339" s="176"/>
      <c r="F2339" s="190"/>
      <c r="G2339" s="135">
        <f>SUM(G2340:G2349)</f>
        <v>0.3305555555555556</v>
      </c>
      <c r="H2339" s="183">
        <f>SUM(H2340:H2349)+QUOTIENT(SUM(I2340:I2349),60)</f>
        <v>14</v>
      </c>
      <c r="I2339" s="132">
        <f>MOD(SUM(I2340:I2349),60)</f>
        <v>43</v>
      </c>
      <c r="Q2339" s="168">
        <v>4.0629999999999997</v>
      </c>
      <c r="R2339" s="167">
        <v>8760</v>
      </c>
      <c r="S2339" s="169">
        <f>(R2339-H2339-I2339/60)/R2339</f>
        <v>0.99832001522070013</v>
      </c>
      <c r="T2339" s="168">
        <f>(H2339+I2339/60)*Q2339</f>
        <v>59.793816666666665</v>
      </c>
      <c r="U2339" s="170">
        <f>Q2339*R2339</f>
        <v>35591.879999999997</v>
      </c>
    </row>
    <row r="2340" spans="1:21" ht="57" x14ac:dyDescent="0.2">
      <c r="C2340" s="176">
        <v>45094</v>
      </c>
      <c r="D2340" s="165" t="s">
        <v>1377</v>
      </c>
      <c r="E2340" s="176">
        <v>45094</v>
      </c>
      <c r="F2340" s="165" t="s">
        <v>1056</v>
      </c>
      <c r="G2340" s="166">
        <v>0.11805555555555557</v>
      </c>
      <c r="H2340" s="132">
        <v>0</v>
      </c>
      <c r="I2340" s="132">
        <v>57</v>
      </c>
      <c r="O2340" s="164" t="s">
        <v>1737</v>
      </c>
    </row>
    <row r="2341" spans="1:21" ht="71.25" x14ac:dyDescent="0.2">
      <c r="C2341" s="176">
        <v>45107</v>
      </c>
      <c r="D2341" s="165" t="s">
        <v>1088</v>
      </c>
      <c r="E2341" s="176">
        <v>45107</v>
      </c>
      <c r="F2341" s="165" t="s">
        <v>845</v>
      </c>
      <c r="G2341" s="166">
        <v>1.6666666666666666E-2</v>
      </c>
      <c r="H2341" s="132">
        <v>0</v>
      </c>
      <c r="I2341" s="132">
        <v>24</v>
      </c>
      <c r="O2341" s="164" t="s">
        <v>1924</v>
      </c>
    </row>
    <row r="2342" spans="1:21" x14ac:dyDescent="0.2">
      <c r="C2342" s="176">
        <v>45089</v>
      </c>
      <c r="D2342" s="165" t="s">
        <v>1195</v>
      </c>
      <c r="E2342" s="176">
        <v>45089</v>
      </c>
      <c r="F2342" s="165" t="s">
        <v>2375</v>
      </c>
      <c r="G2342" s="166">
        <v>1.0416666666666666E-2</v>
      </c>
      <c r="H2342" s="183">
        <v>0</v>
      </c>
      <c r="I2342" s="132">
        <v>15</v>
      </c>
      <c r="O2342" s="164" t="s">
        <v>2377</v>
      </c>
    </row>
    <row r="2343" spans="1:21" ht="114" x14ac:dyDescent="0.2">
      <c r="C2343" s="176">
        <v>45111</v>
      </c>
      <c r="D2343" s="165" t="s">
        <v>1159</v>
      </c>
      <c r="E2343" s="176">
        <f>C2343</f>
        <v>45111</v>
      </c>
      <c r="F2343" s="165" t="s">
        <v>1910</v>
      </c>
      <c r="G2343" s="166">
        <v>1.4583333333333332E-2</v>
      </c>
      <c r="H2343" s="183">
        <v>0</v>
      </c>
      <c r="I2343" s="132">
        <v>21</v>
      </c>
      <c r="O2343" s="164" t="s">
        <v>2378</v>
      </c>
    </row>
    <row r="2344" spans="1:21" x14ac:dyDescent="0.2">
      <c r="C2344" s="176">
        <v>45345</v>
      </c>
      <c r="D2344" s="165" t="s">
        <v>1437</v>
      </c>
      <c r="E2344" s="176">
        <v>45345</v>
      </c>
      <c r="F2344" s="165" t="s">
        <v>2376</v>
      </c>
      <c r="G2344" s="166">
        <v>1.5972222222222224E-2</v>
      </c>
      <c r="H2344" s="183">
        <v>0</v>
      </c>
      <c r="I2344" s="132">
        <v>23</v>
      </c>
      <c r="O2344" s="164" t="s">
        <v>2210</v>
      </c>
    </row>
    <row r="2345" spans="1:21" ht="42.75" x14ac:dyDescent="0.2">
      <c r="C2345" s="176">
        <v>45089</v>
      </c>
      <c r="D2345" s="165" t="s">
        <v>980</v>
      </c>
      <c r="E2345" s="176">
        <v>45089</v>
      </c>
      <c r="F2345" s="165" t="s">
        <v>1889</v>
      </c>
      <c r="G2345" s="166">
        <v>9.2361111111111116E-2</v>
      </c>
      <c r="H2345" s="183">
        <v>0</v>
      </c>
      <c r="I2345" s="132">
        <v>11</v>
      </c>
      <c r="O2345" s="164" t="s">
        <v>2634</v>
      </c>
    </row>
    <row r="2346" spans="1:21" ht="42.75" x14ac:dyDescent="0.2">
      <c r="C2346" s="176">
        <v>45182</v>
      </c>
      <c r="D2346" s="165" t="s">
        <v>1365</v>
      </c>
      <c r="E2346" s="176">
        <f>C2346</f>
        <v>45182</v>
      </c>
      <c r="F2346" s="165" t="s">
        <v>2635</v>
      </c>
      <c r="G2346" s="166">
        <v>5.7638888888888885E-2</v>
      </c>
      <c r="H2346" s="183">
        <v>0</v>
      </c>
      <c r="I2346" s="132">
        <v>6</v>
      </c>
      <c r="O2346" s="164" t="s">
        <v>2636</v>
      </c>
    </row>
    <row r="2347" spans="1:21" ht="42.75" x14ac:dyDescent="0.2">
      <c r="C2347" s="176">
        <v>45265</v>
      </c>
      <c r="D2347" s="165" t="s">
        <v>2438</v>
      </c>
      <c r="E2347" s="176">
        <f>C2347</f>
        <v>45265</v>
      </c>
      <c r="F2347" s="165" t="s">
        <v>1347</v>
      </c>
      <c r="G2347" s="166">
        <v>4.8611111111111112E-3</v>
      </c>
      <c r="H2347" s="183">
        <v>0</v>
      </c>
      <c r="I2347" s="132">
        <v>6</v>
      </c>
      <c r="O2347" s="164" t="s">
        <v>2637</v>
      </c>
    </row>
    <row r="2348" spans="1:21" s="132" customFormat="1" ht="30" x14ac:dyDescent="0.2">
      <c r="B2348" s="133" t="s">
        <v>424</v>
      </c>
      <c r="C2348" s="176"/>
      <c r="D2348" s="190"/>
      <c r="E2348" s="176"/>
      <c r="F2348" s="171"/>
      <c r="G2348" s="172"/>
      <c r="H2348" s="132">
        <v>12</v>
      </c>
      <c r="I2348" s="132">
        <v>0</v>
      </c>
      <c r="J2348" s="165"/>
      <c r="K2348" s="165"/>
      <c r="L2348" s="165"/>
      <c r="M2348" s="165"/>
      <c r="N2348" s="171"/>
      <c r="O2348" s="133"/>
      <c r="P2348" s="139"/>
      <c r="Q2348" s="168"/>
      <c r="R2348" s="167"/>
      <c r="S2348" s="169"/>
      <c r="T2348" s="168"/>
      <c r="U2348" s="170"/>
    </row>
    <row r="2349" spans="1:21" s="132" customFormat="1" x14ac:dyDescent="0.2">
      <c r="B2349" s="133"/>
      <c r="C2349" s="176"/>
      <c r="D2349" s="190"/>
      <c r="E2349" s="176"/>
      <c r="F2349" s="171"/>
      <c r="G2349" s="172"/>
      <c r="J2349" s="165"/>
      <c r="K2349" s="165"/>
      <c r="L2349" s="165"/>
      <c r="M2349" s="165"/>
      <c r="N2349" s="171"/>
      <c r="O2349" s="133"/>
      <c r="P2349" s="139"/>
      <c r="Q2349" s="168"/>
      <c r="R2349" s="167"/>
      <c r="S2349" s="169"/>
      <c r="T2349" s="168"/>
      <c r="U2349" s="170"/>
    </row>
    <row r="2350" spans="1:21" x14ac:dyDescent="0.2">
      <c r="A2350" s="132">
        <v>446</v>
      </c>
      <c r="B2350" s="133" t="s">
        <v>427</v>
      </c>
      <c r="C2350" s="176"/>
      <c r="D2350" s="190"/>
      <c r="E2350" s="176"/>
      <c r="F2350" s="190"/>
      <c r="G2350" s="135">
        <f>SUM(G2351:G2358)</f>
        <v>0.56944444444444442</v>
      </c>
      <c r="H2350" s="183">
        <f>SUM(H2351:H2358)+QUOTIENT(SUM(I2351:I2358),60)</f>
        <v>19</v>
      </c>
      <c r="I2350" s="132">
        <f>MOD(SUM(I2351:I2358),60)</f>
        <v>5</v>
      </c>
      <c r="Q2350" s="168">
        <v>38.409999999999997</v>
      </c>
      <c r="R2350" s="167">
        <v>8760</v>
      </c>
      <c r="S2350" s="169">
        <f>(R2350-H2350-I2350/60)/R2350</f>
        <v>0.99782153729071532</v>
      </c>
      <c r="T2350" s="168">
        <f>(H2350+I2350/60)*Q2350</f>
        <v>732.99083333333317</v>
      </c>
      <c r="U2350" s="170">
        <f>Q2350*R2350</f>
        <v>336471.6</v>
      </c>
    </row>
    <row r="2351" spans="1:21" ht="57" x14ac:dyDescent="0.2">
      <c r="C2351" s="176">
        <v>45094</v>
      </c>
      <c r="D2351" s="165" t="s">
        <v>1377</v>
      </c>
      <c r="E2351" s="176">
        <v>45094</v>
      </c>
      <c r="F2351" s="165" t="s">
        <v>1056</v>
      </c>
      <c r="G2351" s="166">
        <v>0.11805555555555557</v>
      </c>
      <c r="H2351" s="132">
        <v>0</v>
      </c>
      <c r="I2351" s="132">
        <v>57</v>
      </c>
      <c r="O2351" s="164" t="s">
        <v>1737</v>
      </c>
    </row>
    <row r="2352" spans="1:21" ht="71.25" x14ac:dyDescent="0.2">
      <c r="C2352" s="176">
        <v>45107</v>
      </c>
      <c r="D2352" s="165" t="s">
        <v>1088</v>
      </c>
      <c r="E2352" s="176">
        <v>45107</v>
      </c>
      <c r="F2352" s="165" t="s">
        <v>1405</v>
      </c>
      <c r="G2352" s="166">
        <v>7.3611111111111113E-2</v>
      </c>
      <c r="H2352" s="132">
        <v>0</v>
      </c>
      <c r="I2352" s="132">
        <v>24</v>
      </c>
      <c r="O2352" s="164" t="s">
        <v>1924</v>
      </c>
    </row>
    <row r="2353" spans="1:21" ht="99.75" x14ac:dyDescent="0.2">
      <c r="C2353" s="176">
        <v>45057</v>
      </c>
      <c r="D2353" s="165" t="s">
        <v>1657</v>
      </c>
      <c r="E2353" s="176">
        <v>45057</v>
      </c>
      <c r="F2353" s="165" t="s">
        <v>1946</v>
      </c>
      <c r="G2353" s="166">
        <v>0.22291666666666665</v>
      </c>
      <c r="H2353" s="183">
        <v>5</v>
      </c>
      <c r="I2353" s="132">
        <v>21</v>
      </c>
      <c r="O2353" s="164" t="s">
        <v>2633</v>
      </c>
    </row>
    <row r="2354" spans="1:21" ht="42.75" x14ac:dyDescent="0.2">
      <c r="C2354" s="176">
        <v>45089</v>
      </c>
      <c r="D2354" s="165" t="s">
        <v>980</v>
      </c>
      <c r="E2354" s="176">
        <v>45089</v>
      </c>
      <c r="F2354" s="165" t="s">
        <v>1889</v>
      </c>
      <c r="G2354" s="166">
        <v>9.2361111111111116E-2</v>
      </c>
      <c r="H2354" s="183">
        <v>0</v>
      </c>
      <c r="I2354" s="132">
        <v>11</v>
      </c>
      <c r="O2354" s="164" t="s">
        <v>2634</v>
      </c>
    </row>
    <row r="2355" spans="1:21" ht="42.75" x14ac:dyDescent="0.2">
      <c r="C2355" s="176">
        <v>45182</v>
      </c>
      <c r="D2355" s="165" t="s">
        <v>1365</v>
      </c>
      <c r="E2355" s="176">
        <f>C2355</f>
        <v>45182</v>
      </c>
      <c r="F2355" s="165" t="s">
        <v>2635</v>
      </c>
      <c r="G2355" s="166">
        <v>5.7638888888888885E-2</v>
      </c>
      <c r="H2355" s="183">
        <v>0</v>
      </c>
      <c r="I2355" s="132">
        <v>6</v>
      </c>
      <c r="O2355" s="164" t="s">
        <v>2636</v>
      </c>
    </row>
    <row r="2356" spans="1:21" ht="42.75" x14ac:dyDescent="0.2">
      <c r="C2356" s="176">
        <v>45265</v>
      </c>
      <c r="D2356" s="165" t="s">
        <v>2438</v>
      </c>
      <c r="E2356" s="176">
        <f>C2356</f>
        <v>45265</v>
      </c>
      <c r="F2356" s="165" t="s">
        <v>1347</v>
      </c>
      <c r="G2356" s="166">
        <v>4.8611111111111112E-3</v>
      </c>
      <c r="H2356" s="183">
        <v>0</v>
      </c>
      <c r="I2356" s="132">
        <v>6</v>
      </c>
      <c r="O2356" s="164" t="s">
        <v>2637</v>
      </c>
    </row>
    <row r="2357" spans="1:21" s="132" customFormat="1" ht="30" x14ac:dyDescent="0.2">
      <c r="B2357" s="133" t="s">
        <v>424</v>
      </c>
      <c r="C2357" s="176"/>
      <c r="D2357" s="190"/>
      <c r="E2357" s="176"/>
      <c r="F2357" s="171"/>
      <c r="G2357" s="172"/>
      <c r="H2357" s="132">
        <v>12</v>
      </c>
      <c r="I2357" s="132">
        <v>0</v>
      </c>
      <c r="J2357" s="165"/>
      <c r="K2357" s="165"/>
      <c r="L2357" s="165"/>
      <c r="M2357" s="165"/>
      <c r="N2357" s="171"/>
      <c r="O2357" s="133"/>
      <c r="P2357" s="139"/>
      <c r="Q2357" s="168"/>
      <c r="R2357" s="167"/>
      <c r="S2357" s="169"/>
      <c r="T2357" s="168"/>
      <c r="U2357" s="170"/>
    </row>
    <row r="2358" spans="1:21" s="132" customFormat="1" x14ac:dyDescent="0.2">
      <c r="B2358" s="133"/>
      <c r="C2358" s="176"/>
      <c r="D2358" s="190"/>
      <c r="E2358" s="176"/>
      <c r="F2358" s="171"/>
      <c r="G2358" s="172"/>
      <c r="J2358" s="165"/>
      <c r="K2358" s="165"/>
      <c r="L2358" s="165"/>
      <c r="M2358" s="165"/>
      <c r="N2358" s="171"/>
      <c r="O2358" s="133"/>
      <c r="P2358" s="139"/>
      <c r="Q2358" s="168"/>
      <c r="R2358" s="167"/>
      <c r="S2358" s="169"/>
      <c r="T2358" s="168"/>
      <c r="U2358" s="170"/>
    </row>
    <row r="2359" spans="1:21" x14ac:dyDescent="0.2">
      <c r="A2359" s="132">
        <v>447</v>
      </c>
      <c r="B2359" s="133" t="s">
        <v>910</v>
      </c>
      <c r="C2359" s="176"/>
      <c r="D2359" s="190"/>
      <c r="E2359" s="176"/>
      <c r="F2359" s="190"/>
      <c r="G2359" s="135">
        <f>SUM(G2360:G2361)</f>
        <v>4.8611111111111112E-3</v>
      </c>
      <c r="H2359" s="183">
        <f>SUM(H2360:H2361)+QUOTIENT(SUM(I2360:I2361),60)</f>
        <v>0</v>
      </c>
      <c r="I2359" s="132">
        <f>MOD(SUM(I2360:I2361),60)</f>
        <v>7</v>
      </c>
      <c r="Q2359" s="168">
        <v>21.14</v>
      </c>
      <c r="R2359" s="167">
        <v>8760</v>
      </c>
      <c r="S2359" s="169">
        <f>(R2359-H2359-I2359/60)/R2359</f>
        <v>0.99998668188736684</v>
      </c>
      <c r="T2359" s="168">
        <f>(H2359+I2359/60)*Q2359</f>
        <v>2.4663333333333335</v>
      </c>
      <c r="U2359" s="170">
        <f>Q2359*R2359</f>
        <v>185186.4</v>
      </c>
    </row>
    <row r="2360" spans="1:21" ht="57" x14ac:dyDescent="0.2">
      <c r="C2360" s="176">
        <v>45379</v>
      </c>
      <c r="D2360" s="165" t="s">
        <v>847</v>
      </c>
      <c r="E2360" s="176">
        <v>45379</v>
      </c>
      <c r="F2360" s="165" t="s">
        <v>1329</v>
      </c>
      <c r="G2360" s="166">
        <v>4.8611111111111112E-3</v>
      </c>
      <c r="H2360" s="132">
        <v>0</v>
      </c>
      <c r="I2360" s="132">
        <v>7</v>
      </c>
      <c r="O2360" s="164" t="s">
        <v>1927</v>
      </c>
    </row>
    <row r="2361" spans="1:21" x14ac:dyDescent="0.2">
      <c r="C2361" s="176"/>
      <c r="D2361" s="165"/>
      <c r="E2361" s="176"/>
      <c r="F2361" s="165"/>
      <c r="H2361" s="183"/>
    </row>
    <row r="2362" spans="1:21" x14ac:dyDescent="0.2">
      <c r="A2362" s="132">
        <v>448</v>
      </c>
      <c r="B2362" s="133" t="s">
        <v>911</v>
      </c>
      <c r="C2362" s="176"/>
      <c r="D2362" s="190"/>
      <c r="E2362" s="176"/>
      <c r="F2362" s="190"/>
      <c r="G2362" s="135">
        <f>SUM(G2363:G2364)</f>
        <v>4.8611111111111112E-3</v>
      </c>
      <c r="H2362" s="183">
        <f>SUM(H2363:H2364)+QUOTIENT(SUM(I2363:I2364),60)</f>
        <v>0</v>
      </c>
      <c r="I2362" s="132">
        <f>MOD(SUM(I2363:I2364),60)</f>
        <v>7</v>
      </c>
      <c r="Q2362" s="168">
        <v>10.83</v>
      </c>
      <c r="R2362" s="167">
        <v>8760</v>
      </c>
      <c r="S2362" s="169">
        <f>(R2362-H2362-I2362/60)/R2362</f>
        <v>0.99998668188736684</v>
      </c>
      <c r="T2362" s="168">
        <f>(H2362+I2362/60)*Q2362</f>
        <v>1.2635000000000001</v>
      </c>
      <c r="U2362" s="170">
        <f>Q2362*R2362</f>
        <v>94870.8</v>
      </c>
    </row>
    <row r="2363" spans="1:21" ht="57" x14ac:dyDescent="0.2">
      <c r="C2363" s="176">
        <v>45379</v>
      </c>
      <c r="D2363" s="165" t="s">
        <v>847</v>
      </c>
      <c r="E2363" s="176">
        <v>45379</v>
      </c>
      <c r="F2363" s="165" t="s">
        <v>1329</v>
      </c>
      <c r="G2363" s="166">
        <v>4.8611111111111112E-3</v>
      </c>
      <c r="H2363" s="132">
        <v>0</v>
      </c>
      <c r="I2363" s="132">
        <v>7</v>
      </c>
      <c r="O2363" s="164" t="s">
        <v>1927</v>
      </c>
    </row>
    <row r="2364" spans="1:21" x14ac:dyDescent="0.2">
      <c r="C2364" s="176"/>
      <c r="D2364" s="165"/>
      <c r="E2364" s="176"/>
      <c r="F2364" s="165"/>
      <c r="H2364" s="183"/>
    </row>
    <row r="2365" spans="1:21" x14ac:dyDescent="0.2">
      <c r="A2365" s="132">
        <v>449</v>
      </c>
      <c r="B2365" s="133" t="s">
        <v>604</v>
      </c>
      <c r="C2365" s="176"/>
      <c r="E2365" s="176"/>
      <c r="G2365" s="135">
        <f>SUM(G2366:G2372)</f>
        <v>1.0597222222222225</v>
      </c>
      <c r="H2365" s="132">
        <f>SUM(H2366:H2371)+QUOTIENT(SUM(I2366:I2371),60)</f>
        <v>13</v>
      </c>
      <c r="I2365" s="132">
        <f>MOD(SUM(I2366:I2371),60)</f>
        <v>33</v>
      </c>
      <c r="Q2365" s="168">
        <v>38.43</v>
      </c>
      <c r="R2365" s="167">
        <v>8760</v>
      </c>
      <c r="S2365" s="169">
        <f>(R2365-H2365-I2365/60)/R2365</f>
        <v>0.998453196347032</v>
      </c>
      <c r="T2365" s="168">
        <f>(H2365+I2365/60)*Q2365</f>
        <v>520.72649999999999</v>
      </c>
      <c r="U2365" s="170">
        <f>Q2365*R2365</f>
        <v>336646.8</v>
      </c>
    </row>
    <row r="2366" spans="1:21" ht="128.25" x14ac:dyDescent="0.2">
      <c r="C2366" s="176">
        <v>45081</v>
      </c>
      <c r="D2366" s="165" t="s">
        <v>1083</v>
      </c>
      <c r="E2366" s="176">
        <v>45081</v>
      </c>
      <c r="F2366" s="165" t="s">
        <v>1455</v>
      </c>
      <c r="G2366" s="166">
        <v>2.013888888888889E-2</v>
      </c>
      <c r="H2366" s="132">
        <v>0</v>
      </c>
      <c r="I2366" s="132">
        <v>28</v>
      </c>
      <c r="O2366" s="164" t="s">
        <v>2048</v>
      </c>
    </row>
    <row r="2367" spans="1:21" ht="71.25" x14ac:dyDescent="0.2">
      <c r="C2367" s="176">
        <v>45084</v>
      </c>
      <c r="D2367" s="165" t="s">
        <v>843</v>
      </c>
      <c r="E2367" s="176" t="s">
        <v>2038</v>
      </c>
      <c r="F2367" s="175">
        <v>0.7368055555555556</v>
      </c>
      <c r="G2367" s="166">
        <v>0.97638888888888886</v>
      </c>
      <c r="H2367" s="132">
        <v>0</v>
      </c>
      <c r="I2367" s="132">
        <v>17</v>
      </c>
      <c r="O2367" s="164" t="s">
        <v>2050</v>
      </c>
    </row>
    <row r="2368" spans="1:21" x14ac:dyDescent="0.2">
      <c r="C2368" s="176">
        <v>45216</v>
      </c>
      <c r="D2368" s="165" t="s">
        <v>1216</v>
      </c>
      <c r="E2368" s="176">
        <f t="shared" ref="E2368:E2370" si="177">C2368</f>
        <v>45216</v>
      </c>
      <c r="F2368" s="165" t="s">
        <v>1946</v>
      </c>
      <c r="G2368" s="166">
        <v>3.6805555555555557E-2</v>
      </c>
      <c r="H2368" s="132">
        <v>0</v>
      </c>
      <c r="I2368" s="132">
        <v>10</v>
      </c>
      <c r="O2368" s="164" t="s">
        <v>2559</v>
      </c>
    </row>
    <row r="2369" spans="1:21" x14ac:dyDescent="0.2">
      <c r="C2369" s="176">
        <v>45259</v>
      </c>
      <c r="D2369" s="165" t="s">
        <v>1937</v>
      </c>
      <c r="E2369" s="176">
        <f t="shared" si="177"/>
        <v>45259</v>
      </c>
      <c r="F2369" s="165" t="s">
        <v>1150</v>
      </c>
      <c r="G2369" s="166">
        <v>1.4583333333333332E-2</v>
      </c>
      <c r="H2369" s="132">
        <v>0</v>
      </c>
      <c r="I2369" s="132">
        <v>21</v>
      </c>
      <c r="O2369" s="164" t="s">
        <v>2561</v>
      </c>
    </row>
    <row r="2370" spans="1:21" x14ac:dyDescent="0.2">
      <c r="C2370" s="176">
        <v>45212</v>
      </c>
      <c r="D2370" s="165" t="s">
        <v>1407</v>
      </c>
      <c r="E2370" s="176">
        <f t="shared" si="177"/>
        <v>45212</v>
      </c>
      <c r="F2370" s="165" t="s">
        <v>774</v>
      </c>
      <c r="G2370" s="174">
        <v>1.1805555555555555E-2</v>
      </c>
      <c r="H2370" s="132">
        <v>0</v>
      </c>
      <c r="I2370" s="132">
        <v>17</v>
      </c>
      <c r="O2370" s="164" t="s">
        <v>2559</v>
      </c>
    </row>
    <row r="2371" spans="1:21" s="132" customFormat="1" ht="30" x14ac:dyDescent="0.2">
      <c r="B2371" s="133" t="s">
        <v>424</v>
      </c>
      <c r="C2371" s="176"/>
      <c r="D2371" s="190"/>
      <c r="E2371" s="176"/>
      <c r="F2371" s="171"/>
      <c r="G2371" s="172"/>
      <c r="H2371" s="132">
        <v>12</v>
      </c>
      <c r="I2371" s="132">
        <v>0</v>
      </c>
      <c r="J2371" s="165"/>
      <c r="K2371" s="165"/>
      <c r="L2371" s="165"/>
      <c r="M2371" s="165"/>
      <c r="N2371" s="171"/>
      <c r="O2371" s="133"/>
      <c r="P2371" s="139"/>
      <c r="Q2371" s="168"/>
      <c r="R2371" s="167"/>
      <c r="S2371" s="169"/>
      <c r="T2371" s="168"/>
      <c r="U2371" s="170"/>
    </row>
    <row r="2372" spans="1:21" s="132" customFormat="1" x14ac:dyDescent="0.2">
      <c r="B2372" s="133"/>
      <c r="C2372" s="176"/>
      <c r="D2372" s="190"/>
      <c r="E2372" s="176"/>
      <c r="F2372" s="171"/>
      <c r="G2372" s="172"/>
      <c r="J2372" s="165"/>
      <c r="K2372" s="165"/>
      <c r="L2372" s="165"/>
      <c r="M2372" s="165"/>
      <c r="N2372" s="171"/>
      <c r="O2372" s="133"/>
      <c r="P2372" s="139"/>
      <c r="Q2372" s="168"/>
      <c r="R2372" s="167"/>
      <c r="S2372" s="169"/>
      <c r="T2372" s="168"/>
      <c r="U2372" s="170"/>
    </row>
    <row r="2373" spans="1:21" x14ac:dyDescent="0.2">
      <c r="A2373" s="132">
        <v>450</v>
      </c>
      <c r="B2373" s="133" t="s">
        <v>520</v>
      </c>
      <c r="C2373" s="176"/>
      <c r="E2373" s="176"/>
      <c r="G2373" s="135">
        <f>SUM(G2374:G2382)</f>
        <v>0.27361111111111108</v>
      </c>
      <c r="H2373" s="132">
        <f>SUM(H2374:H2382)+QUOTIENT(SUM(I2374:I2382),60)</f>
        <v>13</v>
      </c>
      <c r="I2373" s="132">
        <f>MOD(SUM(I2374:I2382),60)</f>
        <v>23</v>
      </c>
      <c r="Q2373" s="168">
        <v>29.26</v>
      </c>
      <c r="R2373" s="167">
        <v>8760</v>
      </c>
      <c r="S2373" s="169">
        <f>(R2373-H2373-I2373/60)/R2373</f>
        <v>0.99847222222222221</v>
      </c>
      <c r="T2373" s="168">
        <f>(H2373+I2373/60)*Q2373</f>
        <v>391.59633333333335</v>
      </c>
      <c r="U2373" s="170">
        <f>Q2373*R2373</f>
        <v>256317.6</v>
      </c>
    </row>
    <row r="2374" spans="1:21" ht="85.5" x14ac:dyDescent="0.2">
      <c r="C2374" s="176">
        <v>45049</v>
      </c>
      <c r="D2374" s="165" t="s">
        <v>1417</v>
      </c>
      <c r="E2374" s="176">
        <v>45049</v>
      </c>
      <c r="F2374" s="165" t="s">
        <v>1237</v>
      </c>
      <c r="G2374" s="166">
        <v>8.5416666666666655E-2</v>
      </c>
      <c r="H2374" s="132">
        <v>0</v>
      </c>
      <c r="I2374" s="132">
        <v>10</v>
      </c>
      <c r="O2374" s="164" t="s">
        <v>2044</v>
      </c>
    </row>
    <row r="2375" spans="1:21" ht="114" x14ac:dyDescent="0.2">
      <c r="C2375" s="176">
        <v>45062</v>
      </c>
      <c r="D2375" s="165" t="s">
        <v>792</v>
      </c>
      <c r="E2375" s="176">
        <f>C2375</f>
        <v>45062</v>
      </c>
      <c r="F2375" s="165" t="s">
        <v>2036</v>
      </c>
      <c r="G2375" s="166">
        <v>9.375E-2</v>
      </c>
      <c r="H2375" s="132">
        <v>0</v>
      </c>
      <c r="I2375" s="132">
        <v>13</v>
      </c>
      <c r="O2375" s="164" t="s">
        <v>2045</v>
      </c>
    </row>
    <row r="2376" spans="1:21" ht="57" x14ac:dyDescent="0.2">
      <c r="C2376" s="176">
        <v>45081</v>
      </c>
      <c r="D2376" s="165" t="s">
        <v>2037</v>
      </c>
      <c r="E2376" s="176">
        <v>45081</v>
      </c>
      <c r="F2376" s="165" t="s">
        <v>1455</v>
      </c>
      <c r="G2376" s="166">
        <v>1.9444444444444445E-2</v>
      </c>
      <c r="H2376" s="132">
        <v>0</v>
      </c>
      <c r="I2376" s="132">
        <v>28</v>
      </c>
      <c r="O2376" s="164" t="s">
        <v>2047</v>
      </c>
    </row>
    <row r="2377" spans="1:21" ht="57" x14ac:dyDescent="0.2">
      <c r="C2377" s="176">
        <v>45084</v>
      </c>
      <c r="D2377" s="165" t="s">
        <v>843</v>
      </c>
      <c r="E2377" s="176">
        <v>45084</v>
      </c>
      <c r="F2377" s="165" t="s">
        <v>1231</v>
      </c>
      <c r="G2377" s="166">
        <v>2.7777777777777779E-3</v>
      </c>
      <c r="H2377" s="132">
        <v>0</v>
      </c>
      <c r="I2377" s="132">
        <v>4</v>
      </c>
      <c r="O2377" s="164" t="s">
        <v>2049</v>
      </c>
    </row>
    <row r="2378" spans="1:21" ht="85.5" x14ac:dyDescent="0.2">
      <c r="C2378" s="176">
        <v>45171</v>
      </c>
      <c r="D2378" s="165" t="s">
        <v>1586</v>
      </c>
      <c r="E2378" s="176">
        <f>C2378</f>
        <v>45171</v>
      </c>
      <c r="F2378" s="165" t="s">
        <v>1672</v>
      </c>
      <c r="G2378" s="166">
        <v>7.6388888888888886E-3</v>
      </c>
      <c r="H2378" s="132">
        <v>0</v>
      </c>
      <c r="I2378" s="132">
        <v>11</v>
      </c>
      <c r="O2378" s="164" t="s">
        <v>2052</v>
      </c>
    </row>
    <row r="2379" spans="1:21" ht="114" x14ac:dyDescent="0.2">
      <c r="C2379" s="176">
        <v>45171</v>
      </c>
      <c r="D2379" s="165" t="s">
        <v>1373</v>
      </c>
      <c r="E2379" s="176">
        <f>C2379</f>
        <v>45171</v>
      </c>
      <c r="F2379" s="165" t="s">
        <v>1448</v>
      </c>
      <c r="G2379" s="166">
        <v>5.486111111111111E-2</v>
      </c>
      <c r="H2379" s="132">
        <v>0</v>
      </c>
      <c r="I2379" s="132">
        <v>3</v>
      </c>
      <c r="O2379" s="164" t="s">
        <v>2053</v>
      </c>
    </row>
    <row r="2380" spans="1:21" ht="128.25" x14ac:dyDescent="0.2">
      <c r="C2380" s="176">
        <v>45216</v>
      </c>
      <c r="D2380" s="165" t="s">
        <v>1216</v>
      </c>
      <c r="E2380" s="176">
        <f t="shared" ref="E2380" si="178">C2380</f>
        <v>45216</v>
      </c>
      <c r="F2380" s="165" t="s">
        <v>1407</v>
      </c>
      <c r="G2380" s="166">
        <v>9.7222222222222224E-3</v>
      </c>
      <c r="H2380" s="132">
        <v>0</v>
      </c>
      <c r="I2380" s="132">
        <v>14</v>
      </c>
      <c r="O2380" s="164" t="s">
        <v>2560</v>
      </c>
    </row>
    <row r="2381" spans="1:21" s="132" customFormat="1" ht="30" x14ac:dyDescent="0.2">
      <c r="B2381" s="133" t="s">
        <v>424</v>
      </c>
      <c r="C2381" s="176"/>
      <c r="D2381" s="190"/>
      <c r="E2381" s="176"/>
      <c r="F2381" s="171"/>
      <c r="G2381" s="172"/>
      <c r="H2381" s="132">
        <v>12</v>
      </c>
      <c r="I2381" s="132">
        <v>0</v>
      </c>
      <c r="J2381" s="165"/>
      <c r="K2381" s="165"/>
      <c r="L2381" s="165"/>
      <c r="M2381" s="165"/>
      <c r="N2381" s="171"/>
      <c r="O2381" s="133"/>
      <c r="P2381" s="139"/>
      <c r="Q2381" s="168"/>
      <c r="R2381" s="167"/>
      <c r="S2381" s="169"/>
      <c r="T2381" s="168"/>
      <c r="U2381" s="170"/>
    </row>
    <row r="2382" spans="1:21" s="132" customFormat="1" x14ac:dyDescent="0.2">
      <c r="B2382" s="133"/>
      <c r="C2382" s="176"/>
      <c r="D2382" s="190"/>
      <c r="E2382" s="176"/>
      <c r="F2382" s="171"/>
      <c r="G2382" s="172"/>
      <c r="J2382" s="165"/>
      <c r="K2382" s="165"/>
      <c r="L2382" s="165"/>
      <c r="M2382" s="165"/>
      <c r="N2382" s="171"/>
      <c r="O2382" s="133"/>
      <c r="P2382" s="139"/>
      <c r="Q2382" s="168"/>
      <c r="R2382" s="167"/>
      <c r="S2382" s="169"/>
      <c r="T2382" s="168"/>
      <c r="U2382" s="170"/>
    </row>
    <row r="2383" spans="1:21" x14ac:dyDescent="0.2">
      <c r="A2383" s="132">
        <v>451</v>
      </c>
      <c r="B2383" s="133" t="s">
        <v>981</v>
      </c>
      <c r="C2383" s="176"/>
      <c r="D2383" s="190"/>
      <c r="E2383" s="176"/>
      <c r="F2383" s="190"/>
      <c r="G2383" s="135">
        <f>SUM(G2384:G2396)</f>
        <v>1.2840277777777778</v>
      </c>
      <c r="H2383" s="132">
        <f>QUOTIENT(SUM(I2384:I2396),60)+SUM(H2384:H2396)</f>
        <v>14</v>
      </c>
      <c r="I2383" s="132">
        <f>MOD(SUM(I2384:I2396),60)</f>
        <v>40</v>
      </c>
      <c r="Q2383" s="168">
        <v>16.53</v>
      </c>
      <c r="R2383" s="167">
        <v>8760</v>
      </c>
      <c r="S2383" s="169">
        <f>(R2383-H2383-I2383/60)/R2383</f>
        <v>0.99832572298325728</v>
      </c>
      <c r="T2383" s="168">
        <f>(H2383+I2383/60)*Q2383</f>
        <v>242.44</v>
      </c>
      <c r="U2383" s="170">
        <f>Q2383*R2383</f>
        <v>144802.80000000002</v>
      </c>
    </row>
    <row r="2384" spans="1:21" ht="42.75" x14ac:dyDescent="0.2">
      <c r="C2384" s="176">
        <v>45154</v>
      </c>
      <c r="D2384" s="165" t="s">
        <v>1148</v>
      </c>
      <c r="E2384" s="176">
        <f>C2384</f>
        <v>45154</v>
      </c>
      <c r="F2384" s="165" t="s">
        <v>746</v>
      </c>
      <c r="G2384" s="166">
        <v>3.888888888888889E-2</v>
      </c>
      <c r="H2384" s="132">
        <v>0</v>
      </c>
      <c r="I2384" s="132">
        <v>9</v>
      </c>
      <c r="O2384" s="164" t="s">
        <v>1928</v>
      </c>
    </row>
    <row r="2385" spans="1:21" ht="185.25" x14ac:dyDescent="0.2">
      <c r="C2385" s="176">
        <v>45214</v>
      </c>
      <c r="D2385" s="165" t="s">
        <v>748</v>
      </c>
      <c r="E2385" s="176">
        <f>C2385</f>
        <v>45214</v>
      </c>
      <c r="F2385" s="165" t="s">
        <v>1057</v>
      </c>
      <c r="G2385" s="166">
        <v>1.5972222222222224E-2</v>
      </c>
      <c r="H2385" s="132">
        <v>0</v>
      </c>
      <c r="I2385" s="132">
        <v>23</v>
      </c>
      <c r="O2385" s="164" t="s">
        <v>2039</v>
      </c>
    </row>
    <row r="2386" spans="1:21" ht="156.75" x14ac:dyDescent="0.2">
      <c r="C2386" s="176">
        <v>45240</v>
      </c>
      <c r="D2386" s="165" t="s">
        <v>1931</v>
      </c>
      <c r="E2386" s="176">
        <f>C2386</f>
        <v>45240</v>
      </c>
      <c r="F2386" s="165" t="s">
        <v>2033</v>
      </c>
      <c r="G2386" s="166">
        <v>1.9444444444444445E-2</v>
      </c>
      <c r="H2386" s="132">
        <v>0</v>
      </c>
      <c r="I2386" s="132">
        <v>22</v>
      </c>
      <c r="O2386" s="164" t="s">
        <v>2040</v>
      </c>
    </row>
    <row r="2387" spans="1:21" ht="213.75" x14ac:dyDescent="0.2">
      <c r="C2387" s="176">
        <v>45219</v>
      </c>
      <c r="D2387" s="165" t="s">
        <v>1139</v>
      </c>
      <c r="E2387" s="176" t="s">
        <v>2034</v>
      </c>
      <c r="F2387" s="174">
        <v>0.57916666666666672</v>
      </c>
      <c r="G2387" s="166">
        <v>0.83333333333333337</v>
      </c>
      <c r="H2387" s="132">
        <v>0</v>
      </c>
      <c r="I2387" s="132">
        <v>5</v>
      </c>
      <c r="O2387" s="164" t="s">
        <v>2041</v>
      </c>
    </row>
    <row r="2388" spans="1:21" ht="199.5" x14ac:dyDescent="0.2">
      <c r="C2388" s="176">
        <v>45228</v>
      </c>
      <c r="D2388" s="165" t="s">
        <v>2035</v>
      </c>
      <c r="E2388" s="176">
        <f>C2388</f>
        <v>45228</v>
      </c>
      <c r="F2388" s="165" t="s">
        <v>1311</v>
      </c>
      <c r="G2388" s="166">
        <v>1.9444444444444445E-2</v>
      </c>
      <c r="H2388" s="132">
        <v>0</v>
      </c>
      <c r="I2388" s="132">
        <v>8</v>
      </c>
      <c r="O2388" s="164" t="s">
        <v>2042</v>
      </c>
    </row>
    <row r="2389" spans="1:21" ht="199.5" x14ac:dyDescent="0.2">
      <c r="C2389" s="176">
        <v>45049</v>
      </c>
      <c r="D2389" s="165" t="s">
        <v>1389</v>
      </c>
      <c r="E2389" s="176">
        <v>45049</v>
      </c>
      <c r="F2389" s="165" t="s">
        <v>1494</v>
      </c>
      <c r="G2389" s="166">
        <v>9.5138888888888884E-2</v>
      </c>
      <c r="H2389" s="132">
        <v>0</v>
      </c>
      <c r="I2389" s="132">
        <v>30</v>
      </c>
      <c r="O2389" s="164" t="s">
        <v>2043</v>
      </c>
    </row>
    <row r="2390" spans="1:21" ht="114" x14ac:dyDescent="0.2">
      <c r="C2390" s="176">
        <v>45062</v>
      </c>
      <c r="D2390" s="165" t="s">
        <v>792</v>
      </c>
      <c r="E2390" s="176">
        <f>C2390</f>
        <v>45062</v>
      </c>
      <c r="F2390" s="165" t="s">
        <v>2036</v>
      </c>
      <c r="G2390" s="166">
        <v>9.375E-2</v>
      </c>
      <c r="H2390" s="132">
        <v>0</v>
      </c>
      <c r="I2390" s="132">
        <v>13</v>
      </c>
      <c r="O2390" s="164" t="s">
        <v>2045</v>
      </c>
    </row>
    <row r="2391" spans="1:21" ht="114" x14ac:dyDescent="0.2">
      <c r="C2391" s="176">
        <v>45081</v>
      </c>
      <c r="D2391" s="165" t="s">
        <v>1083</v>
      </c>
      <c r="E2391" s="176">
        <v>45081</v>
      </c>
      <c r="F2391" s="165" t="s">
        <v>1937</v>
      </c>
      <c r="G2391" s="166">
        <v>1.5972222222222224E-2</v>
      </c>
      <c r="H2391" s="132">
        <v>0</v>
      </c>
      <c r="I2391" s="132">
        <v>23</v>
      </c>
      <c r="O2391" s="164" t="s">
        <v>2046</v>
      </c>
    </row>
    <row r="2392" spans="1:21" ht="57" x14ac:dyDescent="0.2">
      <c r="C2392" s="176">
        <v>45084</v>
      </c>
      <c r="D2392" s="165" t="s">
        <v>843</v>
      </c>
      <c r="E2392" s="176">
        <v>45084</v>
      </c>
      <c r="F2392" s="165" t="s">
        <v>1231</v>
      </c>
      <c r="G2392" s="166">
        <v>2.7777777777777779E-3</v>
      </c>
      <c r="H2392" s="132">
        <v>0</v>
      </c>
      <c r="I2392" s="132">
        <v>4</v>
      </c>
      <c r="O2392" s="164" t="s">
        <v>2049</v>
      </c>
    </row>
    <row r="2393" spans="1:21" ht="114" x14ac:dyDescent="0.2">
      <c r="C2393" s="176">
        <v>45138</v>
      </c>
      <c r="D2393" s="165" t="s">
        <v>1079</v>
      </c>
      <c r="E2393" s="176">
        <f>C2393</f>
        <v>45138</v>
      </c>
      <c r="F2393" s="165" t="s">
        <v>1345</v>
      </c>
      <c r="G2393" s="166">
        <v>8.6805555555555566E-2</v>
      </c>
      <c r="H2393" s="132">
        <v>0</v>
      </c>
      <c r="I2393" s="132">
        <v>9</v>
      </c>
      <c r="O2393" s="164" t="s">
        <v>2051</v>
      </c>
    </row>
    <row r="2394" spans="1:21" ht="85.5" x14ac:dyDescent="0.2">
      <c r="C2394" s="176">
        <v>45171</v>
      </c>
      <c r="D2394" s="165" t="s">
        <v>1586</v>
      </c>
      <c r="E2394" s="176">
        <f>C2394</f>
        <v>45171</v>
      </c>
      <c r="F2394" s="165" t="s">
        <v>1672</v>
      </c>
      <c r="G2394" s="166">
        <v>7.6388888888888886E-3</v>
      </c>
      <c r="H2394" s="132">
        <v>0</v>
      </c>
      <c r="I2394" s="132">
        <v>11</v>
      </c>
      <c r="O2394" s="164" t="s">
        <v>2052</v>
      </c>
    </row>
    <row r="2395" spans="1:21" ht="114" x14ac:dyDescent="0.2">
      <c r="C2395" s="176">
        <v>45171</v>
      </c>
      <c r="D2395" s="165" t="s">
        <v>1373</v>
      </c>
      <c r="E2395" s="176">
        <f>C2395</f>
        <v>45171</v>
      </c>
      <c r="F2395" s="165" t="s">
        <v>1448</v>
      </c>
      <c r="G2395" s="166">
        <v>5.486111111111111E-2</v>
      </c>
      <c r="H2395" s="132">
        <v>0</v>
      </c>
      <c r="I2395" s="132">
        <v>3</v>
      </c>
      <c r="O2395" s="164" t="s">
        <v>2053</v>
      </c>
    </row>
    <row r="2396" spans="1:21" s="132" customFormat="1" ht="30" x14ac:dyDescent="0.2">
      <c r="B2396" s="133" t="s">
        <v>424</v>
      </c>
      <c r="C2396" s="176"/>
      <c r="D2396" s="190"/>
      <c r="E2396" s="176"/>
      <c r="F2396" s="171"/>
      <c r="G2396" s="172"/>
      <c r="H2396" s="132">
        <v>12</v>
      </c>
      <c r="I2396" s="132">
        <v>0</v>
      </c>
      <c r="J2396" s="165"/>
      <c r="K2396" s="165"/>
      <c r="L2396" s="165"/>
      <c r="M2396" s="165"/>
      <c r="N2396" s="171"/>
      <c r="O2396" s="133"/>
      <c r="P2396" s="139"/>
      <c r="Q2396" s="168"/>
      <c r="R2396" s="167"/>
      <c r="S2396" s="169"/>
      <c r="T2396" s="168"/>
      <c r="U2396" s="170"/>
    </row>
    <row r="2397" spans="1:21" s="132" customFormat="1" x14ac:dyDescent="0.2">
      <c r="B2397" s="133"/>
      <c r="C2397" s="176"/>
      <c r="D2397" s="190"/>
      <c r="E2397" s="176"/>
      <c r="F2397" s="171"/>
      <c r="G2397" s="172"/>
      <c r="J2397" s="165"/>
      <c r="K2397" s="165"/>
      <c r="L2397" s="165"/>
      <c r="M2397" s="165"/>
      <c r="N2397" s="171"/>
      <c r="O2397" s="133"/>
      <c r="P2397" s="139"/>
      <c r="Q2397" s="168"/>
      <c r="R2397" s="167"/>
      <c r="S2397" s="169"/>
      <c r="T2397" s="168"/>
      <c r="U2397" s="170"/>
    </row>
    <row r="2398" spans="1:21" x14ac:dyDescent="0.2">
      <c r="A2398" s="132">
        <v>452</v>
      </c>
      <c r="B2398" s="133" t="s">
        <v>914</v>
      </c>
      <c r="C2398" s="176"/>
      <c r="D2398" s="190"/>
      <c r="E2398" s="176"/>
      <c r="F2398" s="171"/>
      <c r="G2398" s="135">
        <f>SUM(G2399:G2404)</f>
        <v>7.7777777777777779E-2</v>
      </c>
      <c r="H2398" s="132">
        <f>SUM(H2399:H2404)+QUOTIENT(SUM(I2399:I2404),60)</f>
        <v>13</v>
      </c>
      <c r="I2398" s="132">
        <f>MOD(SUM(I2399:I2404),60)</f>
        <v>52</v>
      </c>
      <c r="Q2398" s="168">
        <v>5.0810000000000004</v>
      </c>
      <c r="R2398" s="167">
        <v>8760</v>
      </c>
      <c r="S2398" s="169">
        <f>(R2398-H2398-I2398/60)/R2398</f>
        <v>0.99841704718417046</v>
      </c>
      <c r="T2398" s="168">
        <f>(H2398+I2398/60)*Q2398</f>
        <v>70.45653333333334</v>
      </c>
      <c r="U2398" s="170">
        <f>Q2398*R2398</f>
        <v>44509.560000000005</v>
      </c>
    </row>
    <row r="2399" spans="1:21" ht="28.5" x14ac:dyDescent="0.2">
      <c r="C2399" s="176">
        <v>45082</v>
      </c>
      <c r="D2399" s="165" t="s">
        <v>2536</v>
      </c>
      <c r="E2399" s="176">
        <v>45082</v>
      </c>
      <c r="F2399" s="165" t="s">
        <v>1316</v>
      </c>
      <c r="G2399" s="166">
        <v>5.5555555555555558E-3</v>
      </c>
      <c r="H2399" s="132">
        <v>0</v>
      </c>
      <c r="I2399" s="132">
        <v>8</v>
      </c>
      <c r="O2399" s="164" t="s">
        <v>2539</v>
      </c>
    </row>
    <row r="2400" spans="1:21" ht="28.5" x14ac:dyDescent="0.2">
      <c r="C2400" s="176">
        <v>45115</v>
      </c>
      <c r="D2400" s="165" t="s">
        <v>1387</v>
      </c>
      <c r="E2400" s="176">
        <f>C2400</f>
        <v>45115</v>
      </c>
      <c r="F2400" s="165" t="s">
        <v>2537</v>
      </c>
      <c r="G2400" s="166">
        <v>1.5972222222222224E-2</v>
      </c>
      <c r="H2400" s="132">
        <v>0</v>
      </c>
      <c r="I2400" s="132">
        <v>23</v>
      </c>
      <c r="O2400" s="164" t="s">
        <v>2540</v>
      </c>
    </row>
    <row r="2401" spans="1:21" ht="28.5" x14ac:dyDescent="0.2">
      <c r="C2401" s="176">
        <v>45125</v>
      </c>
      <c r="D2401" s="165" t="s">
        <v>2303</v>
      </c>
      <c r="E2401" s="176">
        <f>C2401</f>
        <v>45125</v>
      </c>
      <c r="F2401" s="165" t="s">
        <v>2538</v>
      </c>
      <c r="G2401" s="166">
        <v>4.1666666666666664E-2</v>
      </c>
      <c r="H2401" s="132">
        <v>1</v>
      </c>
      <c r="I2401" s="132">
        <v>0</v>
      </c>
      <c r="O2401" s="164" t="s">
        <v>2541</v>
      </c>
    </row>
    <row r="2402" spans="1:21" x14ac:dyDescent="0.2">
      <c r="C2402" s="176">
        <v>45379</v>
      </c>
      <c r="D2402" s="165" t="s">
        <v>1289</v>
      </c>
      <c r="E2402" s="176">
        <v>45379</v>
      </c>
      <c r="F2402" s="165" t="s">
        <v>853</v>
      </c>
      <c r="G2402" s="166">
        <v>1.4583333333333332E-2</v>
      </c>
      <c r="H2402" s="132">
        <v>0</v>
      </c>
      <c r="I2402" s="132">
        <v>21</v>
      </c>
      <c r="O2402" s="164" t="s">
        <v>2542</v>
      </c>
    </row>
    <row r="2403" spans="1:21" s="132" customFormat="1" ht="30" x14ac:dyDescent="0.2">
      <c r="B2403" s="133" t="s">
        <v>424</v>
      </c>
      <c r="C2403" s="176"/>
      <c r="D2403" s="190"/>
      <c r="E2403" s="176"/>
      <c r="F2403" s="171"/>
      <c r="G2403" s="172"/>
      <c r="H2403" s="132">
        <v>12</v>
      </c>
      <c r="I2403" s="132">
        <v>0</v>
      </c>
      <c r="J2403" s="165"/>
      <c r="K2403" s="165"/>
      <c r="L2403" s="165"/>
      <c r="M2403" s="165"/>
      <c r="N2403" s="171"/>
      <c r="O2403" s="133"/>
      <c r="P2403" s="139"/>
      <c r="Q2403" s="168"/>
      <c r="R2403" s="167"/>
      <c r="S2403" s="169"/>
      <c r="T2403" s="168"/>
      <c r="U2403" s="170"/>
    </row>
    <row r="2404" spans="1:21" x14ac:dyDescent="0.2">
      <c r="C2404" s="176"/>
      <c r="E2404" s="176"/>
    </row>
    <row r="2405" spans="1:21" x14ac:dyDescent="0.2">
      <c r="A2405" s="132">
        <v>453</v>
      </c>
      <c r="B2405" s="133" t="s">
        <v>416</v>
      </c>
      <c r="C2405" s="176"/>
      <c r="D2405" s="190"/>
      <c r="E2405" s="176"/>
      <c r="F2405" s="171"/>
      <c r="G2405" s="135">
        <f>SUM(G2406:G2410)</f>
        <v>0.35972222222222222</v>
      </c>
      <c r="H2405" s="132">
        <f>SUM(H2406:H2410)+QUOTIENT(SUM(I2406:I2410),60)</f>
        <v>19</v>
      </c>
      <c r="I2405" s="132">
        <f>MOD(SUM(I2406:I2410),60)</f>
        <v>29</v>
      </c>
      <c r="Q2405" s="168">
        <v>7.1710000000000003</v>
      </c>
      <c r="R2405" s="167">
        <v>8760</v>
      </c>
      <c r="S2405" s="169">
        <f>(R2405-H2405-I2405/60)/R2405</f>
        <v>0.99777587519025868</v>
      </c>
      <c r="T2405" s="168">
        <f>(H2405+I2405/60)*Q2405</f>
        <v>139.71498333333335</v>
      </c>
      <c r="U2405" s="170">
        <f>Q2405*R2405</f>
        <v>62817.96</v>
      </c>
    </row>
    <row r="2406" spans="1:21" ht="71.25" x14ac:dyDescent="0.2">
      <c r="C2406" s="176">
        <v>45309</v>
      </c>
      <c r="D2406" s="165" t="s">
        <v>2543</v>
      </c>
      <c r="E2406" s="176">
        <v>45309</v>
      </c>
      <c r="F2406" s="165" t="s">
        <v>844</v>
      </c>
      <c r="G2406" s="166">
        <v>0.19305555555555554</v>
      </c>
      <c r="H2406" s="132">
        <v>4</v>
      </c>
      <c r="I2406" s="132">
        <v>38</v>
      </c>
      <c r="O2406" s="164" t="s">
        <v>2544</v>
      </c>
    </row>
    <row r="2407" spans="1:21" ht="42.75" x14ac:dyDescent="0.2">
      <c r="C2407" s="176">
        <v>45316</v>
      </c>
      <c r="D2407" s="165" t="s">
        <v>1912</v>
      </c>
      <c r="E2407" s="176">
        <v>45316</v>
      </c>
      <c r="F2407" s="165" t="s">
        <v>1864</v>
      </c>
      <c r="G2407" s="166">
        <v>0.15208333333333332</v>
      </c>
      <c r="H2407" s="132">
        <v>2</v>
      </c>
      <c r="I2407" s="132">
        <v>30</v>
      </c>
      <c r="O2407" s="164" t="s">
        <v>2545</v>
      </c>
    </row>
    <row r="2408" spans="1:21" ht="85.5" x14ac:dyDescent="0.2">
      <c r="C2408" s="176">
        <v>45379</v>
      </c>
      <c r="D2408" s="165" t="s">
        <v>1289</v>
      </c>
      <c r="E2408" s="176">
        <v>45379</v>
      </c>
      <c r="F2408" s="165" t="s">
        <v>853</v>
      </c>
      <c r="G2408" s="166">
        <v>1.4583333333333332E-2</v>
      </c>
      <c r="H2408" s="132">
        <v>0</v>
      </c>
      <c r="I2408" s="132">
        <v>21</v>
      </c>
      <c r="O2408" s="164" t="s">
        <v>2552</v>
      </c>
    </row>
    <row r="2409" spans="1:21" s="132" customFormat="1" ht="30" x14ac:dyDescent="0.2">
      <c r="B2409" s="133" t="s">
        <v>424</v>
      </c>
      <c r="C2409" s="176"/>
      <c r="D2409" s="190"/>
      <c r="E2409" s="176"/>
      <c r="F2409" s="171"/>
      <c r="G2409" s="172"/>
      <c r="H2409" s="132">
        <v>12</v>
      </c>
      <c r="I2409" s="132">
        <v>0</v>
      </c>
      <c r="J2409" s="165"/>
      <c r="K2409" s="165"/>
      <c r="L2409" s="165"/>
      <c r="M2409" s="165"/>
      <c r="N2409" s="171"/>
      <c r="O2409" s="133"/>
      <c r="P2409" s="139"/>
      <c r="Q2409" s="168"/>
      <c r="R2409" s="167"/>
      <c r="S2409" s="169"/>
      <c r="T2409" s="168"/>
      <c r="U2409" s="170"/>
    </row>
    <row r="2410" spans="1:21" x14ac:dyDescent="0.2">
      <c r="C2410" s="176"/>
      <c r="E2410" s="176"/>
    </row>
    <row r="2411" spans="1:21" x14ac:dyDescent="0.2">
      <c r="A2411" s="132">
        <v>454</v>
      </c>
      <c r="B2411" s="133" t="s">
        <v>417</v>
      </c>
      <c r="C2411" s="176"/>
      <c r="D2411" s="190"/>
      <c r="E2411" s="176"/>
      <c r="F2411" s="190"/>
      <c r="G2411" s="135">
        <f>SUM(G2412:G2416)</f>
        <v>1.4583333333333332E-2</v>
      </c>
      <c r="H2411" s="132">
        <f>SUM(H2412:H2416)+QUOTIENT(SUM(I2412:I2416),60)</f>
        <v>19</v>
      </c>
      <c r="I2411" s="132">
        <f>MOD(SUM(I2412:I2416),60)</f>
        <v>29</v>
      </c>
      <c r="Q2411" s="168">
        <v>7.1710000000000003</v>
      </c>
      <c r="R2411" s="167">
        <v>8760</v>
      </c>
      <c r="S2411" s="169">
        <f>(R2411-H2411-I2411/60)/R2411</f>
        <v>0.99777587519025868</v>
      </c>
      <c r="T2411" s="168">
        <f>(H2411+I2411/60)*Q2411</f>
        <v>139.71498333333335</v>
      </c>
      <c r="U2411" s="170">
        <f>Q2411*R2411</f>
        <v>62817.96</v>
      </c>
    </row>
    <row r="2412" spans="1:21" ht="57" x14ac:dyDescent="0.2">
      <c r="C2412" s="176">
        <v>45309</v>
      </c>
      <c r="D2412" s="165" t="s">
        <v>2546</v>
      </c>
      <c r="E2412" s="176">
        <v>45309</v>
      </c>
      <c r="F2412" s="165" t="s">
        <v>844</v>
      </c>
      <c r="G2412" s="166" t="s">
        <v>2547</v>
      </c>
      <c r="H2412" s="132">
        <v>4</v>
      </c>
      <c r="I2412" s="132">
        <v>38</v>
      </c>
      <c r="O2412" s="164" t="s">
        <v>2549</v>
      </c>
    </row>
    <row r="2413" spans="1:21" ht="42.75" x14ac:dyDescent="0.2">
      <c r="C2413" s="176">
        <v>45316</v>
      </c>
      <c r="D2413" s="165" t="s">
        <v>1458</v>
      </c>
      <c r="E2413" s="176">
        <v>45316</v>
      </c>
      <c r="F2413" s="165" t="s">
        <v>2133</v>
      </c>
      <c r="G2413" s="166" t="s">
        <v>2548</v>
      </c>
      <c r="H2413" s="132">
        <v>2</v>
      </c>
      <c r="I2413" s="132">
        <v>30</v>
      </c>
      <c r="O2413" s="164" t="s">
        <v>2550</v>
      </c>
    </row>
    <row r="2414" spans="1:21" ht="85.5" x14ac:dyDescent="0.2">
      <c r="C2414" s="176">
        <v>45379</v>
      </c>
      <c r="D2414" s="165" t="s">
        <v>1289</v>
      </c>
      <c r="E2414" s="176">
        <v>45379</v>
      </c>
      <c r="F2414" s="165" t="s">
        <v>853</v>
      </c>
      <c r="G2414" s="166">
        <v>1.4583333333333332E-2</v>
      </c>
      <c r="H2414" s="132">
        <v>0</v>
      </c>
      <c r="I2414" s="132">
        <v>21</v>
      </c>
      <c r="O2414" s="164" t="s">
        <v>2552</v>
      </c>
    </row>
    <row r="2415" spans="1:21" s="132" customFormat="1" ht="30" x14ac:dyDescent="0.2">
      <c r="B2415" s="133" t="s">
        <v>424</v>
      </c>
      <c r="C2415" s="176"/>
      <c r="D2415" s="190"/>
      <c r="E2415" s="176"/>
      <c r="F2415" s="171"/>
      <c r="G2415" s="172"/>
      <c r="H2415" s="132">
        <v>12</v>
      </c>
      <c r="I2415" s="132">
        <v>0</v>
      </c>
      <c r="J2415" s="165"/>
      <c r="K2415" s="165"/>
      <c r="L2415" s="165"/>
      <c r="M2415" s="165"/>
      <c r="N2415" s="171"/>
      <c r="O2415" s="133"/>
      <c r="P2415" s="139"/>
      <c r="Q2415" s="168"/>
      <c r="R2415" s="167"/>
      <c r="S2415" s="169"/>
      <c r="T2415" s="168"/>
      <c r="U2415" s="170"/>
    </row>
    <row r="2416" spans="1:21" x14ac:dyDescent="0.2">
      <c r="C2416" s="176"/>
      <c r="D2416" s="165"/>
      <c r="E2416" s="176"/>
      <c r="F2416" s="165"/>
    </row>
    <row r="2417" spans="1:21" x14ac:dyDescent="0.2">
      <c r="A2417" s="132">
        <v>455</v>
      </c>
      <c r="B2417" s="133" t="s">
        <v>264</v>
      </c>
      <c r="C2417" s="176"/>
      <c r="E2417" s="176"/>
      <c r="G2417" s="135">
        <f>SUM(G2418:G2419)</f>
        <v>1.4583333333333332E-2</v>
      </c>
      <c r="H2417" s="132">
        <f>SUM(H2418:H2419)+QUOTIENT(SUM(I2418:I2419),60)</f>
        <v>0</v>
      </c>
      <c r="I2417" s="132">
        <f>MOD(SUM(I2418:I2419),60)</f>
        <v>21</v>
      </c>
      <c r="Q2417" s="168">
        <v>6.2</v>
      </c>
      <c r="R2417" s="167">
        <v>8760</v>
      </c>
      <c r="S2417" s="169">
        <f>(R2417-H2417-I2417/60)/R2417</f>
        <v>0.99996004566210039</v>
      </c>
      <c r="T2417" s="168">
        <f>(H2417+I2417/60)*Q2417</f>
        <v>2.17</v>
      </c>
      <c r="U2417" s="170">
        <f>Q2417*R2417</f>
        <v>54312</v>
      </c>
    </row>
    <row r="2418" spans="1:21" ht="85.5" x14ac:dyDescent="0.2">
      <c r="C2418" s="176">
        <v>45379</v>
      </c>
      <c r="D2418" s="165" t="s">
        <v>1289</v>
      </c>
      <c r="E2418" s="176">
        <v>45379</v>
      </c>
      <c r="F2418" s="165" t="s">
        <v>853</v>
      </c>
      <c r="G2418" s="166">
        <v>1.4583333333333332E-2</v>
      </c>
      <c r="H2418" s="132">
        <v>0</v>
      </c>
      <c r="I2418" s="132">
        <v>21</v>
      </c>
      <c r="O2418" s="164" t="s">
        <v>2552</v>
      </c>
    </row>
    <row r="2419" spans="1:21" x14ac:dyDescent="0.2">
      <c r="C2419" s="176"/>
      <c r="D2419" s="165"/>
      <c r="E2419" s="176"/>
      <c r="F2419" s="165"/>
    </row>
    <row r="2420" spans="1:21" x14ac:dyDescent="0.2">
      <c r="A2420" s="132">
        <v>456</v>
      </c>
      <c r="B2420" s="133" t="s">
        <v>265</v>
      </c>
      <c r="C2420" s="176"/>
      <c r="E2420" s="176"/>
      <c r="G2420" s="135">
        <f>SUM(G2421:G2422)</f>
        <v>1.4583333333333332E-2</v>
      </c>
      <c r="H2420" s="132">
        <f>SUM(H2421:H2422)+QUOTIENT(SUM(I2421:I2422),60)</f>
        <v>0</v>
      </c>
      <c r="I2420" s="132">
        <f>MOD(SUM(I2421:I2422),60)</f>
        <v>21</v>
      </c>
      <c r="Q2420" s="168">
        <v>6.2</v>
      </c>
      <c r="R2420" s="167">
        <v>8760</v>
      </c>
      <c r="S2420" s="169">
        <f>(R2420-H2420-I2420/60)/R2420</f>
        <v>0.99996004566210039</v>
      </c>
      <c r="T2420" s="168">
        <f>(H2420+I2420/60)*Q2420</f>
        <v>2.17</v>
      </c>
      <c r="U2420" s="170">
        <f>Q2420*R2420</f>
        <v>54312</v>
      </c>
    </row>
    <row r="2421" spans="1:21" ht="85.5" x14ac:dyDescent="0.2">
      <c r="C2421" s="176">
        <v>45379</v>
      </c>
      <c r="D2421" s="165" t="s">
        <v>1289</v>
      </c>
      <c r="E2421" s="176">
        <v>45379</v>
      </c>
      <c r="F2421" s="165" t="s">
        <v>853</v>
      </c>
      <c r="G2421" s="166">
        <v>1.4583333333333332E-2</v>
      </c>
      <c r="H2421" s="132">
        <v>0</v>
      </c>
      <c r="I2421" s="132">
        <v>21</v>
      </c>
      <c r="O2421" s="164" t="s">
        <v>2552</v>
      </c>
    </row>
    <row r="2422" spans="1:21" x14ac:dyDescent="0.2">
      <c r="C2422" s="176"/>
      <c r="E2422" s="176"/>
    </row>
    <row r="2423" spans="1:21" x14ac:dyDescent="0.2">
      <c r="A2423" s="132">
        <v>457</v>
      </c>
      <c r="B2423" s="133" t="s">
        <v>266</v>
      </c>
      <c r="C2423" s="176"/>
      <c r="E2423" s="176"/>
      <c r="G2423" s="135">
        <f>SUM(G2424:G2424)</f>
        <v>1.4583333333333332E-2</v>
      </c>
      <c r="H2423" s="132">
        <f>SUM(H2424:H2424)+QUOTIENT(SUM(I2424:I2424),60)</f>
        <v>0</v>
      </c>
      <c r="I2423" s="132">
        <f>MOD(SUM(I2424:I2424),60)</f>
        <v>21</v>
      </c>
      <c r="Q2423" s="168">
        <v>7.65</v>
      </c>
      <c r="R2423" s="167">
        <v>8760</v>
      </c>
      <c r="S2423" s="169">
        <f>(R2423-H2423-I2423/60)/R2423</f>
        <v>0.99996004566210039</v>
      </c>
      <c r="T2423" s="168">
        <f>(H2423+I2423/60)*Q2423</f>
        <v>2.6774999999999998</v>
      </c>
      <c r="U2423" s="170">
        <f>Q2423*R2423</f>
        <v>67014</v>
      </c>
    </row>
    <row r="2424" spans="1:21" ht="85.5" x14ac:dyDescent="0.2">
      <c r="C2424" s="176">
        <v>45379</v>
      </c>
      <c r="D2424" s="165" t="s">
        <v>1289</v>
      </c>
      <c r="E2424" s="176">
        <v>45379</v>
      </c>
      <c r="F2424" s="165" t="s">
        <v>853</v>
      </c>
      <c r="G2424" s="166">
        <v>1.4583333333333332E-2</v>
      </c>
      <c r="H2424" s="132">
        <v>0</v>
      </c>
      <c r="I2424" s="132">
        <v>21</v>
      </c>
      <c r="O2424" s="164" t="s">
        <v>2552</v>
      </c>
    </row>
    <row r="2425" spans="1:21" x14ac:dyDescent="0.2">
      <c r="C2425" s="176"/>
      <c r="D2425" s="165"/>
      <c r="E2425" s="176"/>
    </row>
    <row r="2426" spans="1:21" x14ac:dyDescent="0.2">
      <c r="A2426" s="132">
        <v>458</v>
      </c>
      <c r="B2426" s="133" t="s">
        <v>267</v>
      </c>
      <c r="C2426" s="176"/>
      <c r="D2426" s="165"/>
      <c r="E2426" s="176"/>
      <c r="F2426" s="165"/>
      <c r="G2426" s="135">
        <f>SUM(G2427:G2428)</f>
        <v>1.4583333333333332E-2</v>
      </c>
      <c r="H2426" s="132">
        <f>SUM(H2427:H2428)+QUOTIENT(SUM(I2427:I2428),60)</f>
        <v>0</v>
      </c>
      <c r="I2426" s="132">
        <f>MOD(SUM(I2427:I2428),60)</f>
        <v>21</v>
      </c>
      <c r="Q2426" s="168">
        <v>7.65</v>
      </c>
      <c r="R2426" s="167">
        <v>8760</v>
      </c>
      <c r="S2426" s="169">
        <f>(R2426-H2426-I2426/60)/R2426</f>
        <v>0.99996004566210039</v>
      </c>
      <c r="T2426" s="168">
        <f>(H2426+I2426/60)*Q2426</f>
        <v>2.6774999999999998</v>
      </c>
      <c r="U2426" s="170">
        <f>Q2426*R2426</f>
        <v>67014</v>
      </c>
    </row>
    <row r="2427" spans="1:21" ht="85.5" x14ac:dyDescent="0.2">
      <c r="C2427" s="176">
        <v>45379</v>
      </c>
      <c r="D2427" s="165" t="s">
        <v>1289</v>
      </c>
      <c r="E2427" s="176">
        <v>45379</v>
      </c>
      <c r="F2427" s="165" t="s">
        <v>853</v>
      </c>
      <c r="G2427" s="166">
        <v>1.4583333333333332E-2</v>
      </c>
      <c r="H2427" s="132">
        <v>0</v>
      </c>
      <c r="I2427" s="132">
        <v>21</v>
      </c>
      <c r="O2427" s="164" t="s">
        <v>2552</v>
      </c>
    </row>
    <row r="2428" spans="1:21" x14ac:dyDescent="0.2">
      <c r="C2428" s="176"/>
      <c r="D2428" s="165"/>
      <c r="E2428" s="176"/>
    </row>
    <row r="2429" spans="1:21" x14ac:dyDescent="0.2">
      <c r="A2429" s="132">
        <v>459</v>
      </c>
      <c r="B2429" s="133" t="s">
        <v>437</v>
      </c>
      <c r="C2429" s="176"/>
      <c r="E2429" s="176"/>
      <c r="G2429" s="135">
        <f>SUM(G2430:G2442)</f>
        <v>0.39305555555555549</v>
      </c>
      <c r="H2429" s="132">
        <f>QUOTIENT(SUM(I2430:I2442),60)+SUM(H2430:H2442)</f>
        <v>14</v>
      </c>
      <c r="I2429" s="132">
        <f>MOD(SUM(I2430:I2442),60)</f>
        <v>25</v>
      </c>
      <c r="Q2429" s="168">
        <v>44.24</v>
      </c>
      <c r="R2429" s="167">
        <v>8760</v>
      </c>
      <c r="S2429" s="169">
        <f>(R2429-H2429-I2429/60)/R2429</f>
        <v>0.9983542617960427</v>
      </c>
      <c r="T2429" s="168">
        <f>(H2429+I2429/60)*Q2429</f>
        <v>637.79333333333329</v>
      </c>
      <c r="U2429" s="170">
        <f>Q2429*R2429</f>
        <v>387542.4</v>
      </c>
    </row>
    <row r="2430" spans="1:21" x14ac:dyDescent="0.2">
      <c r="C2430" s="176">
        <v>45034</v>
      </c>
      <c r="D2430" s="165" t="s">
        <v>849</v>
      </c>
      <c r="E2430" s="176">
        <v>45034</v>
      </c>
      <c r="F2430" s="165" t="s">
        <v>840</v>
      </c>
      <c r="G2430" s="166">
        <v>5.5555555555555558E-3</v>
      </c>
      <c r="H2430" s="132">
        <v>0</v>
      </c>
      <c r="I2430" s="132">
        <v>8</v>
      </c>
      <c r="O2430" s="173" t="s">
        <v>1503</v>
      </c>
    </row>
    <row r="2431" spans="1:21" ht="114" x14ac:dyDescent="0.2">
      <c r="C2431" s="176">
        <v>45182</v>
      </c>
      <c r="D2431" s="165" t="s">
        <v>1293</v>
      </c>
      <c r="E2431" s="176">
        <f>C2431</f>
        <v>45182</v>
      </c>
      <c r="F2431" s="165" t="s">
        <v>1762</v>
      </c>
      <c r="G2431" s="166">
        <v>1.5972222222222224E-2</v>
      </c>
      <c r="H2431" s="132">
        <v>0</v>
      </c>
      <c r="I2431" s="132">
        <v>21</v>
      </c>
      <c r="O2431" s="164" t="s">
        <v>1763</v>
      </c>
    </row>
    <row r="2432" spans="1:21" ht="28.5" x14ac:dyDescent="0.2">
      <c r="C2432" s="176">
        <v>45066</v>
      </c>
      <c r="D2432" s="165" t="s">
        <v>1074</v>
      </c>
      <c r="E2432" s="176">
        <f t="shared" ref="E2432:E2433" si="179">C2432</f>
        <v>45066</v>
      </c>
      <c r="F2432" s="165" t="s">
        <v>2454</v>
      </c>
      <c r="G2432" s="166">
        <v>1.6666666666666666E-2</v>
      </c>
      <c r="H2432" s="132">
        <v>0</v>
      </c>
      <c r="I2432" s="132">
        <v>24</v>
      </c>
      <c r="O2432" s="164" t="s">
        <v>2466</v>
      </c>
    </row>
    <row r="2433" spans="1:21" x14ac:dyDescent="0.2">
      <c r="C2433" s="176">
        <v>45277</v>
      </c>
      <c r="D2433" s="165" t="s">
        <v>2471</v>
      </c>
      <c r="E2433" s="176">
        <f t="shared" si="179"/>
        <v>45277</v>
      </c>
      <c r="F2433" s="165" t="s">
        <v>1199</v>
      </c>
      <c r="G2433" s="166">
        <v>1.5277777777777777E-2</v>
      </c>
      <c r="H2433" s="132">
        <v>0</v>
      </c>
      <c r="I2433" s="132">
        <v>22</v>
      </c>
      <c r="O2433" s="164" t="s">
        <v>2477</v>
      </c>
    </row>
    <row r="2434" spans="1:21" x14ac:dyDescent="0.2">
      <c r="C2434" s="176">
        <v>45192</v>
      </c>
      <c r="D2434" s="165" t="s">
        <v>2457</v>
      </c>
      <c r="E2434" s="176">
        <f>C2434</f>
        <v>45192</v>
      </c>
      <c r="F2434" s="165" t="s">
        <v>1321</v>
      </c>
      <c r="G2434" s="166">
        <v>6.9444444444444441E-3</v>
      </c>
      <c r="H2434" s="132">
        <v>0</v>
      </c>
      <c r="I2434" s="132">
        <v>10</v>
      </c>
      <c r="O2434" s="164" t="s">
        <v>2468</v>
      </c>
    </row>
    <row r="2435" spans="1:21" ht="57" x14ac:dyDescent="0.2">
      <c r="C2435" s="176">
        <v>45042</v>
      </c>
      <c r="D2435" s="165" t="s">
        <v>1075</v>
      </c>
      <c r="E2435" s="176">
        <v>45043</v>
      </c>
      <c r="F2435" s="174">
        <v>0.1076388888888889</v>
      </c>
      <c r="G2435" s="166">
        <v>0.29791666666666666</v>
      </c>
      <c r="H2435" s="132">
        <v>0</v>
      </c>
      <c r="I2435" s="132">
        <v>10</v>
      </c>
      <c r="O2435" s="164" t="s">
        <v>2501</v>
      </c>
    </row>
    <row r="2436" spans="1:21" ht="71.25" x14ac:dyDescent="0.2">
      <c r="C2436" s="176">
        <v>45042</v>
      </c>
      <c r="D2436" s="165" t="s">
        <v>1791</v>
      </c>
      <c r="E2436" s="176">
        <v>45042</v>
      </c>
      <c r="F2436" s="165" t="s">
        <v>1075</v>
      </c>
      <c r="G2436" s="166">
        <v>6.9444444444444441E-3</v>
      </c>
      <c r="H2436" s="132">
        <v>0</v>
      </c>
      <c r="I2436" s="132">
        <v>10</v>
      </c>
      <c r="O2436" s="164" t="s">
        <v>2500</v>
      </c>
    </row>
    <row r="2437" spans="1:21" x14ac:dyDescent="0.2">
      <c r="C2437" s="176">
        <v>45207</v>
      </c>
      <c r="D2437" s="165" t="s">
        <v>2492</v>
      </c>
      <c r="E2437" s="176">
        <f>C2437</f>
        <v>45207</v>
      </c>
      <c r="F2437" s="165" t="s">
        <v>2131</v>
      </c>
      <c r="G2437" s="166">
        <v>7.6388888888888886E-3</v>
      </c>
      <c r="H2437" s="132">
        <v>0</v>
      </c>
      <c r="I2437" s="132">
        <v>11</v>
      </c>
      <c r="O2437" s="164" t="s">
        <v>2497</v>
      </c>
    </row>
    <row r="2438" spans="1:21" x14ac:dyDescent="0.2">
      <c r="C2438" s="176">
        <v>45207</v>
      </c>
      <c r="D2438" s="165" t="s">
        <v>1155</v>
      </c>
      <c r="E2438" s="176">
        <f>C2438</f>
        <v>45207</v>
      </c>
      <c r="F2438" s="165" t="s">
        <v>1167</v>
      </c>
      <c r="G2438" s="166">
        <v>7.6388888888888886E-3</v>
      </c>
      <c r="H2438" s="132">
        <v>0</v>
      </c>
      <c r="I2438" s="132">
        <v>11</v>
      </c>
      <c r="O2438" s="164" t="s">
        <v>2497</v>
      </c>
    </row>
    <row r="2439" spans="1:21" ht="28.5" x14ac:dyDescent="0.2">
      <c r="C2439" s="176">
        <v>45295</v>
      </c>
      <c r="D2439" s="165" t="s">
        <v>1005</v>
      </c>
      <c r="E2439" s="176">
        <v>45295</v>
      </c>
      <c r="F2439" s="165" t="s">
        <v>972</v>
      </c>
      <c r="G2439" s="166">
        <v>2.7777777777777779E-3</v>
      </c>
      <c r="H2439" s="132">
        <v>0</v>
      </c>
      <c r="I2439" s="132">
        <v>4</v>
      </c>
      <c r="O2439" s="164" t="s">
        <v>2499</v>
      </c>
    </row>
    <row r="2440" spans="1:21" ht="42.75" x14ac:dyDescent="0.2">
      <c r="C2440" s="176">
        <v>45366</v>
      </c>
      <c r="D2440" s="165" t="s">
        <v>2493</v>
      </c>
      <c r="E2440" s="176">
        <v>45366</v>
      </c>
      <c r="F2440" s="165" t="s">
        <v>2502</v>
      </c>
      <c r="G2440" s="166">
        <v>9.7222222222222224E-3</v>
      </c>
      <c r="H2440" s="132">
        <v>0</v>
      </c>
      <c r="I2440" s="132">
        <v>14</v>
      </c>
      <c r="O2440" s="164" t="s">
        <v>2503</v>
      </c>
    </row>
    <row r="2441" spans="1:21" s="132" customFormat="1" ht="30" x14ac:dyDescent="0.2">
      <c r="B2441" s="133" t="s">
        <v>424</v>
      </c>
      <c r="C2441" s="176"/>
      <c r="D2441" s="190"/>
      <c r="E2441" s="176"/>
      <c r="F2441" s="171"/>
      <c r="G2441" s="172"/>
      <c r="H2441" s="132">
        <v>12</v>
      </c>
      <c r="I2441" s="132">
        <v>0</v>
      </c>
      <c r="J2441" s="165"/>
      <c r="K2441" s="165"/>
      <c r="L2441" s="165"/>
      <c r="M2441" s="165"/>
      <c r="N2441" s="171"/>
      <c r="O2441" s="133"/>
      <c r="P2441" s="139"/>
      <c r="Q2441" s="168"/>
      <c r="R2441" s="167"/>
      <c r="S2441" s="169"/>
      <c r="T2441" s="168"/>
      <c r="U2441" s="170"/>
    </row>
    <row r="2442" spans="1:21" x14ac:dyDescent="0.2">
      <c r="C2442" s="176"/>
      <c r="D2442" s="165"/>
      <c r="E2442" s="176"/>
      <c r="F2442" s="165"/>
    </row>
    <row r="2443" spans="1:21" x14ac:dyDescent="0.2">
      <c r="A2443" s="132">
        <v>460</v>
      </c>
      <c r="B2443" s="133" t="s">
        <v>525</v>
      </c>
      <c r="C2443" s="176"/>
      <c r="E2443" s="176"/>
      <c r="G2443" s="135">
        <f>SUM(G2444:G2444)</f>
        <v>1.1805555555555555E-2</v>
      </c>
      <c r="H2443" s="132">
        <f>QUOTIENT(SUM(I2444:I2444),60)+SUM(H2444:H2444)</f>
        <v>0</v>
      </c>
      <c r="I2443" s="132">
        <f>MOD(SUM(I2444:I2444),60)</f>
        <v>4</v>
      </c>
      <c r="Q2443" s="168">
        <v>10.5</v>
      </c>
      <c r="R2443" s="167">
        <v>8760</v>
      </c>
      <c r="S2443" s="169">
        <f>(R2443-H2443-I2443/60)/R2443</f>
        <v>0.99999238964992376</v>
      </c>
      <c r="T2443" s="168">
        <f>(H2443+I2443/60)*Q2443</f>
        <v>0.7</v>
      </c>
      <c r="U2443" s="170">
        <f>Q2443*R2443</f>
        <v>91980</v>
      </c>
    </row>
    <row r="2444" spans="1:21" ht="28.5" x14ac:dyDescent="0.2">
      <c r="C2444" s="176">
        <v>45295</v>
      </c>
      <c r="D2444" s="165" t="s">
        <v>1005</v>
      </c>
      <c r="E2444" s="176">
        <v>45295</v>
      </c>
      <c r="F2444" s="165" t="s">
        <v>861</v>
      </c>
      <c r="G2444" s="166">
        <v>1.1805555555555555E-2</v>
      </c>
      <c r="H2444" s="132">
        <v>0</v>
      </c>
      <c r="I2444" s="132">
        <v>4</v>
      </c>
      <c r="O2444" s="164" t="s">
        <v>2499</v>
      </c>
    </row>
    <row r="2445" spans="1:21" x14ac:dyDescent="0.2">
      <c r="A2445" s="132">
        <v>461</v>
      </c>
      <c r="B2445" s="133" t="s">
        <v>896</v>
      </c>
      <c r="C2445" s="176"/>
      <c r="E2445" s="176"/>
      <c r="G2445" s="135">
        <f>SUM(G2446:G2475)</f>
        <v>0.72291666666666654</v>
      </c>
      <c r="H2445" s="132">
        <f>QUOTIENT(SUM(I2446:I2475),60)+SUM(H2446:H2475)</f>
        <v>24</v>
      </c>
      <c r="I2445" s="132">
        <f>MOD(SUM(I2446:I2475),60)</f>
        <v>39</v>
      </c>
      <c r="Q2445" s="168">
        <v>68</v>
      </c>
      <c r="R2445" s="167">
        <v>8760</v>
      </c>
      <c r="S2445" s="169">
        <f>(R2445-H2445-I2445/60)/R2445</f>
        <v>0.9971860730593608</v>
      </c>
      <c r="T2445" s="168">
        <f>(H2445+I2445/60)*Q2445</f>
        <v>1676.1999999999998</v>
      </c>
      <c r="U2445" s="170">
        <f>Q2445*R2445</f>
        <v>595680</v>
      </c>
    </row>
    <row r="2446" spans="1:21" x14ac:dyDescent="0.2">
      <c r="C2446" s="176">
        <v>45034</v>
      </c>
      <c r="D2446" s="165" t="s">
        <v>849</v>
      </c>
      <c r="E2446" s="176">
        <v>45034</v>
      </c>
      <c r="F2446" s="165" t="s">
        <v>840</v>
      </c>
      <c r="G2446" s="166" t="s">
        <v>1574</v>
      </c>
      <c r="H2446" s="132">
        <v>0</v>
      </c>
      <c r="I2446" s="132">
        <v>8</v>
      </c>
      <c r="O2446" s="173" t="s">
        <v>1411</v>
      </c>
    </row>
    <row r="2447" spans="1:21" ht="28.5" x14ac:dyDescent="0.2">
      <c r="A2447" s="165"/>
      <c r="B2447" s="165"/>
      <c r="C2447" s="176">
        <v>45288</v>
      </c>
      <c r="D2447" s="165" t="s">
        <v>1784</v>
      </c>
      <c r="E2447" s="176">
        <f>C2447</f>
        <v>45288</v>
      </c>
      <c r="F2447" s="165" t="s">
        <v>2273</v>
      </c>
      <c r="G2447" s="166">
        <v>6.2499999999999995E-3</v>
      </c>
      <c r="H2447" s="132">
        <v>0</v>
      </c>
      <c r="I2447" s="132">
        <v>9</v>
      </c>
      <c r="O2447" s="164" t="s">
        <v>2285</v>
      </c>
      <c r="P2447" s="165"/>
      <c r="Q2447" s="165"/>
      <c r="R2447" s="165"/>
      <c r="S2447" s="165"/>
      <c r="T2447" s="165"/>
      <c r="U2447" s="165"/>
    </row>
    <row r="2448" spans="1:21" x14ac:dyDescent="0.2">
      <c r="A2448" s="165"/>
      <c r="B2448" s="165"/>
      <c r="C2448" s="176">
        <v>45307</v>
      </c>
      <c r="D2448" s="165" t="s">
        <v>1313</v>
      </c>
      <c r="E2448" s="176">
        <v>45307</v>
      </c>
      <c r="F2448" s="165" t="s">
        <v>1480</v>
      </c>
      <c r="G2448" s="166">
        <v>6.9444444444444441E-3</v>
      </c>
      <c r="H2448" s="132">
        <v>0</v>
      </c>
      <c r="I2448" s="132">
        <v>10</v>
      </c>
      <c r="O2448" s="164" t="s">
        <v>1643</v>
      </c>
      <c r="P2448" s="165"/>
      <c r="Q2448" s="165"/>
      <c r="R2448" s="165"/>
      <c r="S2448" s="165"/>
      <c r="T2448" s="165"/>
      <c r="U2448" s="165"/>
    </row>
    <row r="2449" spans="1:21" ht="28.5" x14ac:dyDescent="0.2">
      <c r="A2449" s="165"/>
      <c r="B2449" s="165"/>
      <c r="C2449" s="176">
        <v>45331</v>
      </c>
      <c r="D2449" s="165" t="s">
        <v>1487</v>
      </c>
      <c r="E2449" s="176">
        <v>45331</v>
      </c>
      <c r="F2449" s="165" t="s">
        <v>1224</v>
      </c>
      <c r="G2449" s="166">
        <v>1.0416666666666666E-2</v>
      </c>
      <c r="H2449" s="132">
        <v>0</v>
      </c>
      <c r="I2449" s="132">
        <v>15</v>
      </c>
      <c r="O2449" s="164" t="s">
        <v>2286</v>
      </c>
      <c r="P2449" s="165"/>
      <c r="Q2449" s="165"/>
      <c r="R2449" s="165"/>
      <c r="S2449" s="165"/>
      <c r="T2449" s="165"/>
      <c r="U2449" s="165"/>
    </row>
    <row r="2450" spans="1:21" ht="28.5" x14ac:dyDescent="0.2">
      <c r="A2450" s="165"/>
      <c r="B2450" s="165"/>
      <c r="C2450" s="176">
        <v>45331</v>
      </c>
      <c r="D2450" s="165" t="s">
        <v>1093</v>
      </c>
      <c r="E2450" s="176">
        <v>45331</v>
      </c>
      <c r="F2450" s="165" t="s">
        <v>1187</v>
      </c>
      <c r="G2450" s="166">
        <v>4.8611111111111112E-3</v>
      </c>
      <c r="H2450" s="132">
        <v>0</v>
      </c>
      <c r="I2450" s="132">
        <v>7</v>
      </c>
      <c r="O2450" s="164" t="s">
        <v>2287</v>
      </c>
      <c r="P2450" s="165"/>
      <c r="Q2450" s="165"/>
      <c r="R2450" s="165"/>
      <c r="S2450" s="165"/>
      <c r="T2450" s="165"/>
      <c r="U2450" s="165"/>
    </row>
    <row r="2451" spans="1:21" x14ac:dyDescent="0.2">
      <c r="C2451" s="176">
        <v>45377</v>
      </c>
      <c r="D2451" s="165" t="s">
        <v>1427</v>
      </c>
      <c r="E2451" s="176">
        <v>45378</v>
      </c>
      <c r="F2451" s="174">
        <v>9.7222222222222224E-3</v>
      </c>
      <c r="G2451" s="166">
        <v>1.4583333333333332E-2</v>
      </c>
      <c r="H2451" s="132">
        <v>0</v>
      </c>
      <c r="I2451" s="132">
        <v>21</v>
      </c>
      <c r="O2451" s="164" t="s">
        <v>2463</v>
      </c>
    </row>
    <row r="2452" spans="1:21" x14ac:dyDescent="0.2">
      <c r="C2452" s="176">
        <v>45378</v>
      </c>
      <c r="D2452" s="165" t="s">
        <v>1002</v>
      </c>
      <c r="E2452" s="176">
        <v>45378</v>
      </c>
      <c r="F2452" s="165" t="s">
        <v>1938</v>
      </c>
      <c r="G2452" s="166">
        <v>7.6388888888888886E-3</v>
      </c>
      <c r="H2452" s="132">
        <v>0</v>
      </c>
      <c r="I2452" s="132">
        <v>11</v>
      </c>
      <c r="O2452" s="164" t="s">
        <v>2463</v>
      </c>
    </row>
    <row r="2453" spans="1:21" x14ac:dyDescent="0.2">
      <c r="C2453" s="176">
        <v>45379</v>
      </c>
      <c r="D2453" s="165" t="s">
        <v>1052</v>
      </c>
      <c r="E2453" s="176">
        <v>45379</v>
      </c>
      <c r="F2453" s="165" t="s">
        <v>2453</v>
      </c>
      <c r="G2453" s="166">
        <v>4.1666666666666666E-3</v>
      </c>
      <c r="H2453" s="132">
        <v>0</v>
      </c>
      <c r="I2453" s="132">
        <v>6</v>
      </c>
      <c r="O2453" s="164" t="s">
        <v>2463</v>
      </c>
    </row>
    <row r="2454" spans="1:21" ht="28.5" x14ac:dyDescent="0.2">
      <c r="C2454" s="176">
        <v>45066</v>
      </c>
      <c r="D2454" s="165" t="s">
        <v>1074</v>
      </c>
      <c r="E2454" s="176">
        <f t="shared" ref="E2454" si="180">C2454</f>
        <v>45066</v>
      </c>
      <c r="F2454" s="165" t="s">
        <v>2454</v>
      </c>
      <c r="G2454" s="166">
        <v>1.6666666666666666E-2</v>
      </c>
      <c r="H2454" s="132">
        <v>0</v>
      </c>
      <c r="I2454" s="132">
        <v>24</v>
      </c>
      <c r="O2454" s="164" t="s">
        <v>2466</v>
      </c>
    </row>
    <row r="2455" spans="1:21" ht="42.75" x14ac:dyDescent="0.2">
      <c r="C2455" s="176">
        <v>45189</v>
      </c>
      <c r="D2455" s="165" t="s">
        <v>1700</v>
      </c>
      <c r="E2455" s="176">
        <f>C2455</f>
        <v>45189</v>
      </c>
      <c r="F2455" s="165" t="s">
        <v>2455</v>
      </c>
      <c r="G2455" s="166">
        <v>1.3194444444444444E-2</v>
      </c>
      <c r="H2455" s="132">
        <v>0</v>
      </c>
      <c r="I2455" s="132">
        <v>19</v>
      </c>
      <c r="O2455" s="164" t="s">
        <v>2467</v>
      </c>
    </row>
    <row r="2456" spans="1:21" x14ac:dyDescent="0.2">
      <c r="C2456" s="176">
        <v>45189</v>
      </c>
      <c r="D2456" s="165" t="s">
        <v>1089</v>
      </c>
      <c r="E2456" s="176">
        <f>C2456</f>
        <v>45189</v>
      </c>
      <c r="F2456" s="165" t="s">
        <v>1256</v>
      </c>
      <c r="G2456" s="166">
        <v>9.0277777777777787E-3</v>
      </c>
      <c r="H2456" s="132">
        <v>0</v>
      </c>
      <c r="I2456" s="132">
        <v>13</v>
      </c>
      <c r="O2456" s="164" t="s">
        <v>2468</v>
      </c>
    </row>
    <row r="2457" spans="1:21" ht="28.5" x14ac:dyDescent="0.2">
      <c r="C2457" s="176">
        <v>45198</v>
      </c>
      <c r="D2457" s="165" t="s">
        <v>1908</v>
      </c>
      <c r="E2457" s="176">
        <f>C2457</f>
        <v>45198</v>
      </c>
      <c r="F2457" s="165" t="s">
        <v>2456</v>
      </c>
      <c r="G2457" s="166">
        <v>1.3194444444444444E-2</v>
      </c>
      <c r="H2457" s="132">
        <v>0</v>
      </c>
      <c r="I2457" s="132">
        <v>19</v>
      </c>
      <c r="O2457" s="164" t="s">
        <v>2469</v>
      </c>
    </row>
    <row r="2458" spans="1:21" x14ac:dyDescent="0.2">
      <c r="C2458" s="176">
        <v>45192</v>
      </c>
      <c r="D2458" s="165" t="s">
        <v>2457</v>
      </c>
      <c r="E2458" s="176">
        <f>C2458</f>
        <v>45192</v>
      </c>
      <c r="F2458" s="165" t="s">
        <v>1321</v>
      </c>
      <c r="G2458" s="166">
        <v>6.9444444444444441E-3</v>
      </c>
      <c r="H2458" s="132">
        <v>0</v>
      </c>
      <c r="I2458" s="132">
        <v>10</v>
      </c>
      <c r="O2458" s="164" t="s">
        <v>2468</v>
      </c>
    </row>
    <row r="2459" spans="1:21" ht="57" x14ac:dyDescent="0.2">
      <c r="C2459" s="176">
        <v>45154</v>
      </c>
      <c r="D2459" s="165" t="s">
        <v>1173</v>
      </c>
      <c r="E2459" s="176">
        <f t="shared" ref="E2459:E2463" si="181">C2459</f>
        <v>45154</v>
      </c>
      <c r="F2459" s="165" t="s">
        <v>2470</v>
      </c>
      <c r="G2459" s="166">
        <v>0.2986111111111111</v>
      </c>
      <c r="H2459" s="132">
        <v>0</v>
      </c>
      <c r="I2459" s="132">
        <v>13</v>
      </c>
      <c r="O2459" s="164" t="s">
        <v>2474</v>
      </c>
    </row>
    <row r="2460" spans="1:21" ht="28.5" x14ac:dyDescent="0.2">
      <c r="C2460" s="176">
        <v>45171</v>
      </c>
      <c r="D2460" s="165" t="s">
        <v>1306</v>
      </c>
      <c r="E2460" s="176">
        <f t="shared" si="181"/>
        <v>45171</v>
      </c>
      <c r="F2460" s="165" t="s">
        <v>1910</v>
      </c>
      <c r="G2460" s="166">
        <v>4.8611111111111112E-3</v>
      </c>
      <c r="H2460" s="132">
        <v>0</v>
      </c>
      <c r="I2460" s="132">
        <v>7</v>
      </c>
      <c r="O2460" s="164" t="s">
        <v>2475</v>
      </c>
    </row>
    <row r="2461" spans="1:21" ht="28.5" x14ac:dyDescent="0.2">
      <c r="C2461" s="176">
        <v>45174</v>
      </c>
      <c r="D2461" s="165" t="s">
        <v>2379</v>
      </c>
      <c r="E2461" s="176">
        <f t="shared" si="181"/>
        <v>45174</v>
      </c>
      <c r="F2461" s="165" t="s">
        <v>2128</v>
      </c>
      <c r="G2461" s="166">
        <v>7.6388888888888886E-3</v>
      </c>
      <c r="H2461" s="132">
        <v>0</v>
      </c>
      <c r="I2461" s="132">
        <v>11</v>
      </c>
      <c r="O2461" s="164" t="s">
        <v>2475</v>
      </c>
    </row>
    <row r="2462" spans="1:21" ht="28.5" x14ac:dyDescent="0.2">
      <c r="C2462" s="176">
        <v>45210</v>
      </c>
      <c r="D2462" s="165" t="s">
        <v>1052</v>
      </c>
      <c r="E2462" s="176">
        <f t="shared" si="181"/>
        <v>45210</v>
      </c>
      <c r="F2462" s="165" t="s">
        <v>969</v>
      </c>
      <c r="G2462" s="166">
        <v>3.472222222222222E-3</v>
      </c>
      <c r="H2462" s="132">
        <v>0</v>
      </c>
      <c r="I2462" s="132">
        <v>5</v>
      </c>
      <c r="O2462" s="164" t="s">
        <v>2476</v>
      </c>
    </row>
    <row r="2463" spans="1:21" x14ac:dyDescent="0.2">
      <c r="C2463" s="176">
        <v>45277</v>
      </c>
      <c r="D2463" s="165" t="s">
        <v>2471</v>
      </c>
      <c r="E2463" s="176">
        <f t="shared" si="181"/>
        <v>45277</v>
      </c>
      <c r="F2463" s="165" t="s">
        <v>1199</v>
      </c>
      <c r="G2463" s="166" t="s">
        <v>2317</v>
      </c>
      <c r="H2463" s="132">
        <v>0</v>
      </c>
      <c r="I2463" s="132">
        <v>22</v>
      </c>
      <c r="O2463" s="164" t="s">
        <v>2477</v>
      </c>
    </row>
    <row r="2464" spans="1:21" x14ac:dyDescent="0.2">
      <c r="A2464" s="165"/>
      <c r="B2464" s="165"/>
      <c r="C2464" s="176">
        <v>45363</v>
      </c>
      <c r="D2464" s="165" t="s">
        <v>2472</v>
      </c>
      <c r="E2464" s="176">
        <v>45363</v>
      </c>
      <c r="F2464" s="165" t="s">
        <v>2473</v>
      </c>
      <c r="G2464" s="166">
        <v>9.7222222222222224E-3</v>
      </c>
      <c r="H2464" s="132">
        <v>0</v>
      </c>
      <c r="I2464" s="132">
        <v>14</v>
      </c>
      <c r="O2464" s="164" t="s">
        <v>2463</v>
      </c>
      <c r="P2464" s="165"/>
      <c r="Q2464" s="165"/>
      <c r="R2464" s="165"/>
      <c r="S2464" s="165"/>
      <c r="T2464" s="165"/>
      <c r="U2464" s="165"/>
    </row>
    <row r="2465" spans="1:21" x14ac:dyDescent="0.2">
      <c r="A2465" s="165"/>
      <c r="B2465" s="165"/>
      <c r="C2465" s="176">
        <v>45363</v>
      </c>
      <c r="D2465" s="165" t="s">
        <v>2206</v>
      </c>
      <c r="E2465" s="176">
        <v>45363</v>
      </c>
      <c r="F2465" s="165" t="s">
        <v>2364</v>
      </c>
      <c r="G2465" s="166">
        <v>1.0416666666666666E-2</v>
      </c>
      <c r="H2465" s="132">
        <v>0</v>
      </c>
      <c r="I2465" s="132">
        <v>15</v>
      </c>
      <c r="O2465" s="164" t="s">
        <v>2463</v>
      </c>
      <c r="P2465" s="165"/>
      <c r="Q2465" s="165"/>
      <c r="R2465" s="165"/>
      <c r="S2465" s="165"/>
      <c r="T2465" s="165"/>
      <c r="U2465" s="165"/>
    </row>
    <row r="2466" spans="1:21" ht="42.75" x14ac:dyDescent="0.2">
      <c r="A2466" s="165"/>
      <c r="B2466" s="165"/>
      <c r="C2466" s="176">
        <v>45040</v>
      </c>
      <c r="D2466" s="165" t="s">
        <v>726</v>
      </c>
      <c r="E2466" s="176">
        <v>45040</v>
      </c>
      <c r="F2466" s="165" t="s">
        <v>1241</v>
      </c>
      <c r="G2466" s="166">
        <v>8.3333333333333332E-3</v>
      </c>
      <c r="H2466" s="132">
        <v>0</v>
      </c>
      <c r="I2466" s="132">
        <v>12</v>
      </c>
      <c r="O2466" s="164" t="s">
        <v>2490</v>
      </c>
      <c r="P2466" s="165"/>
      <c r="Q2466" s="165"/>
      <c r="R2466" s="165"/>
      <c r="S2466" s="165"/>
      <c r="T2466" s="165"/>
      <c r="U2466" s="165"/>
    </row>
    <row r="2467" spans="1:21" ht="42.75" x14ac:dyDescent="0.2">
      <c r="A2467" s="165"/>
      <c r="B2467" s="165"/>
      <c r="C2467" s="176">
        <v>45042</v>
      </c>
      <c r="D2467" s="165" t="s">
        <v>1791</v>
      </c>
      <c r="E2467" s="176">
        <v>45043</v>
      </c>
      <c r="F2467" s="174">
        <v>0.1111111111111111</v>
      </c>
      <c r="G2467" s="166">
        <v>0.22500000000000001</v>
      </c>
      <c r="H2467" s="132">
        <v>0</v>
      </c>
      <c r="I2467" s="132">
        <v>10</v>
      </c>
      <c r="O2467" s="164" t="s">
        <v>2491</v>
      </c>
      <c r="P2467" s="165"/>
      <c r="Q2467" s="165"/>
      <c r="R2467" s="165"/>
      <c r="S2467" s="165"/>
      <c r="T2467" s="165"/>
      <c r="U2467" s="165"/>
    </row>
    <row r="2468" spans="1:21" ht="71.25" x14ac:dyDescent="0.2">
      <c r="A2468" s="165"/>
      <c r="B2468" s="165"/>
      <c r="C2468" s="176">
        <v>45042</v>
      </c>
      <c r="D2468" s="165" t="s">
        <v>1791</v>
      </c>
      <c r="E2468" s="176">
        <v>45042</v>
      </c>
      <c r="F2468" s="165" t="s">
        <v>1075</v>
      </c>
      <c r="G2468" s="166">
        <v>6.9444444444444441E-3</v>
      </c>
      <c r="H2468" s="132">
        <v>0</v>
      </c>
      <c r="I2468" s="132">
        <v>10</v>
      </c>
      <c r="O2468" s="164" t="s">
        <v>2500</v>
      </c>
      <c r="P2468" s="165"/>
      <c r="Q2468" s="165"/>
      <c r="R2468" s="165"/>
      <c r="S2468" s="165"/>
      <c r="T2468" s="165"/>
      <c r="U2468" s="165"/>
    </row>
    <row r="2469" spans="1:21" ht="28.5" x14ac:dyDescent="0.2">
      <c r="A2469" s="165"/>
      <c r="B2469" s="165"/>
      <c r="C2469" s="176">
        <v>45094</v>
      </c>
      <c r="D2469" s="165" t="s">
        <v>1585</v>
      </c>
      <c r="E2469" s="176">
        <v>45094</v>
      </c>
      <c r="F2469" s="165" t="s">
        <v>988</v>
      </c>
      <c r="G2469" s="166">
        <v>6.9444444444444441E-3</v>
      </c>
      <c r="H2469" s="132">
        <v>0</v>
      </c>
      <c r="I2469" s="132">
        <v>10</v>
      </c>
      <c r="O2469" s="164" t="s">
        <v>2495</v>
      </c>
      <c r="P2469" s="165"/>
      <c r="Q2469" s="165"/>
      <c r="R2469" s="165"/>
      <c r="S2469" s="165"/>
      <c r="T2469" s="165"/>
      <c r="U2469" s="165"/>
    </row>
    <row r="2470" spans="1:21" ht="42.75" x14ac:dyDescent="0.2">
      <c r="A2470" s="165"/>
      <c r="B2470" s="165"/>
      <c r="C2470" s="176">
        <v>45130</v>
      </c>
      <c r="D2470" s="165" t="s">
        <v>1048</v>
      </c>
      <c r="E2470" s="176">
        <f>C2470</f>
        <v>45130</v>
      </c>
      <c r="F2470" s="165" t="s">
        <v>1118</v>
      </c>
      <c r="G2470" s="166">
        <v>5.5555555555555558E-3</v>
      </c>
      <c r="H2470" s="132">
        <v>0</v>
      </c>
      <c r="I2470" s="132">
        <v>8</v>
      </c>
      <c r="O2470" s="164" t="s">
        <v>2496</v>
      </c>
      <c r="P2470" s="165"/>
      <c r="Q2470" s="165"/>
      <c r="R2470" s="165"/>
      <c r="S2470" s="165"/>
      <c r="T2470" s="165"/>
      <c r="U2470" s="165"/>
    </row>
    <row r="2471" spans="1:21" x14ac:dyDescent="0.2">
      <c r="A2471" s="165"/>
      <c r="B2471" s="165"/>
      <c r="C2471" s="176">
        <v>45207</v>
      </c>
      <c r="D2471" s="165" t="s">
        <v>2492</v>
      </c>
      <c r="E2471" s="176">
        <f>C2471</f>
        <v>45207</v>
      </c>
      <c r="F2471" s="165" t="s">
        <v>2131</v>
      </c>
      <c r="G2471" s="166">
        <v>7.6388888888888886E-3</v>
      </c>
      <c r="H2471" s="132">
        <v>7</v>
      </c>
      <c r="I2471" s="132">
        <v>11</v>
      </c>
      <c r="O2471" s="164" t="s">
        <v>2497</v>
      </c>
      <c r="P2471" s="165"/>
      <c r="Q2471" s="165"/>
      <c r="R2471" s="165"/>
      <c r="S2471" s="165"/>
      <c r="T2471" s="165"/>
      <c r="U2471" s="165"/>
    </row>
    <row r="2472" spans="1:21" x14ac:dyDescent="0.2">
      <c r="A2472" s="165"/>
      <c r="B2472" s="165"/>
      <c r="C2472" s="176">
        <v>45366</v>
      </c>
      <c r="D2472" s="165" t="s">
        <v>2493</v>
      </c>
      <c r="E2472" s="176">
        <v>45366</v>
      </c>
      <c r="F2472" s="165" t="s">
        <v>1320</v>
      </c>
      <c r="G2472" s="166">
        <v>1.0416666666666666E-2</v>
      </c>
      <c r="H2472" s="132">
        <v>0</v>
      </c>
      <c r="I2472" s="132">
        <v>15</v>
      </c>
      <c r="O2472" s="164" t="s">
        <v>2498</v>
      </c>
      <c r="P2472" s="165"/>
      <c r="Q2472" s="165"/>
      <c r="R2472" s="165"/>
      <c r="S2472" s="165"/>
      <c r="T2472" s="165"/>
      <c r="U2472" s="165"/>
    </row>
    <row r="2473" spans="1:21" ht="28.5" x14ac:dyDescent="0.2">
      <c r="A2473" s="165"/>
      <c r="B2473" s="165"/>
      <c r="C2473" s="176">
        <v>45295</v>
      </c>
      <c r="D2473" s="165" t="s">
        <v>1005</v>
      </c>
      <c r="E2473" s="176">
        <v>45295</v>
      </c>
      <c r="F2473" s="165" t="s">
        <v>2494</v>
      </c>
      <c r="G2473" s="166">
        <v>3.472222222222222E-3</v>
      </c>
      <c r="H2473" s="132">
        <v>0</v>
      </c>
      <c r="I2473" s="132">
        <v>4</v>
      </c>
      <c r="O2473" s="164" t="s">
        <v>2499</v>
      </c>
      <c r="P2473" s="165"/>
      <c r="Q2473" s="165"/>
      <c r="R2473" s="165"/>
      <c r="S2473" s="165"/>
      <c r="T2473" s="165"/>
      <c r="U2473" s="165"/>
    </row>
    <row r="2474" spans="1:21" s="132" customFormat="1" ht="30" x14ac:dyDescent="0.2">
      <c r="B2474" s="133" t="s">
        <v>424</v>
      </c>
      <c r="C2474" s="176"/>
      <c r="D2474" s="190"/>
      <c r="E2474" s="176"/>
      <c r="F2474" s="171"/>
      <c r="G2474" s="172"/>
      <c r="H2474" s="132">
        <v>12</v>
      </c>
      <c r="I2474" s="132">
        <v>0</v>
      </c>
      <c r="J2474" s="165"/>
      <c r="K2474" s="165"/>
      <c r="L2474" s="165"/>
      <c r="M2474" s="165"/>
      <c r="N2474" s="171"/>
      <c r="O2474" s="133"/>
      <c r="P2474" s="139"/>
      <c r="Q2474" s="168"/>
      <c r="R2474" s="167"/>
      <c r="S2474" s="169"/>
      <c r="T2474" s="168"/>
      <c r="U2474" s="170"/>
    </row>
    <row r="2475" spans="1:21" x14ac:dyDescent="0.2">
      <c r="C2475" s="176"/>
      <c r="E2475" s="176"/>
      <c r="G2475" s="135"/>
    </row>
    <row r="2476" spans="1:21" x14ac:dyDescent="0.2">
      <c r="A2476" s="132">
        <v>462</v>
      </c>
      <c r="B2476" s="133" t="s">
        <v>897</v>
      </c>
      <c r="C2476" s="176"/>
      <c r="E2476" s="176"/>
      <c r="G2476" s="135">
        <f>SUM(G2477:G2506)</f>
        <v>0.72291666666666654</v>
      </c>
      <c r="H2476" s="132">
        <f>QUOTIENT(SUM(I2477:I2506),60)+SUM(H2477:H2506)</f>
        <v>24</v>
      </c>
      <c r="I2476" s="132">
        <f>MOD(SUM(I2477:I2506),60)</f>
        <v>39</v>
      </c>
      <c r="Q2476" s="168">
        <v>68</v>
      </c>
      <c r="R2476" s="167">
        <v>8760</v>
      </c>
      <c r="S2476" s="169">
        <f>(R2476-H2476-I2476/60)/R2476</f>
        <v>0.9971860730593608</v>
      </c>
      <c r="T2476" s="168">
        <f>(H2476+I2476/60)*Q2476</f>
        <v>1676.1999999999998</v>
      </c>
      <c r="U2476" s="170">
        <f>Q2476*R2476</f>
        <v>595680</v>
      </c>
    </row>
    <row r="2477" spans="1:21" x14ac:dyDescent="0.2">
      <c r="C2477" s="176">
        <v>45034</v>
      </c>
      <c r="D2477" s="165" t="s">
        <v>849</v>
      </c>
      <c r="E2477" s="176">
        <v>45034</v>
      </c>
      <c r="F2477" s="165" t="s">
        <v>840</v>
      </c>
      <c r="G2477" s="166" t="s">
        <v>1574</v>
      </c>
      <c r="H2477" s="132">
        <v>0</v>
      </c>
      <c r="I2477" s="132">
        <v>8</v>
      </c>
      <c r="O2477" s="173" t="s">
        <v>1411</v>
      </c>
    </row>
    <row r="2478" spans="1:21" ht="28.5" x14ac:dyDescent="0.2">
      <c r="A2478" s="165"/>
      <c r="B2478" s="165"/>
      <c r="C2478" s="176">
        <v>45288</v>
      </c>
      <c r="D2478" s="165" t="s">
        <v>1784</v>
      </c>
      <c r="E2478" s="176">
        <f>C2478</f>
        <v>45288</v>
      </c>
      <c r="F2478" s="165" t="s">
        <v>2273</v>
      </c>
      <c r="G2478" s="166">
        <v>6.2499999999999995E-3</v>
      </c>
      <c r="H2478" s="132">
        <v>0</v>
      </c>
      <c r="I2478" s="132">
        <v>9</v>
      </c>
      <c r="O2478" s="164" t="s">
        <v>2285</v>
      </c>
      <c r="P2478" s="165"/>
      <c r="Q2478" s="165"/>
      <c r="R2478" s="165"/>
      <c r="S2478" s="165"/>
      <c r="T2478" s="165"/>
      <c r="U2478" s="165"/>
    </row>
    <row r="2479" spans="1:21" x14ac:dyDescent="0.2">
      <c r="A2479" s="165"/>
      <c r="B2479" s="165"/>
      <c r="C2479" s="176">
        <v>45307</v>
      </c>
      <c r="D2479" s="165" t="s">
        <v>1313</v>
      </c>
      <c r="E2479" s="176">
        <v>45307</v>
      </c>
      <c r="F2479" s="165" t="s">
        <v>1480</v>
      </c>
      <c r="G2479" s="166">
        <v>6.9444444444444441E-3</v>
      </c>
      <c r="H2479" s="132">
        <v>0</v>
      </c>
      <c r="I2479" s="132">
        <v>10</v>
      </c>
      <c r="O2479" s="164" t="s">
        <v>1643</v>
      </c>
      <c r="P2479" s="165"/>
      <c r="Q2479" s="165"/>
      <c r="R2479" s="165"/>
      <c r="S2479" s="165"/>
      <c r="T2479" s="165"/>
      <c r="U2479" s="165"/>
    </row>
    <row r="2480" spans="1:21" ht="28.5" x14ac:dyDescent="0.2">
      <c r="A2480" s="165"/>
      <c r="B2480" s="165"/>
      <c r="C2480" s="176">
        <v>45331</v>
      </c>
      <c r="D2480" s="165" t="s">
        <v>1487</v>
      </c>
      <c r="E2480" s="176">
        <v>45331</v>
      </c>
      <c r="F2480" s="165" t="s">
        <v>1224</v>
      </c>
      <c r="G2480" s="166">
        <v>1.0416666666666666E-2</v>
      </c>
      <c r="H2480" s="132">
        <v>0</v>
      </c>
      <c r="I2480" s="132">
        <v>15</v>
      </c>
      <c r="O2480" s="164" t="s">
        <v>2286</v>
      </c>
      <c r="P2480" s="165"/>
      <c r="Q2480" s="165"/>
      <c r="R2480" s="165"/>
      <c r="S2480" s="165"/>
      <c r="T2480" s="165"/>
      <c r="U2480" s="165"/>
    </row>
    <row r="2481" spans="1:21" ht="28.5" x14ac:dyDescent="0.2">
      <c r="A2481" s="165"/>
      <c r="B2481" s="165"/>
      <c r="C2481" s="176">
        <v>45331</v>
      </c>
      <c r="D2481" s="165" t="s">
        <v>1093</v>
      </c>
      <c r="E2481" s="176">
        <v>45331</v>
      </c>
      <c r="F2481" s="165" t="s">
        <v>1187</v>
      </c>
      <c r="G2481" s="166">
        <v>4.8611111111111112E-3</v>
      </c>
      <c r="H2481" s="132">
        <v>0</v>
      </c>
      <c r="I2481" s="132">
        <v>7</v>
      </c>
      <c r="O2481" s="164" t="s">
        <v>2287</v>
      </c>
      <c r="P2481" s="165"/>
      <c r="Q2481" s="165"/>
      <c r="R2481" s="165"/>
      <c r="S2481" s="165"/>
      <c r="T2481" s="165"/>
      <c r="U2481" s="165"/>
    </row>
    <row r="2482" spans="1:21" x14ac:dyDescent="0.2">
      <c r="C2482" s="176">
        <v>45377</v>
      </c>
      <c r="D2482" s="165" t="s">
        <v>1427</v>
      </c>
      <c r="E2482" s="176">
        <v>45378</v>
      </c>
      <c r="F2482" s="174">
        <v>9.7222222222222224E-3</v>
      </c>
      <c r="G2482" s="166">
        <v>1.4583333333333332E-2</v>
      </c>
      <c r="H2482" s="132">
        <v>0</v>
      </c>
      <c r="I2482" s="132">
        <v>21</v>
      </c>
      <c r="O2482" s="164" t="s">
        <v>2463</v>
      </c>
    </row>
    <row r="2483" spans="1:21" x14ac:dyDescent="0.2">
      <c r="C2483" s="176">
        <v>45378</v>
      </c>
      <c r="D2483" s="165" t="s">
        <v>1002</v>
      </c>
      <c r="E2483" s="176">
        <v>45378</v>
      </c>
      <c r="F2483" s="165" t="s">
        <v>1938</v>
      </c>
      <c r="G2483" s="166">
        <v>7.6388888888888886E-3</v>
      </c>
      <c r="H2483" s="132">
        <v>0</v>
      </c>
      <c r="I2483" s="132">
        <v>11</v>
      </c>
      <c r="O2483" s="164" t="s">
        <v>2463</v>
      </c>
    </row>
    <row r="2484" spans="1:21" x14ac:dyDescent="0.2">
      <c r="C2484" s="176">
        <v>45379</v>
      </c>
      <c r="D2484" s="165" t="s">
        <v>1052</v>
      </c>
      <c r="E2484" s="176">
        <v>45379</v>
      </c>
      <c r="F2484" s="165" t="s">
        <v>2453</v>
      </c>
      <c r="G2484" s="166">
        <v>4.1666666666666666E-3</v>
      </c>
      <c r="H2484" s="132">
        <v>0</v>
      </c>
      <c r="I2484" s="132">
        <v>6</v>
      </c>
      <c r="O2484" s="164" t="s">
        <v>2463</v>
      </c>
    </row>
    <row r="2485" spans="1:21" ht="28.5" x14ac:dyDescent="0.2">
      <c r="C2485" s="176">
        <v>45066</v>
      </c>
      <c r="D2485" s="165" t="s">
        <v>1074</v>
      </c>
      <c r="E2485" s="176">
        <f t="shared" ref="E2485" si="182">C2485</f>
        <v>45066</v>
      </c>
      <c r="F2485" s="165" t="s">
        <v>2454</v>
      </c>
      <c r="G2485" s="166">
        <v>1.6666666666666666E-2</v>
      </c>
      <c r="H2485" s="132">
        <v>0</v>
      </c>
      <c r="I2485" s="132">
        <v>24</v>
      </c>
      <c r="O2485" s="164" t="s">
        <v>2466</v>
      </c>
    </row>
    <row r="2486" spans="1:21" ht="42.75" x14ac:dyDescent="0.2">
      <c r="C2486" s="176">
        <v>45189</v>
      </c>
      <c r="D2486" s="165" t="s">
        <v>1700</v>
      </c>
      <c r="E2486" s="176">
        <f>C2486</f>
        <v>45189</v>
      </c>
      <c r="F2486" s="165" t="s">
        <v>2455</v>
      </c>
      <c r="G2486" s="166">
        <v>1.3194444444444444E-2</v>
      </c>
      <c r="H2486" s="132">
        <v>0</v>
      </c>
      <c r="I2486" s="132">
        <v>19</v>
      </c>
      <c r="O2486" s="164" t="s">
        <v>2467</v>
      </c>
    </row>
    <row r="2487" spans="1:21" x14ac:dyDescent="0.2">
      <c r="C2487" s="176">
        <v>45189</v>
      </c>
      <c r="D2487" s="165" t="s">
        <v>1089</v>
      </c>
      <c r="E2487" s="176">
        <f>C2487</f>
        <v>45189</v>
      </c>
      <c r="F2487" s="165" t="s">
        <v>1256</v>
      </c>
      <c r="G2487" s="166">
        <v>9.0277777777777787E-3</v>
      </c>
      <c r="H2487" s="132">
        <v>0</v>
      </c>
      <c r="I2487" s="132">
        <v>13</v>
      </c>
      <c r="O2487" s="164" t="s">
        <v>2468</v>
      </c>
    </row>
    <row r="2488" spans="1:21" ht="28.5" x14ac:dyDescent="0.2">
      <c r="C2488" s="176">
        <v>45198</v>
      </c>
      <c r="D2488" s="165" t="s">
        <v>1908</v>
      </c>
      <c r="E2488" s="176">
        <f>C2488</f>
        <v>45198</v>
      </c>
      <c r="F2488" s="165" t="s">
        <v>2456</v>
      </c>
      <c r="G2488" s="166">
        <v>1.3194444444444444E-2</v>
      </c>
      <c r="H2488" s="132">
        <v>0</v>
      </c>
      <c r="I2488" s="132">
        <v>19</v>
      </c>
      <c r="O2488" s="164" t="s">
        <v>2469</v>
      </c>
    </row>
    <row r="2489" spans="1:21" x14ac:dyDescent="0.2">
      <c r="C2489" s="176">
        <v>45192</v>
      </c>
      <c r="D2489" s="165" t="s">
        <v>2457</v>
      </c>
      <c r="E2489" s="176">
        <f>C2489</f>
        <v>45192</v>
      </c>
      <c r="F2489" s="165" t="s">
        <v>1321</v>
      </c>
      <c r="G2489" s="166">
        <v>6.9444444444444441E-3</v>
      </c>
      <c r="H2489" s="132">
        <v>0</v>
      </c>
      <c r="I2489" s="132">
        <v>10</v>
      </c>
      <c r="O2489" s="164" t="s">
        <v>2468</v>
      </c>
    </row>
    <row r="2490" spans="1:21" ht="57" x14ac:dyDescent="0.2">
      <c r="C2490" s="176">
        <v>45154</v>
      </c>
      <c r="D2490" s="165" t="s">
        <v>1173</v>
      </c>
      <c r="E2490" s="176">
        <f t="shared" ref="E2490:E2494" si="183">C2490</f>
        <v>45154</v>
      </c>
      <c r="F2490" s="165" t="s">
        <v>2470</v>
      </c>
      <c r="G2490" s="166">
        <v>0.2986111111111111</v>
      </c>
      <c r="H2490" s="132">
        <v>0</v>
      </c>
      <c r="I2490" s="132">
        <v>13</v>
      </c>
      <c r="O2490" s="164" t="s">
        <v>2474</v>
      </c>
    </row>
    <row r="2491" spans="1:21" ht="28.5" x14ac:dyDescent="0.2">
      <c r="C2491" s="176">
        <v>45171</v>
      </c>
      <c r="D2491" s="165" t="s">
        <v>1306</v>
      </c>
      <c r="E2491" s="176">
        <f t="shared" si="183"/>
        <v>45171</v>
      </c>
      <c r="F2491" s="165" t="s">
        <v>1910</v>
      </c>
      <c r="G2491" s="166">
        <v>4.8611111111111112E-3</v>
      </c>
      <c r="H2491" s="132">
        <v>0</v>
      </c>
      <c r="I2491" s="132">
        <v>7</v>
      </c>
      <c r="O2491" s="164" t="s">
        <v>2475</v>
      </c>
    </row>
    <row r="2492" spans="1:21" ht="28.5" x14ac:dyDescent="0.2">
      <c r="C2492" s="176">
        <v>45174</v>
      </c>
      <c r="D2492" s="165" t="s">
        <v>2379</v>
      </c>
      <c r="E2492" s="176">
        <f t="shared" si="183"/>
        <v>45174</v>
      </c>
      <c r="F2492" s="165" t="s">
        <v>2128</v>
      </c>
      <c r="G2492" s="166">
        <v>7.6388888888888886E-3</v>
      </c>
      <c r="H2492" s="132">
        <v>0</v>
      </c>
      <c r="I2492" s="132">
        <v>11</v>
      </c>
      <c r="O2492" s="164" t="s">
        <v>2475</v>
      </c>
    </row>
    <row r="2493" spans="1:21" ht="28.5" x14ac:dyDescent="0.2">
      <c r="C2493" s="176">
        <v>45210</v>
      </c>
      <c r="D2493" s="165" t="s">
        <v>1052</v>
      </c>
      <c r="E2493" s="176">
        <f t="shared" si="183"/>
        <v>45210</v>
      </c>
      <c r="F2493" s="165" t="s">
        <v>969</v>
      </c>
      <c r="G2493" s="166">
        <v>3.472222222222222E-3</v>
      </c>
      <c r="H2493" s="132">
        <v>0</v>
      </c>
      <c r="I2493" s="132">
        <v>5</v>
      </c>
      <c r="O2493" s="164" t="s">
        <v>2476</v>
      </c>
    </row>
    <row r="2494" spans="1:21" x14ac:dyDescent="0.2">
      <c r="C2494" s="176">
        <v>45277</v>
      </c>
      <c r="D2494" s="165" t="s">
        <v>2471</v>
      </c>
      <c r="E2494" s="176">
        <f t="shared" si="183"/>
        <v>45277</v>
      </c>
      <c r="F2494" s="165" t="s">
        <v>1199</v>
      </c>
      <c r="G2494" s="166" t="s">
        <v>2317</v>
      </c>
      <c r="H2494" s="132">
        <v>0</v>
      </c>
      <c r="I2494" s="132">
        <v>22</v>
      </c>
      <c r="O2494" s="164" t="s">
        <v>2477</v>
      </c>
    </row>
    <row r="2495" spans="1:21" x14ac:dyDescent="0.2">
      <c r="A2495" s="165"/>
      <c r="B2495" s="165"/>
      <c r="C2495" s="176">
        <v>45363</v>
      </c>
      <c r="D2495" s="165" t="s">
        <v>2472</v>
      </c>
      <c r="E2495" s="176">
        <v>45363</v>
      </c>
      <c r="F2495" s="165" t="s">
        <v>2473</v>
      </c>
      <c r="G2495" s="166">
        <v>9.7222222222222224E-3</v>
      </c>
      <c r="H2495" s="132">
        <v>0</v>
      </c>
      <c r="I2495" s="132">
        <v>14</v>
      </c>
      <c r="O2495" s="164" t="s">
        <v>2463</v>
      </c>
      <c r="P2495" s="165"/>
      <c r="Q2495" s="165"/>
      <c r="R2495" s="165"/>
      <c r="S2495" s="165"/>
      <c r="T2495" s="165"/>
      <c r="U2495" s="165"/>
    </row>
    <row r="2496" spans="1:21" x14ac:dyDescent="0.2">
      <c r="A2496" s="165"/>
      <c r="B2496" s="165"/>
      <c r="C2496" s="176">
        <v>45363</v>
      </c>
      <c r="D2496" s="165" t="s">
        <v>2206</v>
      </c>
      <c r="E2496" s="176">
        <v>45363</v>
      </c>
      <c r="F2496" s="165" t="s">
        <v>2364</v>
      </c>
      <c r="G2496" s="166">
        <v>1.0416666666666666E-2</v>
      </c>
      <c r="H2496" s="132">
        <v>0</v>
      </c>
      <c r="I2496" s="132">
        <v>15</v>
      </c>
      <c r="O2496" s="164" t="s">
        <v>2463</v>
      </c>
      <c r="P2496" s="165"/>
      <c r="Q2496" s="165"/>
      <c r="R2496" s="165"/>
      <c r="S2496" s="165"/>
      <c r="T2496" s="165"/>
      <c r="U2496" s="165"/>
    </row>
    <row r="2497" spans="1:21" ht="42.75" x14ac:dyDescent="0.2">
      <c r="A2497" s="165"/>
      <c r="B2497" s="165"/>
      <c r="C2497" s="176">
        <v>45040</v>
      </c>
      <c r="D2497" s="165" t="s">
        <v>726</v>
      </c>
      <c r="E2497" s="176">
        <v>45040</v>
      </c>
      <c r="F2497" s="165" t="s">
        <v>1241</v>
      </c>
      <c r="G2497" s="166">
        <v>8.3333333333333332E-3</v>
      </c>
      <c r="H2497" s="132">
        <v>0</v>
      </c>
      <c r="I2497" s="132">
        <v>12</v>
      </c>
      <c r="O2497" s="164" t="s">
        <v>2490</v>
      </c>
      <c r="P2497" s="165"/>
      <c r="Q2497" s="165"/>
      <c r="R2497" s="165"/>
      <c r="S2497" s="165"/>
      <c r="T2497" s="165"/>
      <c r="U2497" s="165"/>
    </row>
    <row r="2498" spans="1:21" ht="42.75" x14ac:dyDescent="0.2">
      <c r="A2498" s="165"/>
      <c r="B2498" s="165"/>
      <c r="C2498" s="176">
        <v>45042</v>
      </c>
      <c r="D2498" s="165" t="s">
        <v>1791</v>
      </c>
      <c r="E2498" s="176">
        <v>45043</v>
      </c>
      <c r="F2498" s="174">
        <v>0.1111111111111111</v>
      </c>
      <c r="G2498" s="166">
        <v>0.22500000000000001</v>
      </c>
      <c r="H2498" s="132">
        <v>0</v>
      </c>
      <c r="I2498" s="132">
        <v>10</v>
      </c>
      <c r="O2498" s="164" t="s">
        <v>2491</v>
      </c>
      <c r="P2498" s="165"/>
      <c r="Q2498" s="165"/>
      <c r="R2498" s="165"/>
      <c r="S2498" s="165"/>
      <c r="T2498" s="165"/>
      <c r="U2498" s="165"/>
    </row>
    <row r="2499" spans="1:21" ht="71.25" x14ac:dyDescent="0.2">
      <c r="A2499" s="165"/>
      <c r="B2499" s="165"/>
      <c r="C2499" s="176">
        <v>45042</v>
      </c>
      <c r="D2499" s="165" t="s">
        <v>1791</v>
      </c>
      <c r="E2499" s="176">
        <v>45042</v>
      </c>
      <c r="F2499" s="165" t="s">
        <v>1075</v>
      </c>
      <c r="G2499" s="166">
        <v>6.9444444444444441E-3</v>
      </c>
      <c r="H2499" s="132">
        <v>0</v>
      </c>
      <c r="I2499" s="132">
        <v>10</v>
      </c>
      <c r="O2499" s="164" t="s">
        <v>2500</v>
      </c>
      <c r="P2499" s="165"/>
      <c r="Q2499" s="165"/>
      <c r="R2499" s="165"/>
      <c r="S2499" s="165"/>
      <c r="T2499" s="165"/>
      <c r="U2499" s="165"/>
    </row>
    <row r="2500" spans="1:21" ht="28.5" x14ac:dyDescent="0.2">
      <c r="A2500" s="165"/>
      <c r="B2500" s="165"/>
      <c r="C2500" s="176">
        <v>45094</v>
      </c>
      <c r="D2500" s="165" t="s">
        <v>1585</v>
      </c>
      <c r="E2500" s="176">
        <v>45094</v>
      </c>
      <c r="F2500" s="165" t="s">
        <v>988</v>
      </c>
      <c r="G2500" s="166">
        <v>6.9444444444444441E-3</v>
      </c>
      <c r="H2500" s="132">
        <v>0</v>
      </c>
      <c r="I2500" s="132">
        <v>10</v>
      </c>
      <c r="O2500" s="164" t="s">
        <v>2495</v>
      </c>
      <c r="P2500" s="165"/>
      <c r="Q2500" s="165"/>
      <c r="R2500" s="165"/>
      <c r="S2500" s="165"/>
      <c r="T2500" s="165"/>
      <c r="U2500" s="165"/>
    </row>
    <row r="2501" spans="1:21" ht="42.75" x14ac:dyDescent="0.2">
      <c r="A2501" s="165"/>
      <c r="B2501" s="165"/>
      <c r="C2501" s="176">
        <v>45130</v>
      </c>
      <c r="D2501" s="165" t="s">
        <v>1048</v>
      </c>
      <c r="E2501" s="176">
        <f>C2501</f>
        <v>45130</v>
      </c>
      <c r="F2501" s="165" t="s">
        <v>1118</v>
      </c>
      <c r="G2501" s="166">
        <v>5.5555555555555558E-3</v>
      </c>
      <c r="H2501" s="132">
        <v>0</v>
      </c>
      <c r="I2501" s="132">
        <v>8</v>
      </c>
      <c r="O2501" s="164" t="s">
        <v>2496</v>
      </c>
      <c r="P2501" s="165"/>
      <c r="Q2501" s="165"/>
      <c r="R2501" s="165"/>
      <c r="S2501" s="165"/>
      <c r="T2501" s="165"/>
      <c r="U2501" s="165"/>
    </row>
    <row r="2502" spans="1:21" x14ac:dyDescent="0.2">
      <c r="A2502" s="165"/>
      <c r="B2502" s="165"/>
      <c r="C2502" s="176">
        <v>45207</v>
      </c>
      <c r="D2502" s="165" t="s">
        <v>2492</v>
      </c>
      <c r="E2502" s="176">
        <f>C2502</f>
        <v>45207</v>
      </c>
      <c r="F2502" s="165" t="s">
        <v>2131</v>
      </c>
      <c r="G2502" s="166">
        <v>7.6388888888888886E-3</v>
      </c>
      <c r="H2502" s="132">
        <v>7</v>
      </c>
      <c r="I2502" s="132">
        <v>11</v>
      </c>
      <c r="O2502" s="164" t="s">
        <v>2497</v>
      </c>
      <c r="P2502" s="165"/>
      <c r="Q2502" s="165"/>
      <c r="R2502" s="165"/>
      <c r="S2502" s="165"/>
      <c r="T2502" s="165"/>
      <c r="U2502" s="165"/>
    </row>
    <row r="2503" spans="1:21" x14ac:dyDescent="0.2">
      <c r="A2503" s="165"/>
      <c r="B2503" s="165"/>
      <c r="C2503" s="176">
        <v>45366</v>
      </c>
      <c r="D2503" s="165" t="s">
        <v>2493</v>
      </c>
      <c r="E2503" s="176">
        <v>45366</v>
      </c>
      <c r="F2503" s="165" t="s">
        <v>1320</v>
      </c>
      <c r="G2503" s="166">
        <v>1.0416666666666666E-2</v>
      </c>
      <c r="H2503" s="132">
        <v>0</v>
      </c>
      <c r="I2503" s="132">
        <v>15</v>
      </c>
      <c r="O2503" s="164" t="s">
        <v>2498</v>
      </c>
      <c r="P2503" s="165"/>
      <c r="Q2503" s="165"/>
      <c r="R2503" s="165"/>
      <c r="S2503" s="165"/>
      <c r="T2503" s="165"/>
      <c r="U2503" s="165"/>
    </row>
    <row r="2504" spans="1:21" ht="28.5" x14ac:dyDescent="0.2">
      <c r="A2504" s="165"/>
      <c r="B2504" s="165"/>
      <c r="C2504" s="176">
        <v>45295</v>
      </c>
      <c r="D2504" s="165" t="s">
        <v>1005</v>
      </c>
      <c r="E2504" s="176">
        <v>45295</v>
      </c>
      <c r="F2504" s="165" t="s">
        <v>2494</v>
      </c>
      <c r="G2504" s="166">
        <v>3.472222222222222E-3</v>
      </c>
      <c r="H2504" s="132">
        <v>0</v>
      </c>
      <c r="I2504" s="132">
        <v>4</v>
      </c>
      <c r="O2504" s="164" t="s">
        <v>2499</v>
      </c>
      <c r="P2504" s="165"/>
      <c r="Q2504" s="165"/>
      <c r="R2504" s="165"/>
      <c r="S2504" s="165"/>
      <c r="T2504" s="165"/>
      <c r="U2504" s="165"/>
    </row>
    <row r="2505" spans="1:21" s="132" customFormat="1" ht="30" x14ac:dyDescent="0.2">
      <c r="B2505" s="133" t="s">
        <v>424</v>
      </c>
      <c r="C2505" s="176"/>
      <c r="D2505" s="190"/>
      <c r="E2505" s="176"/>
      <c r="F2505" s="171"/>
      <c r="G2505" s="172"/>
      <c r="H2505" s="132">
        <v>12</v>
      </c>
      <c r="I2505" s="132">
        <v>0</v>
      </c>
      <c r="J2505" s="165"/>
      <c r="K2505" s="165"/>
      <c r="L2505" s="165"/>
      <c r="M2505" s="165"/>
      <c r="N2505" s="171"/>
      <c r="O2505" s="133"/>
      <c r="P2505" s="139"/>
      <c r="Q2505" s="168"/>
      <c r="R2505" s="167"/>
      <c r="S2505" s="169"/>
      <c r="T2505" s="168"/>
      <c r="U2505" s="170"/>
    </row>
    <row r="2506" spans="1:21" x14ac:dyDescent="0.2">
      <c r="C2506" s="176"/>
      <c r="E2506" s="176"/>
      <c r="G2506" s="135"/>
    </row>
    <row r="2507" spans="1:21" x14ac:dyDescent="0.2">
      <c r="A2507" s="132">
        <v>463</v>
      </c>
      <c r="B2507" s="133" t="s">
        <v>420</v>
      </c>
      <c r="C2507" s="176"/>
      <c r="D2507" s="165"/>
      <c r="E2507" s="176"/>
      <c r="F2507" s="165"/>
      <c r="G2507" s="135">
        <f>SUM(G2508:G2509)</f>
        <v>1.5277777777777777E-2</v>
      </c>
      <c r="H2507" s="132">
        <f>QUOTIENT(SUM(I2508:I2509),60)+SUM(H2508:H2509)</f>
        <v>0</v>
      </c>
      <c r="I2507" s="132">
        <f>MOD(SUM(I2508:I2509),60)</f>
        <v>22</v>
      </c>
      <c r="Q2507" s="168">
        <v>15.45</v>
      </c>
      <c r="R2507" s="167">
        <v>8760</v>
      </c>
      <c r="S2507" s="169">
        <f>(R2507-H2507-I2507/60)/R2507</f>
        <v>0.99995814307458142</v>
      </c>
      <c r="T2507" s="168">
        <f>(H2507+I2507/60)*Q2507</f>
        <v>5.6649999999999991</v>
      </c>
      <c r="U2507" s="170">
        <f>Q2507*R2507</f>
        <v>135342</v>
      </c>
    </row>
    <row r="2508" spans="1:21" s="132" customFormat="1" ht="85.5" x14ac:dyDescent="0.2">
      <c r="B2508" s="133"/>
      <c r="C2508" s="176">
        <v>45215</v>
      </c>
      <c r="D2508" s="165" t="s">
        <v>1627</v>
      </c>
      <c r="E2508" s="176">
        <f t="shared" ref="E2508" si="184">C2508</f>
        <v>45215</v>
      </c>
      <c r="F2508" s="165" t="s">
        <v>1098</v>
      </c>
      <c r="G2508" s="166">
        <v>1.5277777777777777E-2</v>
      </c>
      <c r="H2508" s="132">
        <v>0</v>
      </c>
      <c r="I2508" s="132">
        <v>22</v>
      </c>
      <c r="J2508" s="165"/>
      <c r="K2508" s="165"/>
      <c r="L2508" s="165"/>
      <c r="M2508" s="165"/>
      <c r="N2508" s="165"/>
      <c r="O2508" s="164" t="s">
        <v>1904</v>
      </c>
      <c r="P2508" s="139"/>
      <c r="Q2508" s="168"/>
      <c r="R2508" s="167"/>
      <c r="S2508" s="169"/>
      <c r="T2508" s="168"/>
      <c r="U2508" s="170"/>
    </row>
    <row r="2509" spans="1:21" s="132" customFormat="1" x14ac:dyDescent="0.2">
      <c r="B2509" s="133"/>
      <c r="C2509" s="176"/>
      <c r="D2509" s="171"/>
      <c r="E2509" s="176"/>
      <c r="F2509" s="231"/>
      <c r="G2509" s="172"/>
      <c r="J2509" s="165"/>
      <c r="K2509" s="165"/>
      <c r="L2509" s="165"/>
      <c r="M2509" s="165"/>
      <c r="N2509" s="166"/>
      <c r="O2509" s="133"/>
      <c r="P2509" s="139"/>
      <c r="Q2509" s="168"/>
      <c r="R2509" s="167"/>
      <c r="S2509" s="169"/>
      <c r="T2509" s="168"/>
      <c r="U2509" s="170"/>
    </row>
    <row r="2510" spans="1:21" x14ac:dyDescent="0.2">
      <c r="A2510" s="132">
        <v>464</v>
      </c>
      <c r="B2510" s="133" t="s">
        <v>527</v>
      </c>
      <c r="C2510" s="176"/>
      <c r="D2510" s="190"/>
      <c r="E2510" s="176"/>
      <c r="F2510" s="190"/>
      <c r="G2510" s="135">
        <f>SUM(G2511:G2512)</f>
        <v>0</v>
      </c>
      <c r="H2510" s="132">
        <f>SUM(H2511:H2512)+QUOTIENT(SUM(I2511:I2512),60)</f>
        <v>0</v>
      </c>
      <c r="I2510" s="132">
        <f>MOD(SUM(I2511:I2512),60)</f>
        <v>0</v>
      </c>
      <c r="Q2510" s="168">
        <v>3.5</v>
      </c>
      <c r="R2510" s="167">
        <v>8760</v>
      </c>
      <c r="S2510" s="169">
        <f>(R2510-H2510-I2510/60)/R2510</f>
        <v>1</v>
      </c>
      <c r="T2510" s="168">
        <f>(H2510+I2510/60)*Q2510</f>
        <v>0</v>
      </c>
      <c r="U2510" s="170">
        <f>Q2510*R2510</f>
        <v>30660</v>
      </c>
    </row>
    <row r="2511" spans="1:21" x14ac:dyDescent="0.2">
      <c r="C2511" s="176"/>
      <c r="D2511" s="165"/>
      <c r="E2511" s="176"/>
      <c r="F2511" s="165"/>
      <c r="O2511" s="138"/>
    </row>
    <row r="2512" spans="1:21" x14ac:dyDescent="0.2">
      <c r="C2512" s="176"/>
      <c r="D2512" s="165"/>
      <c r="E2512" s="176"/>
      <c r="F2512" s="165"/>
    </row>
    <row r="2513" spans="1:21" x14ac:dyDescent="0.2">
      <c r="A2513" s="132">
        <v>465</v>
      </c>
      <c r="B2513" s="133" t="s">
        <v>609</v>
      </c>
      <c r="C2513" s="176"/>
      <c r="E2513" s="176"/>
      <c r="G2513" s="135">
        <f>SUM(G2514:G2514)</f>
        <v>0</v>
      </c>
      <c r="H2513" s="132">
        <f>SUM(H2514:H2514)+QUOTIENT(SUM(I2514:I2514),60)</f>
        <v>0</v>
      </c>
      <c r="I2513" s="132">
        <f>MOD(SUM(I2514:I2514),60)</f>
        <v>0</v>
      </c>
      <c r="Q2513" s="168">
        <v>0.5</v>
      </c>
      <c r="R2513" s="167">
        <v>8760</v>
      </c>
      <c r="S2513" s="169">
        <f>(R2513-H2513-I2513/60)/R2513</f>
        <v>1</v>
      </c>
      <c r="T2513" s="168">
        <f>(H2513+I2513/60)*Q2513</f>
        <v>0</v>
      </c>
      <c r="U2513" s="170">
        <f>Q2513*R2513</f>
        <v>4380</v>
      </c>
    </row>
    <row r="2514" spans="1:21" x14ac:dyDescent="0.2">
      <c r="C2514" s="197"/>
      <c r="D2514" s="165"/>
      <c r="E2514" s="197"/>
      <c r="F2514" s="165"/>
      <c r="O2514" s="202"/>
    </row>
    <row r="2515" spans="1:21" x14ac:dyDescent="0.2">
      <c r="A2515" s="132">
        <v>466</v>
      </c>
      <c r="B2515" s="133" t="s">
        <v>1041</v>
      </c>
      <c r="C2515" s="176"/>
      <c r="D2515" s="190"/>
      <c r="E2515" s="176"/>
      <c r="F2515" s="200"/>
      <c r="G2515" s="135">
        <f>SUM(G2516:G2517)</f>
        <v>4.1666666666666666E-3</v>
      </c>
      <c r="H2515" s="132">
        <f>SUM(H2516:H2517)+QUOTIENT(SUM(I2516:I2517),60)</f>
        <v>0</v>
      </c>
      <c r="I2515" s="132">
        <f>MOD(SUM(I2516:I2517),60)</f>
        <v>6</v>
      </c>
      <c r="Q2515" s="168">
        <v>4.2</v>
      </c>
      <c r="R2515" s="167">
        <v>8760</v>
      </c>
      <c r="S2515" s="169">
        <f>(R2515-H2515-I2515/60)/R2515</f>
        <v>0.99998858447488581</v>
      </c>
      <c r="T2515" s="168">
        <f>(H2515+I2515/60)*Q2515</f>
        <v>0.42000000000000004</v>
      </c>
      <c r="U2515" s="170">
        <f>Q2515*R2515</f>
        <v>36792</v>
      </c>
    </row>
    <row r="2516" spans="1:21" s="132" customFormat="1" x14ac:dyDescent="0.2">
      <c r="B2516" s="133"/>
      <c r="C2516" s="176">
        <v>45064</v>
      </c>
      <c r="D2516" s="165" t="s">
        <v>721</v>
      </c>
      <c r="E2516" s="176">
        <f>C2516</f>
        <v>45064</v>
      </c>
      <c r="F2516" s="165" t="s">
        <v>1119</v>
      </c>
      <c r="G2516" s="166">
        <v>4.1666666666666666E-3</v>
      </c>
      <c r="H2516" s="132">
        <v>0</v>
      </c>
      <c r="I2516" s="132">
        <v>6</v>
      </c>
      <c r="N2516" s="135"/>
      <c r="O2516" s="164" t="s">
        <v>2605</v>
      </c>
      <c r="P2516" s="139"/>
      <c r="Q2516" s="168"/>
      <c r="R2516" s="167"/>
      <c r="S2516" s="169"/>
      <c r="T2516" s="168"/>
      <c r="U2516" s="170"/>
    </row>
    <row r="2517" spans="1:21" x14ac:dyDescent="0.2">
      <c r="C2517" s="176"/>
      <c r="D2517" s="165"/>
      <c r="E2517" s="176"/>
      <c r="F2517" s="165"/>
      <c r="O2517" s="138"/>
    </row>
    <row r="2518" spans="1:21" x14ac:dyDescent="0.2">
      <c r="A2518" s="132">
        <v>467</v>
      </c>
      <c r="B2518" s="133" t="s">
        <v>270</v>
      </c>
      <c r="C2518" s="176"/>
      <c r="E2518" s="176"/>
      <c r="G2518" s="135">
        <f>SUM(G2519:G2519)</f>
        <v>0</v>
      </c>
      <c r="H2518" s="132">
        <f>SUM(H2519:H2519)+QUOTIENT(SUM(I2519:I2519),60)</f>
        <v>0</v>
      </c>
      <c r="I2518" s="132">
        <f>MOD(SUM(I2519:I2519),60)</f>
        <v>0</v>
      </c>
      <c r="Q2518" s="168">
        <v>27.1</v>
      </c>
      <c r="R2518" s="167">
        <v>8760</v>
      </c>
      <c r="S2518" s="169">
        <f>(R2518-H2518-I2518/60)/R2518</f>
        <v>1</v>
      </c>
      <c r="T2518" s="168">
        <f>(H2518+I2518/60)*Q2518</f>
        <v>0</v>
      </c>
      <c r="U2518" s="170">
        <f>Q2518*R2518</f>
        <v>237396</v>
      </c>
    </row>
    <row r="2519" spans="1:21" x14ac:dyDescent="0.2">
      <c r="C2519" s="176"/>
      <c r="D2519" s="171"/>
      <c r="E2519" s="176"/>
      <c r="F2519" s="171"/>
    </row>
    <row r="2520" spans="1:21" x14ac:dyDescent="0.2">
      <c r="A2520" s="132">
        <v>468</v>
      </c>
      <c r="B2520" s="133" t="s">
        <v>1027</v>
      </c>
      <c r="C2520" s="176"/>
      <c r="E2520" s="176"/>
      <c r="G2520" s="135">
        <f>SUM(G2521:G2521)</f>
        <v>1.2499999999999999E-2</v>
      </c>
      <c r="H2520" s="132">
        <f>SUM(H2521:H2521)+QUOTIENT(SUM(I2521:I2521),60)</f>
        <v>0</v>
      </c>
      <c r="I2520" s="132">
        <f>MOD(SUM(I2521:I2521),60)</f>
        <v>18</v>
      </c>
      <c r="Q2520" s="168">
        <v>34.229999999999997</v>
      </c>
      <c r="R2520" s="167">
        <v>8760</v>
      </c>
      <c r="S2520" s="169">
        <f>(R2520-H2520-I2520/60)/R2520</f>
        <v>0.99996575342465766</v>
      </c>
      <c r="T2520" s="168">
        <f>(H2520+I2520/60)*Q2520</f>
        <v>10.268999999999998</v>
      </c>
      <c r="U2520" s="170">
        <f>Q2520*R2520</f>
        <v>299854.8</v>
      </c>
    </row>
    <row r="2521" spans="1:21" ht="99.75" x14ac:dyDescent="0.2">
      <c r="C2521" s="176">
        <v>45138</v>
      </c>
      <c r="D2521" s="165" t="s">
        <v>2303</v>
      </c>
      <c r="E2521" s="176">
        <f>C2521</f>
        <v>45138</v>
      </c>
      <c r="F2521" s="165" t="s">
        <v>815</v>
      </c>
      <c r="G2521" s="166">
        <v>1.2499999999999999E-2</v>
      </c>
      <c r="H2521" s="132">
        <v>0</v>
      </c>
      <c r="I2521" s="132">
        <v>18</v>
      </c>
      <c r="O2521" s="164" t="s">
        <v>2304</v>
      </c>
    </row>
    <row r="2522" spans="1:21" s="132" customFormat="1" x14ac:dyDescent="0.2">
      <c r="B2522" s="133"/>
      <c r="C2522" s="176"/>
      <c r="D2522" s="190"/>
      <c r="E2522" s="176"/>
      <c r="F2522" s="171"/>
      <c r="G2522" s="172"/>
      <c r="J2522" s="165"/>
      <c r="K2522" s="165"/>
      <c r="L2522" s="165"/>
      <c r="M2522" s="165"/>
      <c r="N2522" s="171"/>
      <c r="O2522" s="133"/>
      <c r="P2522" s="139"/>
      <c r="Q2522" s="168"/>
      <c r="R2522" s="167"/>
      <c r="S2522" s="169"/>
      <c r="T2522" s="168"/>
      <c r="U2522" s="170"/>
    </row>
    <row r="2523" spans="1:21" x14ac:dyDescent="0.2">
      <c r="A2523" s="132">
        <v>469</v>
      </c>
      <c r="B2523" s="133" t="s">
        <v>655</v>
      </c>
      <c r="C2523" s="176"/>
      <c r="E2523" s="176"/>
      <c r="G2523" s="135">
        <f>SUM(G2524:G2528)</f>
        <v>3.4027777777777775E-2</v>
      </c>
      <c r="H2523" s="132">
        <f>SUM(H2524:H2528)+QUOTIENT(SUM(I2524:I2528),60)</f>
        <v>12</v>
      </c>
      <c r="I2523" s="132">
        <f>MOD(SUM(I2524:I2528),60)</f>
        <v>42</v>
      </c>
      <c r="Q2523" s="168">
        <v>22.6</v>
      </c>
      <c r="R2523" s="167">
        <v>8760</v>
      </c>
      <c r="S2523" s="169">
        <f>(R2523-H2523-I2523/60)/R2523</f>
        <v>0.99855022831050222</v>
      </c>
      <c r="T2523" s="168">
        <f>(H2523+I2523/60)*Q2523</f>
        <v>287.02</v>
      </c>
      <c r="U2523" s="170">
        <f>Q2523*R2523</f>
        <v>197976</v>
      </c>
    </row>
    <row r="2524" spans="1:21" ht="42.75" x14ac:dyDescent="0.2">
      <c r="C2524" s="176">
        <v>45094</v>
      </c>
      <c r="D2524" s="165" t="s">
        <v>1239</v>
      </c>
      <c r="E2524" s="176">
        <v>45094</v>
      </c>
      <c r="F2524" s="165" t="s">
        <v>1145</v>
      </c>
      <c r="G2524" s="166">
        <v>1.4583333333333332E-2</v>
      </c>
      <c r="H2524" s="132">
        <v>0</v>
      </c>
      <c r="I2524" s="132">
        <v>14</v>
      </c>
      <c r="O2524" s="164" t="s">
        <v>1738</v>
      </c>
    </row>
    <row r="2525" spans="1:21" ht="71.25" x14ac:dyDescent="0.2">
      <c r="C2525" s="176">
        <v>45107</v>
      </c>
      <c r="D2525" s="165" t="s">
        <v>1088</v>
      </c>
      <c r="E2525" s="176">
        <v>45107</v>
      </c>
      <c r="F2525" s="165" t="s">
        <v>1923</v>
      </c>
      <c r="G2525" s="166">
        <v>1.4583333333333332E-2</v>
      </c>
      <c r="H2525" s="132">
        <v>0</v>
      </c>
      <c r="I2525" s="132">
        <v>21</v>
      </c>
      <c r="O2525" s="164" t="s">
        <v>1924</v>
      </c>
    </row>
    <row r="2526" spans="1:21" ht="57" x14ac:dyDescent="0.2">
      <c r="C2526" s="176">
        <v>45379</v>
      </c>
      <c r="D2526" s="165" t="s">
        <v>847</v>
      </c>
      <c r="E2526" s="176">
        <v>45379</v>
      </c>
      <c r="F2526" s="165" t="s">
        <v>1329</v>
      </c>
      <c r="G2526" s="166">
        <v>4.8611111111111112E-3</v>
      </c>
      <c r="H2526" s="132">
        <v>0</v>
      </c>
      <c r="I2526" s="132">
        <v>7</v>
      </c>
      <c r="O2526" s="164" t="s">
        <v>1927</v>
      </c>
    </row>
    <row r="2527" spans="1:21" s="132" customFormat="1" ht="30" x14ac:dyDescent="0.2">
      <c r="B2527" s="133" t="s">
        <v>424</v>
      </c>
      <c r="C2527" s="176"/>
      <c r="D2527" s="190"/>
      <c r="E2527" s="176"/>
      <c r="F2527" s="171"/>
      <c r="G2527" s="172"/>
      <c r="H2527" s="132">
        <v>12</v>
      </c>
      <c r="I2527" s="132">
        <v>0</v>
      </c>
      <c r="J2527" s="165"/>
      <c r="K2527" s="165"/>
      <c r="L2527" s="165"/>
      <c r="M2527" s="165"/>
      <c r="N2527" s="171"/>
      <c r="O2527" s="133"/>
      <c r="P2527" s="139"/>
      <c r="Q2527" s="168"/>
      <c r="R2527" s="167"/>
      <c r="S2527" s="169"/>
      <c r="T2527" s="168"/>
      <c r="U2527" s="170"/>
    </row>
    <row r="2528" spans="1:21" x14ac:dyDescent="0.2">
      <c r="C2528" s="176"/>
      <c r="D2528" s="165"/>
      <c r="E2528" s="176"/>
      <c r="J2528" s="183"/>
      <c r="K2528" s="132"/>
    </row>
    <row r="2529" spans="1:21" x14ac:dyDescent="0.2">
      <c r="A2529" s="132">
        <v>470</v>
      </c>
      <c r="B2529" s="133" t="s">
        <v>1294</v>
      </c>
      <c r="C2529" s="176"/>
      <c r="E2529" s="176"/>
      <c r="G2529" s="135">
        <f>SUM(G2530:G2534)</f>
        <v>2.4305555555555556E-2</v>
      </c>
      <c r="H2529" s="132">
        <f>SUM(H2530:H2534)+QUOTIENT(SUM(I2530:I2534),60)</f>
        <v>12</v>
      </c>
      <c r="I2529" s="132">
        <f>MOD(SUM(I2530:I2534),60)</f>
        <v>28</v>
      </c>
      <c r="Q2529" s="168">
        <v>22.067</v>
      </c>
      <c r="R2529" s="167">
        <v>8760</v>
      </c>
      <c r="S2529" s="169">
        <f>(R2529-H2529-I2529/60)/R2529</f>
        <v>0.99857686453576855</v>
      </c>
      <c r="T2529" s="168">
        <f>(H2529+I2529/60)*Q2529</f>
        <v>275.10193333333336</v>
      </c>
      <c r="U2529" s="170">
        <f>Q2529*R2529</f>
        <v>193306.92</v>
      </c>
    </row>
    <row r="2530" spans="1:21" ht="42.75" x14ac:dyDescent="0.2">
      <c r="C2530" s="176">
        <v>45094</v>
      </c>
      <c r="D2530" s="165" t="s">
        <v>1239</v>
      </c>
      <c r="E2530" s="176">
        <v>45094</v>
      </c>
      <c r="F2530" s="165" t="s">
        <v>1145</v>
      </c>
      <c r="G2530" s="166">
        <v>1.4583333333333332E-2</v>
      </c>
      <c r="H2530" s="132">
        <v>0</v>
      </c>
      <c r="I2530" s="132">
        <v>14</v>
      </c>
      <c r="O2530" s="164" t="s">
        <v>1738</v>
      </c>
    </row>
    <row r="2531" spans="1:21" x14ac:dyDescent="0.2">
      <c r="C2531" s="176">
        <v>45081</v>
      </c>
      <c r="D2531" s="165" t="s">
        <v>1102</v>
      </c>
      <c r="E2531" s="176">
        <v>45081</v>
      </c>
      <c r="F2531" s="165" t="s">
        <v>1921</v>
      </c>
      <c r="G2531" s="166">
        <v>4.8611111111111112E-3</v>
      </c>
      <c r="H2531" s="132">
        <v>0</v>
      </c>
      <c r="I2531" s="132">
        <v>7</v>
      </c>
      <c r="O2531" s="164" t="s">
        <v>1922</v>
      </c>
    </row>
    <row r="2532" spans="1:21" ht="57" x14ac:dyDescent="0.2">
      <c r="C2532" s="176">
        <v>45379</v>
      </c>
      <c r="D2532" s="165" t="s">
        <v>847</v>
      </c>
      <c r="E2532" s="176">
        <v>45379</v>
      </c>
      <c r="F2532" s="165" t="s">
        <v>1329</v>
      </c>
      <c r="G2532" s="166">
        <v>4.8611111111111112E-3</v>
      </c>
      <c r="H2532" s="132">
        <v>0</v>
      </c>
      <c r="I2532" s="132">
        <v>7</v>
      </c>
      <c r="O2532" s="164" t="s">
        <v>1927</v>
      </c>
    </row>
    <row r="2533" spans="1:21" s="132" customFormat="1" ht="30" x14ac:dyDescent="0.2">
      <c r="B2533" s="133" t="s">
        <v>424</v>
      </c>
      <c r="C2533" s="176"/>
      <c r="D2533" s="190"/>
      <c r="E2533" s="176"/>
      <c r="F2533" s="171"/>
      <c r="G2533" s="172"/>
      <c r="H2533" s="132">
        <v>12</v>
      </c>
      <c r="I2533" s="132">
        <v>0</v>
      </c>
      <c r="J2533" s="165"/>
      <c r="K2533" s="165"/>
      <c r="L2533" s="165"/>
      <c r="M2533" s="165"/>
      <c r="N2533" s="171"/>
      <c r="O2533" s="133"/>
      <c r="P2533" s="139"/>
      <c r="Q2533" s="168"/>
      <c r="R2533" s="167"/>
      <c r="S2533" s="169"/>
      <c r="T2533" s="168"/>
      <c r="U2533" s="170"/>
    </row>
    <row r="2534" spans="1:21" x14ac:dyDescent="0.2">
      <c r="C2534" s="176"/>
      <c r="D2534" s="165"/>
      <c r="E2534" s="176"/>
      <c r="F2534" s="165"/>
      <c r="O2534" s="164"/>
    </row>
    <row r="2535" spans="1:21" x14ac:dyDescent="0.2">
      <c r="A2535" s="132">
        <v>471</v>
      </c>
      <c r="B2535" s="133" t="s">
        <v>1295</v>
      </c>
      <c r="C2535" s="176"/>
      <c r="E2535" s="176"/>
      <c r="G2535" s="135">
        <f>SUM(G2536:G2540)</f>
        <v>2.4305555555555556E-2</v>
      </c>
      <c r="H2535" s="132">
        <f>SUM(H2536:H2540)+QUOTIENT(SUM(I2536:I2540),60)</f>
        <v>12</v>
      </c>
      <c r="I2535" s="132">
        <f>MOD(SUM(I2536:I2540),60)</f>
        <v>28</v>
      </c>
      <c r="Q2535" s="168">
        <v>18.704000000000001</v>
      </c>
      <c r="R2535" s="167">
        <v>8760</v>
      </c>
      <c r="S2535" s="169">
        <f>(R2535-H2535-I2535/60)/R2535</f>
        <v>0.99857686453576855</v>
      </c>
      <c r="T2535" s="168">
        <f>(H2535+I2535/60)*Q2535</f>
        <v>233.17653333333334</v>
      </c>
      <c r="U2535" s="170">
        <f>Q2535*R2535</f>
        <v>163847.04000000001</v>
      </c>
    </row>
    <row r="2536" spans="1:21" ht="42.75" x14ac:dyDescent="0.2">
      <c r="C2536" s="176">
        <v>45094</v>
      </c>
      <c r="D2536" s="165" t="s">
        <v>1239</v>
      </c>
      <c r="E2536" s="176">
        <v>45094</v>
      </c>
      <c r="F2536" s="165" t="s">
        <v>1145</v>
      </c>
      <c r="G2536" s="166">
        <v>1.4583333333333332E-2</v>
      </c>
      <c r="H2536" s="132">
        <v>0</v>
      </c>
      <c r="I2536" s="132">
        <v>14</v>
      </c>
      <c r="O2536" s="164" t="s">
        <v>1738</v>
      </c>
    </row>
    <row r="2537" spans="1:21" x14ac:dyDescent="0.2">
      <c r="C2537" s="176">
        <v>45081</v>
      </c>
      <c r="D2537" s="165" t="s">
        <v>1102</v>
      </c>
      <c r="E2537" s="176">
        <v>45081</v>
      </c>
      <c r="F2537" s="165" t="s">
        <v>1921</v>
      </c>
      <c r="G2537" s="166">
        <v>4.8611111111111112E-3</v>
      </c>
      <c r="H2537" s="132">
        <v>0</v>
      </c>
      <c r="I2537" s="132">
        <v>7</v>
      </c>
      <c r="O2537" s="164" t="s">
        <v>1922</v>
      </c>
    </row>
    <row r="2538" spans="1:21" ht="57" x14ac:dyDescent="0.2">
      <c r="C2538" s="176">
        <v>45379</v>
      </c>
      <c r="D2538" s="165" t="s">
        <v>847</v>
      </c>
      <c r="E2538" s="176">
        <v>45379</v>
      </c>
      <c r="F2538" s="165" t="s">
        <v>1329</v>
      </c>
      <c r="G2538" s="166">
        <v>4.8611111111111112E-3</v>
      </c>
      <c r="H2538" s="132">
        <v>0</v>
      </c>
      <c r="I2538" s="132">
        <v>7</v>
      </c>
      <c r="O2538" s="164" t="s">
        <v>1927</v>
      </c>
    </row>
    <row r="2539" spans="1:21" s="132" customFormat="1" ht="30" x14ac:dyDescent="0.2">
      <c r="B2539" s="133" t="s">
        <v>424</v>
      </c>
      <c r="C2539" s="176"/>
      <c r="D2539" s="190"/>
      <c r="E2539" s="176"/>
      <c r="F2539" s="171"/>
      <c r="G2539" s="172"/>
      <c r="H2539" s="132">
        <v>12</v>
      </c>
      <c r="I2539" s="132">
        <v>0</v>
      </c>
      <c r="J2539" s="165"/>
      <c r="K2539" s="165"/>
      <c r="L2539" s="165"/>
      <c r="M2539" s="165"/>
      <c r="N2539" s="171"/>
      <c r="O2539" s="133"/>
      <c r="P2539" s="139"/>
      <c r="Q2539" s="168"/>
      <c r="R2539" s="167"/>
      <c r="S2539" s="169"/>
      <c r="T2539" s="168"/>
      <c r="U2539" s="170"/>
    </row>
    <row r="2540" spans="1:21" x14ac:dyDescent="0.2">
      <c r="C2540" s="176"/>
      <c r="D2540" s="165"/>
      <c r="E2540" s="176"/>
      <c r="F2540" s="165"/>
    </row>
    <row r="2541" spans="1:21" x14ac:dyDescent="0.2">
      <c r="A2541" s="132">
        <v>472</v>
      </c>
      <c r="B2541" s="133" t="s">
        <v>367</v>
      </c>
      <c r="C2541" s="176"/>
      <c r="D2541" s="190"/>
      <c r="E2541" s="176"/>
      <c r="F2541" s="171"/>
      <c r="G2541" s="135">
        <f>SUM(G2542:G2553)</f>
        <v>0.18194444444444446</v>
      </c>
      <c r="H2541" s="132">
        <f>SUM(H2542:H2562)+QUOTIENT(SUM(I2542:I2562),60)</f>
        <v>18</v>
      </c>
      <c r="I2541" s="132">
        <f>MOD(SUM(I2542:I2562),60)</f>
        <v>14</v>
      </c>
      <c r="Q2541" s="168">
        <v>49.2</v>
      </c>
      <c r="R2541" s="167">
        <v>8760</v>
      </c>
      <c r="S2541" s="169">
        <f>(R2541-H2541-I2541/60)/R2541</f>
        <v>0.99791856925418565</v>
      </c>
      <c r="T2541" s="168">
        <f>(H2541+I2541/60)*Q2541</f>
        <v>897.08000000000015</v>
      </c>
      <c r="U2541" s="170">
        <f>Q2541*R2541</f>
        <v>430992</v>
      </c>
    </row>
    <row r="2542" spans="1:21" x14ac:dyDescent="0.2">
      <c r="C2542" s="232">
        <v>45020</v>
      </c>
      <c r="D2542" s="167" t="s">
        <v>1526</v>
      </c>
      <c r="E2542" s="232">
        <v>45020</v>
      </c>
      <c r="F2542" s="167" t="s">
        <v>1344</v>
      </c>
      <c r="G2542" s="178">
        <v>9.0277777777777787E-3</v>
      </c>
      <c r="H2542" s="132">
        <v>0</v>
      </c>
      <c r="I2542" s="132">
        <v>13</v>
      </c>
      <c r="O2542" s="173" t="s">
        <v>750</v>
      </c>
    </row>
    <row r="2543" spans="1:21" x14ac:dyDescent="0.2">
      <c r="C2543" s="232">
        <v>45087</v>
      </c>
      <c r="D2543" s="167" t="s">
        <v>977</v>
      </c>
      <c r="E2543" s="232">
        <v>45087</v>
      </c>
      <c r="F2543" s="167" t="s">
        <v>812</v>
      </c>
      <c r="G2543" s="178">
        <v>1.4583333333333332E-2</v>
      </c>
      <c r="H2543" s="132">
        <v>0</v>
      </c>
      <c r="I2543" s="132">
        <v>21</v>
      </c>
      <c r="O2543" s="173" t="s">
        <v>1537</v>
      </c>
    </row>
    <row r="2544" spans="1:21" ht="28.5" x14ac:dyDescent="0.2">
      <c r="C2544" s="232">
        <v>45091</v>
      </c>
      <c r="D2544" s="167" t="s">
        <v>1527</v>
      </c>
      <c r="E2544" s="232">
        <v>45091</v>
      </c>
      <c r="F2544" s="167" t="s">
        <v>1445</v>
      </c>
      <c r="G2544" s="178">
        <v>2.5694444444444447E-2</v>
      </c>
      <c r="H2544" s="132">
        <v>0</v>
      </c>
      <c r="I2544" s="132">
        <v>37</v>
      </c>
      <c r="O2544" s="173" t="s">
        <v>1538</v>
      </c>
    </row>
    <row r="2545" spans="3:15" x14ac:dyDescent="0.2">
      <c r="C2545" s="232">
        <v>45093</v>
      </c>
      <c r="D2545" s="167" t="s">
        <v>984</v>
      </c>
      <c r="E2545" s="232">
        <v>45093</v>
      </c>
      <c r="F2545" s="167" t="s">
        <v>1370</v>
      </c>
      <c r="G2545" s="178">
        <v>2.9861111111111113E-2</v>
      </c>
      <c r="H2545" s="132">
        <v>0</v>
      </c>
      <c r="I2545" s="132">
        <v>43</v>
      </c>
      <c r="O2545" s="173" t="s">
        <v>1537</v>
      </c>
    </row>
    <row r="2546" spans="3:15" x14ac:dyDescent="0.2">
      <c r="C2546" s="232">
        <v>45093</v>
      </c>
      <c r="D2546" s="167" t="s">
        <v>1528</v>
      </c>
      <c r="E2546" s="232">
        <v>45093</v>
      </c>
      <c r="F2546" s="167" t="s">
        <v>1529</v>
      </c>
      <c r="G2546" s="178">
        <v>2.6388888888888889E-2</v>
      </c>
      <c r="H2546" s="132">
        <v>0</v>
      </c>
      <c r="I2546" s="132">
        <v>38</v>
      </c>
      <c r="O2546" s="173" t="s">
        <v>1537</v>
      </c>
    </row>
    <row r="2547" spans="3:15" x14ac:dyDescent="0.2">
      <c r="C2547" s="232">
        <v>45095</v>
      </c>
      <c r="D2547" s="167" t="s">
        <v>1530</v>
      </c>
      <c r="E2547" s="232">
        <v>45095</v>
      </c>
      <c r="F2547" s="167" t="s">
        <v>1531</v>
      </c>
      <c r="G2547" s="178">
        <v>6.9444444444444441E-3</v>
      </c>
      <c r="H2547" s="132">
        <v>0</v>
      </c>
      <c r="I2547" s="132">
        <v>10</v>
      </c>
      <c r="O2547" s="173" t="s">
        <v>1537</v>
      </c>
    </row>
    <row r="2548" spans="3:15" x14ac:dyDescent="0.2">
      <c r="C2548" s="232">
        <v>45097</v>
      </c>
      <c r="D2548" s="167" t="s">
        <v>1378</v>
      </c>
      <c r="E2548" s="232">
        <v>45097</v>
      </c>
      <c r="F2548" s="167" t="s">
        <v>1144</v>
      </c>
      <c r="G2548" s="178">
        <v>5.5555555555555558E-3</v>
      </c>
      <c r="H2548" s="132">
        <v>0</v>
      </c>
      <c r="I2548" s="132">
        <v>8</v>
      </c>
      <c r="O2548" s="173" t="s">
        <v>1537</v>
      </c>
    </row>
    <row r="2549" spans="3:15" x14ac:dyDescent="0.2">
      <c r="C2549" s="232">
        <v>45191</v>
      </c>
      <c r="D2549" s="167" t="s">
        <v>1532</v>
      </c>
      <c r="E2549" s="232">
        <f>C2549</f>
        <v>45191</v>
      </c>
      <c r="F2549" s="167" t="s">
        <v>992</v>
      </c>
      <c r="G2549" s="178">
        <v>1.8055555555555557E-2</v>
      </c>
      <c r="H2549" s="132">
        <v>0</v>
      </c>
      <c r="I2549" s="132">
        <v>26</v>
      </c>
      <c r="O2549" s="173" t="s">
        <v>1463</v>
      </c>
    </row>
    <row r="2550" spans="3:15" x14ac:dyDescent="0.2">
      <c r="C2550" s="232">
        <v>45198</v>
      </c>
      <c r="D2550" s="167" t="s">
        <v>1533</v>
      </c>
      <c r="E2550" s="232">
        <f>C2550</f>
        <v>45198</v>
      </c>
      <c r="F2550" s="167" t="s">
        <v>1182</v>
      </c>
      <c r="G2550" s="178">
        <v>1.5972222222222224E-2</v>
      </c>
      <c r="H2550" s="132">
        <v>0</v>
      </c>
      <c r="I2550" s="132">
        <v>23</v>
      </c>
      <c r="O2550" s="173" t="s">
        <v>1463</v>
      </c>
    </row>
    <row r="2551" spans="3:15" x14ac:dyDescent="0.2">
      <c r="C2551" s="232">
        <v>45201</v>
      </c>
      <c r="D2551" s="167" t="s">
        <v>1447</v>
      </c>
      <c r="E2551" s="232">
        <f>C2551</f>
        <v>45201</v>
      </c>
      <c r="F2551" s="167" t="s">
        <v>860</v>
      </c>
      <c r="G2551" s="178">
        <v>2.0833333333333332E-2</v>
      </c>
      <c r="H2551" s="132">
        <v>0</v>
      </c>
      <c r="I2551" s="132">
        <v>30</v>
      </c>
      <c r="O2551" s="173" t="s">
        <v>2730</v>
      </c>
    </row>
    <row r="2552" spans="3:15" x14ac:dyDescent="0.2">
      <c r="C2552" s="232">
        <v>45202</v>
      </c>
      <c r="D2552" s="167" t="s">
        <v>1534</v>
      </c>
      <c r="E2552" s="232">
        <f>C2552</f>
        <v>45202</v>
      </c>
      <c r="F2552" s="167" t="s">
        <v>1535</v>
      </c>
      <c r="G2552" s="178">
        <v>6.2499999999999995E-3</v>
      </c>
      <c r="H2552" s="132">
        <v>0</v>
      </c>
      <c r="I2552" s="132">
        <v>9</v>
      </c>
      <c r="O2552" s="173" t="s">
        <v>2730</v>
      </c>
    </row>
    <row r="2553" spans="3:15" x14ac:dyDescent="0.2">
      <c r="C2553" s="232">
        <v>45233</v>
      </c>
      <c r="D2553" s="167" t="s">
        <v>1536</v>
      </c>
      <c r="E2553" s="232">
        <f>C2553</f>
        <v>45233</v>
      </c>
      <c r="F2553" s="167" t="s">
        <v>1229</v>
      </c>
      <c r="G2553" s="178">
        <v>2.7777777777777779E-3</v>
      </c>
      <c r="H2553" s="132">
        <v>0</v>
      </c>
      <c r="I2553" s="132">
        <v>4</v>
      </c>
      <c r="O2553" s="173" t="s">
        <v>750</v>
      </c>
    </row>
    <row r="2554" spans="3:15" x14ac:dyDescent="0.2">
      <c r="C2554" s="176">
        <v>45143</v>
      </c>
      <c r="D2554" s="165" t="s">
        <v>1545</v>
      </c>
      <c r="E2554" s="176">
        <f t="shared" ref="E2554:E2555" si="185">C2554</f>
        <v>45143</v>
      </c>
      <c r="F2554" s="165" t="s">
        <v>1546</v>
      </c>
      <c r="G2554" s="166" t="s">
        <v>1547</v>
      </c>
      <c r="H2554" s="132">
        <v>0</v>
      </c>
      <c r="I2554" s="132">
        <v>15</v>
      </c>
      <c r="O2554" s="173" t="s">
        <v>1549</v>
      </c>
    </row>
    <row r="2555" spans="3:15" ht="28.5" x14ac:dyDescent="0.2">
      <c r="C2555" s="176">
        <v>45150</v>
      </c>
      <c r="D2555" s="165" t="s">
        <v>1075</v>
      </c>
      <c r="E2555" s="176">
        <f t="shared" si="185"/>
        <v>45150</v>
      </c>
      <c r="F2555" s="165" t="s">
        <v>1051</v>
      </c>
      <c r="G2555" s="166" t="s">
        <v>1548</v>
      </c>
      <c r="H2555" s="132">
        <v>0</v>
      </c>
      <c r="I2555" s="132">
        <v>4</v>
      </c>
      <c r="O2555" s="173" t="s">
        <v>1550</v>
      </c>
    </row>
    <row r="2556" spans="3:15" x14ac:dyDescent="0.2">
      <c r="C2556" s="176">
        <v>45096</v>
      </c>
      <c r="D2556" s="165" t="s">
        <v>2108</v>
      </c>
      <c r="E2556" s="176">
        <v>45096</v>
      </c>
      <c r="F2556" s="165" t="s">
        <v>1120</v>
      </c>
      <c r="G2556" s="166">
        <v>1.1805555555555555E-2</v>
      </c>
      <c r="H2556" s="132">
        <v>0</v>
      </c>
      <c r="I2556" s="132">
        <v>17</v>
      </c>
      <c r="O2556" s="164" t="s">
        <v>2109</v>
      </c>
    </row>
    <row r="2557" spans="3:15" x14ac:dyDescent="0.2">
      <c r="C2557" s="176">
        <v>45141</v>
      </c>
      <c r="D2557" s="165" t="s">
        <v>827</v>
      </c>
      <c r="E2557" s="176">
        <f>C2557</f>
        <v>45141</v>
      </c>
      <c r="F2557" s="165" t="s">
        <v>2457</v>
      </c>
      <c r="G2557" s="166">
        <v>4.8611111111111112E-3</v>
      </c>
      <c r="H2557" s="132">
        <v>0</v>
      </c>
      <c r="I2557" s="132">
        <v>7</v>
      </c>
      <c r="O2557" s="164" t="s">
        <v>2564</v>
      </c>
    </row>
    <row r="2558" spans="3:15" ht="99.75" x14ac:dyDescent="0.2">
      <c r="C2558" s="176">
        <v>45141</v>
      </c>
      <c r="D2558" s="165" t="s">
        <v>980</v>
      </c>
      <c r="E2558" s="176">
        <f>C2558</f>
        <v>45141</v>
      </c>
      <c r="F2558" s="165" t="s">
        <v>853</v>
      </c>
      <c r="G2558" s="166">
        <v>4.3750000000000004E-2</v>
      </c>
      <c r="H2558" s="132">
        <v>0</v>
      </c>
      <c r="I2558" s="132">
        <v>25</v>
      </c>
      <c r="O2558" s="164" t="s">
        <v>2565</v>
      </c>
    </row>
    <row r="2559" spans="3:15" ht="114" x14ac:dyDescent="0.2">
      <c r="C2559" s="176">
        <v>45141</v>
      </c>
      <c r="D2559" s="165" t="s">
        <v>853</v>
      </c>
      <c r="E2559" s="176" t="s">
        <v>2562</v>
      </c>
      <c r="F2559" s="174">
        <v>0.67013888888888884</v>
      </c>
      <c r="G2559" s="166">
        <v>1.1388888888888888</v>
      </c>
      <c r="H2559" s="132">
        <v>0</v>
      </c>
      <c r="I2559" s="132">
        <v>20</v>
      </c>
      <c r="O2559" s="164" t="s">
        <v>2566</v>
      </c>
    </row>
    <row r="2560" spans="3:15" ht="28.5" x14ac:dyDescent="0.2">
      <c r="C2560" s="176">
        <v>45084</v>
      </c>
      <c r="D2560" s="165" t="s">
        <v>1209</v>
      </c>
      <c r="E2560" s="176">
        <v>45084</v>
      </c>
      <c r="F2560" s="165" t="s">
        <v>1201</v>
      </c>
      <c r="G2560" s="166">
        <v>6.2499999999999995E-3</v>
      </c>
      <c r="H2560" s="132">
        <v>0</v>
      </c>
      <c r="I2560" s="132">
        <v>9</v>
      </c>
      <c r="O2560" s="164" t="s">
        <v>2612</v>
      </c>
    </row>
    <row r="2561" spans="1:21" x14ac:dyDescent="0.2">
      <c r="C2561" s="176">
        <v>45089</v>
      </c>
      <c r="D2561" s="165" t="s">
        <v>1080</v>
      </c>
      <c r="E2561" s="176">
        <v>45089</v>
      </c>
      <c r="F2561" s="165" t="s">
        <v>1454</v>
      </c>
      <c r="G2561" s="166">
        <v>1.0416666666666666E-2</v>
      </c>
      <c r="H2561" s="132">
        <v>0</v>
      </c>
      <c r="I2561" s="132">
        <v>15</v>
      </c>
      <c r="O2561" s="164" t="s">
        <v>2109</v>
      </c>
    </row>
    <row r="2562" spans="1:21" s="132" customFormat="1" ht="30" x14ac:dyDescent="0.2">
      <c r="B2562" s="133" t="s">
        <v>424</v>
      </c>
      <c r="C2562" s="176"/>
      <c r="D2562" s="190"/>
      <c r="E2562" s="176"/>
      <c r="F2562" s="171"/>
      <c r="G2562" s="172"/>
      <c r="H2562" s="132">
        <v>12</v>
      </c>
      <c r="I2562" s="132">
        <v>0</v>
      </c>
      <c r="J2562" s="165"/>
      <c r="K2562" s="165"/>
      <c r="L2562" s="165"/>
      <c r="M2562" s="165"/>
      <c r="N2562" s="171"/>
      <c r="O2562" s="133"/>
      <c r="P2562" s="139"/>
      <c r="Q2562" s="168"/>
      <c r="R2562" s="167"/>
      <c r="S2562" s="169"/>
      <c r="T2562" s="168"/>
      <c r="U2562" s="170"/>
    </row>
    <row r="2563" spans="1:21" x14ac:dyDescent="0.2">
      <c r="C2563" s="176"/>
      <c r="D2563" s="171"/>
      <c r="E2563" s="176"/>
      <c r="F2563" s="190"/>
      <c r="G2563" s="172"/>
    </row>
    <row r="2564" spans="1:21" x14ac:dyDescent="0.2">
      <c r="A2564" s="132">
        <v>473</v>
      </c>
      <c r="B2564" s="133" t="s">
        <v>454</v>
      </c>
      <c r="C2564" s="176"/>
      <c r="D2564" s="190"/>
      <c r="E2564" s="176"/>
      <c r="F2564" s="171"/>
      <c r="G2564" s="135">
        <f>SUM(G2565:G2566)</f>
        <v>0.35277777777777775</v>
      </c>
      <c r="H2564" s="132">
        <f>SUM(H2565:H2566)+QUOTIENT(SUM(I2565:I2566),60)</f>
        <v>2</v>
      </c>
      <c r="I2564" s="132">
        <f>MOD(SUM(I2565:I2566),60)</f>
        <v>59</v>
      </c>
      <c r="Q2564" s="168">
        <v>2.6459999999999999</v>
      </c>
      <c r="R2564" s="167">
        <v>8760</v>
      </c>
      <c r="S2564" s="169">
        <f>(R2564-H2564-I2564/60)/R2564</f>
        <v>0.99965943683409431</v>
      </c>
      <c r="T2564" s="168">
        <f>(H2564+I2564/60)*Q2564</f>
        <v>7.8938999999999995</v>
      </c>
      <c r="U2564" s="170">
        <f>Q2564*R2564</f>
        <v>23178.959999999999</v>
      </c>
    </row>
    <row r="2565" spans="1:21" x14ac:dyDescent="0.2">
      <c r="C2565" s="176">
        <v>45201</v>
      </c>
      <c r="D2565" s="165" t="s">
        <v>1447</v>
      </c>
      <c r="E2565" s="176">
        <f>C2565</f>
        <v>45201</v>
      </c>
      <c r="F2565" s="165" t="s">
        <v>860</v>
      </c>
      <c r="G2565" s="166">
        <v>2.0833333333333332E-2</v>
      </c>
      <c r="H2565" s="132">
        <v>0</v>
      </c>
      <c r="I2565" s="132">
        <v>5</v>
      </c>
      <c r="O2565" s="173" t="s">
        <v>2730</v>
      </c>
    </row>
    <row r="2566" spans="1:21" ht="42.75" x14ac:dyDescent="0.2">
      <c r="C2566" s="176">
        <v>45360</v>
      </c>
      <c r="D2566" s="165" t="s">
        <v>1182</v>
      </c>
      <c r="E2566" s="176">
        <v>45360</v>
      </c>
      <c r="F2566" s="165" t="s">
        <v>1181</v>
      </c>
      <c r="G2566" s="174">
        <v>0.33194444444444443</v>
      </c>
      <c r="H2566" s="132">
        <v>2</v>
      </c>
      <c r="I2566" s="132">
        <v>54</v>
      </c>
      <c r="O2566" s="164" t="s">
        <v>2716</v>
      </c>
    </row>
    <row r="2567" spans="1:21" x14ac:dyDescent="0.2">
      <c r="A2567" s="132">
        <v>474</v>
      </c>
      <c r="B2567" s="133" t="s">
        <v>368</v>
      </c>
      <c r="C2567" s="176"/>
      <c r="D2567" s="190"/>
      <c r="E2567" s="176"/>
      <c r="F2567" s="171"/>
      <c r="G2567" s="135">
        <f>SUM(G2568:G2568)</f>
        <v>0</v>
      </c>
      <c r="H2567" s="132">
        <f>SUM(H2568:H2568)+QUOTIENT(SUM(I2568:I2568),60)</f>
        <v>0</v>
      </c>
      <c r="I2567" s="132">
        <f>MOD(SUM(I2568:I2568),60)</f>
        <v>0</v>
      </c>
      <c r="Q2567" s="168">
        <v>0.3</v>
      </c>
      <c r="R2567" s="167">
        <v>8760</v>
      </c>
      <c r="S2567" s="169">
        <f>(R2567-H2567-I2567/60)/R2567</f>
        <v>1</v>
      </c>
      <c r="T2567" s="168">
        <f>(H2567+I2567/60)*Q2567</f>
        <v>0</v>
      </c>
      <c r="U2567" s="170">
        <f>Q2567*R2567</f>
        <v>2628</v>
      </c>
    </row>
    <row r="2568" spans="1:21" x14ac:dyDescent="0.2">
      <c r="C2568" s="176"/>
      <c r="D2568" s="171"/>
      <c r="E2568" s="176"/>
      <c r="F2568" s="171"/>
      <c r="G2568" s="172"/>
    </row>
    <row r="2569" spans="1:21" x14ac:dyDescent="0.2">
      <c r="A2569" s="132">
        <v>475</v>
      </c>
      <c r="B2569" s="133" t="s">
        <v>1014</v>
      </c>
      <c r="C2569" s="176"/>
      <c r="D2569" s="190"/>
      <c r="E2569" s="176"/>
      <c r="F2569" s="171"/>
      <c r="G2569" s="135">
        <f>SUM(G2570:G2581)</f>
        <v>0.47916666666666663</v>
      </c>
      <c r="H2569" s="132">
        <f>SUM(H2570:H2581)+QUOTIENT(SUM(I2570:I2581),60)</f>
        <v>23</v>
      </c>
      <c r="I2569" s="132">
        <f>MOD(SUM(I2570:I2581),60)</f>
        <v>30</v>
      </c>
      <c r="Q2569" s="168">
        <v>23.89</v>
      </c>
      <c r="R2569" s="167">
        <v>8760</v>
      </c>
      <c r="S2569" s="169">
        <f>(R2569-H2569-I2569/60)/R2569</f>
        <v>0.99731735159817347</v>
      </c>
      <c r="T2569" s="168">
        <f>(H2569+I2569/60)*Q2569</f>
        <v>561.41499999999996</v>
      </c>
      <c r="U2569" s="170">
        <f>Q2569*R2569</f>
        <v>209276.4</v>
      </c>
    </row>
    <row r="2570" spans="1:21" ht="99.75" x14ac:dyDescent="0.2">
      <c r="C2570" s="176">
        <v>45035</v>
      </c>
      <c r="D2570" s="165" t="s">
        <v>817</v>
      </c>
      <c r="E2570" s="176">
        <v>45035</v>
      </c>
      <c r="F2570" s="165" t="s">
        <v>1116</v>
      </c>
      <c r="G2570" s="166">
        <v>1.2499999999999999E-2</v>
      </c>
      <c r="H2570" s="132">
        <v>0</v>
      </c>
      <c r="I2570" s="132">
        <v>18</v>
      </c>
      <c r="O2570" s="164" t="s">
        <v>2619</v>
      </c>
    </row>
    <row r="2571" spans="1:21" ht="85.5" x14ac:dyDescent="0.2">
      <c r="C2571" s="176">
        <v>45041</v>
      </c>
      <c r="D2571" s="165" t="s">
        <v>2618</v>
      </c>
      <c r="E2571" s="176">
        <v>45041</v>
      </c>
      <c r="F2571" s="165" t="s">
        <v>2078</v>
      </c>
      <c r="G2571" s="166">
        <v>5.2083333333333336E-2</v>
      </c>
      <c r="H2571" s="132">
        <v>1</v>
      </c>
      <c r="I2571" s="132">
        <v>15</v>
      </c>
      <c r="O2571" s="164" t="s">
        <v>2620</v>
      </c>
    </row>
    <row r="2572" spans="1:21" ht="99.75" x14ac:dyDescent="0.2">
      <c r="C2572" s="176">
        <v>45043</v>
      </c>
      <c r="D2572" s="165" t="s">
        <v>1354</v>
      </c>
      <c r="E2572" s="176">
        <v>45043</v>
      </c>
      <c r="F2572" s="165" t="s">
        <v>747</v>
      </c>
      <c r="G2572" s="166">
        <v>6.9444444444444441E-3</v>
      </c>
      <c r="H2572" s="132">
        <v>0</v>
      </c>
      <c r="I2572" s="132">
        <v>10</v>
      </c>
      <c r="O2572" s="164" t="s">
        <v>2621</v>
      </c>
    </row>
    <row r="2573" spans="1:21" ht="71.25" x14ac:dyDescent="0.2">
      <c r="C2573" s="176">
        <v>45065</v>
      </c>
      <c r="D2573" s="165" t="s">
        <v>1361</v>
      </c>
      <c r="E2573" s="176">
        <f t="shared" ref="E2573:E2579" si="186">C2573</f>
        <v>45065</v>
      </c>
      <c r="F2573" s="165" t="s">
        <v>2037</v>
      </c>
      <c r="G2573" s="166">
        <v>3.6805555555555557E-2</v>
      </c>
      <c r="H2573" s="132">
        <v>0</v>
      </c>
      <c r="I2573" s="132">
        <v>53</v>
      </c>
      <c r="O2573" s="164" t="s">
        <v>2622</v>
      </c>
    </row>
    <row r="2574" spans="1:21" ht="57" x14ac:dyDescent="0.2">
      <c r="C2574" s="176">
        <v>45186</v>
      </c>
      <c r="D2574" s="165" t="s">
        <v>1985</v>
      </c>
      <c r="E2574" s="176">
        <f t="shared" si="186"/>
        <v>45186</v>
      </c>
      <c r="F2574" s="165" t="s">
        <v>1155</v>
      </c>
      <c r="G2574" s="166">
        <v>1.3888888888888888E-2</v>
      </c>
      <c r="H2574" s="132">
        <v>0</v>
      </c>
      <c r="I2574" s="132">
        <v>20</v>
      </c>
      <c r="O2574" s="164" t="s">
        <v>2623</v>
      </c>
    </row>
    <row r="2575" spans="1:21" ht="57" x14ac:dyDescent="0.2">
      <c r="C2575" s="176">
        <v>45188</v>
      </c>
      <c r="D2575" s="165" t="s">
        <v>803</v>
      </c>
      <c r="E2575" s="176">
        <f t="shared" si="186"/>
        <v>45188</v>
      </c>
      <c r="F2575" s="165" t="s">
        <v>1237</v>
      </c>
      <c r="G2575" s="166">
        <v>7.6388888888888886E-3</v>
      </c>
      <c r="H2575" s="132">
        <v>0</v>
      </c>
      <c r="I2575" s="132">
        <v>11</v>
      </c>
      <c r="O2575" s="164" t="s">
        <v>2624</v>
      </c>
    </row>
    <row r="2576" spans="1:21" ht="57" x14ac:dyDescent="0.2">
      <c r="C2576" s="176">
        <v>45195</v>
      </c>
      <c r="D2576" s="165" t="s">
        <v>859</v>
      </c>
      <c r="E2576" s="176">
        <f t="shared" si="186"/>
        <v>45195</v>
      </c>
      <c r="F2576" s="165" t="s">
        <v>1797</v>
      </c>
      <c r="G2576" s="166">
        <v>4.3750000000000004E-2</v>
      </c>
      <c r="H2576" s="132">
        <v>1</v>
      </c>
      <c r="I2576" s="132">
        <v>3</v>
      </c>
      <c r="O2576" s="164" t="s">
        <v>2625</v>
      </c>
    </row>
    <row r="2577" spans="1:21" ht="28.5" x14ac:dyDescent="0.2">
      <c r="C2577" s="176">
        <v>45209</v>
      </c>
      <c r="D2577" s="165" t="s">
        <v>2457</v>
      </c>
      <c r="E2577" s="176">
        <f t="shared" si="186"/>
        <v>45209</v>
      </c>
      <c r="F2577" s="165" t="s">
        <v>1181</v>
      </c>
      <c r="G2577" s="166">
        <v>0.29236111111111113</v>
      </c>
      <c r="H2577" s="132">
        <v>7</v>
      </c>
      <c r="I2577" s="132">
        <v>1</v>
      </c>
      <c r="O2577" s="164" t="s">
        <v>2626</v>
      </c>
    </row>
    <row r="2578" spans="1:21" ht="71.25" x14ac:dyDescent="0.2">
      <c r="C2578" s="176">
        <v>45218</v>
      </c>
      <c r="D2578" s="165" t="s">
        <v>2591</v>
      </c>
      <c r="E2578" s="176">
        <f t="shared" si="186"/>
        <v>45218</v>
      </c>
      <c r="F2578" s="165" t="s">
        <v>1205</v>
      </c>
      <c r="G2578" s="166">
        <v>7.6388888888888886E-3</v>
      </c>
      <c r="H2578" s="132">
        <v>0</v>
      </c>
      <c r="I2578" s="132">
        <v>11</v>
      </c>
      <c r="O2578" s="164" t="s">
        <v>2627</v>
      </c>
    </row>
    <row r="2579" spans="1:21" ht="28.5" x14ac:dyDescent="0.2">
      <c r="C2579" s="176">
        <v>45283</v>
      </c>
      <c r="D2579" s="165" t="s">
        <v>1214</v>
      </c>
      <c r="E2579" s="176">
        <f t="shared" si="186"/>
        <v>45283</v>
      </c>
      <c r="F2579" s="165" t="s">
        <v>2058</v>
      </c>
      <c r="G2579" s="166">
        <v>5.5555555555555558E-3</v>
      </c>
      <c r="H2579" s="132">
        <v>0</v>
      </c>
      <c r="I2579" s="132">
        <v>8</v>
      </c>
      <c r="O2579" s="164" t="s">
        <v>2631</v>
      </c>
    </row>
    <row r="2580" spans="1:21" s="132" customFormat="1" ht="30" x14ac:dyDescent="0.2">
      <c r="B2580" s="133" t="s">
        <v>424</v>
      </c>
      <c r="C2580" s="176"/>
      <c r="D2580" s="190"/>
      <c r="E2580" s="176"/>
      <c r="F2580" s="171"/>
      <c r="G2580" s="172"/>
      <c r="H2580" s="132">
        <v>12</v>
      </c>
      <c r="I2580" s="132">
        <v>0</v>
      </c>
      <c r="J2580" s="165"/>
      <c r="K2580" s="165"/>
      <c r="L2580" s="165"/>
      <c r="M2580" s="165"/>
      <c r="N2580" s="171"/>
      <c r="O2580" s="133"/>
      <c r="P2580" s="139"/>
      <c r="Q2580" s="168"/>
      <c r="R2580" s="167"/>
      <c r="S2580" s="169"/>
      <c r="T2580" s="168"/>
      <c r="U2580" s="170"/>
    </row>
    <row r="2581" spans="1:21" x14ac:dyDescent="0.2">
      <c r="C2581" s="176"/>
      <c r="D2581" s="171"/>
      <c r="E2581" s="176"/>
      <c r="G2581" s="172"/>
    </row>
    <row r="2582" spans="1:21" x14ac:dyDescent="0.2">
      <c r="A2582" s="132">
        <v>476</v>
      </c>
      <c r="B2582" s="133" t="s">
        <v>602</v>
      </c>
      <c r="C2582" s="176"/>
      <c r="E2582" s="176"/>
      <c r="G2582" s="135">
        <f>SUM(G2583:G2584)</f>
        <v>1.2500000000000001E-2</v>
      </c>
      <c r="H2582" s="132">
        <f>QUOTIENT(SUM(I2583:I2584),60)+SUM(H2583:H2584)</f>
        <v>0</v>
      </c>
      <c r="I2582" s="132">
        <f>MOD(SUM(I2583:I2584),60)</f>
        <v>18</v>
      </c>
      <c r="Q2582" s="168">
        <v>3.78</v>
      </c>
      <c r="R2582" s="167">
        <v>8760</v>
      </c>
      <c r="S2582" s="169">
        <f>(R2582-H2582-I2582/60)/R2582</f>
        <v>0.99996575342465766</v>
      </c>
      <c r="T2582" s="168">
        <f>(H2582+I2582/60)*Q2582</f>
        <v>1.1339999999999999</v>
      </c>
      <c r="U2582" s="170">
        <f>Q2582*R2582</f>
        <v>33112.799999999996</v>
      </c>
    </row>
    <row r="2583" spans="1:21" x14ac:dyDescent="0.2">
      <c r="C2583" s="176">
        <v>45034</v>
      </c>
      <c r="D2583" s="165" t="s">
        <v>1544</v>
      </c>
      <c r="E2583" s="176">
        <v>45034</v>
      </c>
      <c r="F2583" s="165" t="s">
        <v>1218</v>
      </c>
      <c r="G2583" s="166">
        <v>3.472222222222222E-3</v>
      </c>
      <c r="H2583" s="132">
        <v>0</v>
      </c>
      <c r="I2583" s="132">
        <v>5</v>
      </c>
      <c r="O2583" s="173" t="s">
        <v>1503</v>
      </c>
    </row>
    <row r="2584" spans="1:21" x14ac:dyDescent="0.2">
      <c r="C2584" s="176">
        <v>45233</v>
      </c>
      <c r="D2584" s="165" t="s">
        <v>1366</v>
      </c>
      <c r="E2584" s="176">
        <f>C2584</f>
        <v>45233</v>
      </c>
      <c r="F2584" s="165" t="s">
        <v>1393</v>
      </c>
      <c r="G2584" s="166">
        <v>9.0277777777777787E-3</v>
      </c>
      <c r="H2584" s="132">
        <v>0</v>
      </c>
      <c r="I2584" s="132">
        <v>13</v>
      </c>
      <c r="O2584" s="164" t="s">
        <v>1758</v>
      </c>
    </row>
    <row r="2585" spans="1:21" s="132" customFormat="1" x14ac:dyDescent="0.2">
      <c r="B2585" s="133"/>
      <c r="C2585" s="176"/>
      <c r="D2585" s="190"/>
      <c r="E2585" s="176"/>
      <c r="F2585" s="171"/>
      <c r="G2585" s="172"/>
      <c r="J2585" s="165"/>
      <c r="K2585" s="165"/>
      <c r="L2585" s="165"/>
      <c r="M2585" s="165"/>
      <c r="N2585" s="171"/>
      <c r="O2585" s="133"/>
      <c r="P2585" s="139"/>
      <c r="Q2585" s="168"/>
      <c r="R2585" s="167"/>
      <c r="S2585" s="169"/>
      <c r="T2585" s="168"/>
      <c r="U2585" s="170"/>
    </row>
    <row r="2586" spans="1:21" x14ac:dyDescent="0.2">
      <c r="A2586" s="132">
        <v>477</v>
      </c>
      <c r="B2586" s="133" t="s">
        <v>589</v>
      </c>
      <c r="C2586" s="176"/>
      <c r="D2586" s="171"/>
      <c r="E2586" s="176"/>
      <c r="F2586" s="200"/>
      <c r="G2586" s="135">
        <f>SUM(G2587:G2591)</f>
        <v>3.4722222222222224E-2</v>
      </c>
      <c r="H2586" s="132">
        <f>SUM(H2587:H2591)+QUOTIENT(SUM(I2587:I2591),60)</f>
        <v>12</v>
      </c>
      <c r="I2586" s="132">
        <f>MOD(SUM(I2587:I2591),60)</f>
        <v>20</v>
      </c>
      <c r="Q2586" s="168">
        <v>21.62</v>
      </c>
      <c r="R2586" s="167">
        <v>8760</v>
      </c>
      <c r="S2586" s="169">
        <f>(R2586-H2586-I2586/60)/R2586</f>
        <v>0.9985920852359208</v>
      </c>
      <c r="T2586" s="168">
        <f>(H2586+I2586/60)*Q2586</f>
        <v>266.6466666666667</v>
      </c>
      <c r="U2586" s="170">
        <f>Q2586*R2586</f>
        <v>189391.2</v>
      </c>
    </row>
    <row r="2587" spans="1:21" x14ac:dyDescent="0.2">
      <c r="C2587" s="176">
        <v>45034</v>
      </c>
      <c r="D2587" s="165" t="s">
        <v>1544</v>
      </c>
      <c r="E2587" s="176">
        <v>45034</v>
      </c>
      <c r="F2587" s="165" t="s">
        <v>1218</v>
      </c>
      <c r="G2587" s="166">
        <v>3.472222222222222E-3</v>
      </c>
      <c r="H2587" s="132">
        <v>0</v>
      </c>
      <c r="I2587" s="132">
        <v>5</v>
      </c>
      <c r="O2587" s="173" t="s">
        <v>1503</v>
      </c>
    </row>
    <row r="2588" spans="1:21" x14ac:dyDescent="0.2">
      <c r="C2588" s="176">
        <v>45233</v>
      </c>
      <c r="D2588" s="165" t="s">
        <v>1366</v>
      </c>
      <c r="E2588" s="176">
        <f>C2588</f>
        <v>45233</v>
      </c>
      <c r="F2588" s="165" t="s">
        <v>1759</v>
      </c>
      <c r="G2588" s="166">
        <v>2.5694444444444447E-2</v>
      </c>
      <c r="H2588" s="132">
        <v>0</v>
      </c>
      <c r="I2588" s="132">
        <v>7</v>
      </c>
      <c r="O2588" s="164" t="s">
        <v>1760</v>
      </c>
    </row>
    <row r="2589" spans="1:21" x14ac:dyDescent="0.2">
      <c r="C2589" s="176">
        <v>45124</v>
      </c>
      <c r="D2589" s="165" t="s">
        <v>2270</v>
      </c>
      <c r="E2589" s="176">
        <f t="shared" ref="E2589" si="187">C2589</f>
        <v>45124</v>
      </c>
      <c r="F2589" s="165" t="s">
        <v>1394</v>
      </c>
      <c r="G2589" s="174">
        <v>5.5555555555555558E-3</v>
      </c>
      <c r="H2589" s="132">
        <v>0</v>
      </c>
      <c r="I2589" s="132">
        <v>8</v>
      </c>
      <c r="O2589" s="164" t="s">
        <v>2335</v>
      </c>
    </row>
    <row r="2590" spans="1:21" s="132" customFormat="1" ht="30" x14ac:dyDescent="0.2">
      <c r="B2590" s="133" t="s">
        <v>424</v>
      </c>
      <c r="C2590" s="176"/>
      <c r="D2590" s="190"/>
      <c r="E2590" s="176"/>
      <c r="F2590" s="171"/>
      <c r="G2590" s="172"/>
      <c r="H2590" s="132">
        <v>12</v>
      </c>
      <c r="I2590" s="132">
        <v>0</v>
      </c>
      <c r="J2590" s="165"/>
      <c r="K2590" s="165"/>
      <c r="L2590" s="165"/>
      <c r="M2590" s="165"/>
      <c r="N2590" s="171"/>
      <c r="O2590" s="133"/>
      <c r="P2590" s="139"/>
      <c r="Q2590" s="168"/>
      <c r="R2590" s="167"/>
      <c r="S2590" s="169"/>
      <c r="T2590" s="168"/>
      <c r="U2590" s="170"/>
    </row>
    <row r="2591" spans="1:21" x14ac:dyDescent="0.2">
      <c r="C2591" s="176"/>
      <c r="D2591" s="165"/>
      <c r="E2591" s="176"/>
      <c r="F2591" s="165"/>
      <c r="O2591" s="215"/>
      <c r="P2591" s="165"/>
      <c r="Q2591" s="165"/>
      <c r="R2591" s="165"/>
      <c r="S2591" s="165"/>
      <c r="T2591" s="165"/>
      <c r="U2591" s="165"/>
    </row>
    <row r="2592" spans="1:21" x14ac:dyDescent="0.2">
      <c r="A2592" s="132">
        <v>478</v>
      </c>
      <c r="B2592" s="133" t="s">
        <v>590</v>
      </c>
      <c r="C2592" s="176"/>
      <c r="D2592" s="171"/>
      <c r="E2592" s="176"/>
      <c r="F2592" s="200"/>
      <c r="G2592" s="135">
        <f>SUM(G2593:G2595)</f>
        <v>3.4722222222222224E-2</v>
      </c>
      <c r="H2592" s="132">
        <f>SUM(H2593:H2597)+QUOTIENT(SUM(I2593:I2597),60)</f>
        <v>12</v>
      </c>
      <c r="I2592" s="132">
        <f>MOD(SUM(I2593:I2597),60)</f>
        <v>20</v>
      </c>
      <c r="Q2592" s="168">
        <v>24.02</v>
      </c>
      <c r="R2592" s="167">
        <v>8760</v>
      </c>
      <c r="S2592" s="169">
        <f>(R2592-H2592-I2592/60)/R2592</f>
        <v>0.9985920852359208</v>
      </c>
      <c r="T2592" s="168">
        <f>(H2592+I2592/60)*Q2592</f>
        <v>296.24666666666667</v>
      </c>
      <c r="U2592" s="170">
        <f>Q2592*R2592</f>
        <v>210415.19999999998</v>
      </c>
    </row>
    <row r="2593" spans="1:21" x14ac:dyDescent="0.2">
      <c r="C2593" s="176">
        <v>45034</v>
      </c>
      <c r="D2593" s="165" t="s">
        <v>1544</v>
      </c>
      <c r="E2593" s="176">
        <v>45034</v>
      </c>
      <c r="F2593" s="165" t="s">
        <v>1218</v>
      </c>
      <c r="G2593" s="166">
        <v>3.472222222222222E-3</v>
      </c>
      <c r="H2593" s="132">
        <v>0</v>
      </c>
      <c r="I2593" s="132">
        <v>5</v>
      </c>
      <c r="O2593" s="173" t="s">
        <v>1503</v>
      </c>
    </row>
    <row r="2594" spans="1:21" x14ac:dyDescent="0.2">
      <c r="C2594" s="176">
        <v>45233</v>
      </c>
      <c r="D2594" s="165" t="s">
        <v>1366</v>
      </c>
      <c r="E2594" s="176">
        <f>C2594</f>
        <v>45233</v>
      </c>
      <c r="F2594" s="165" t="s">
        <v>1759</v>
      </c>
      <c r="G2594" s="166">
        <v>2.5694444444444447E-2</v>
      </c>
      <c r="H2594" s="132">
        <v>0</v>
      </c>
      <c r="I2594" s="132">
        <v>7</v>
      </c>
      <c r="O2594" s="164" t="s">
        <v>1760</v>
      </c>
    </row>
    <row r="2595" spans="1:21" x14ac:dyDescent="0.2">
      <c r="C2595" s="176">
        <v>45124</v>
      </c>
      <c r="D2595" s="165" t="s">
        <v>2270</v>
      </c>
      <c r="E2595" s="176">
        <f t="shared" ref="E2595" si="188">C2595</f>
        <v>45124</v>
      </c>
      <c r="F2595" s="165" t="s">
        <v>1394</v>
      </c>
      <c r="G2595" s="174">
        <v>5.5555555555555558E-3</v>
      </c>
      <c r="H2595" s="132">
        <v>0</v>
      </c>
      <c r="I2595" s="132">
        <v>8</v>
      </c>
      <c r="O2595" s="164" t="s">
        <v>2335</v>
      </c>
    </row>
    <row r="2596" spans="1:21" s="132" customFormat="1" ht="30" x14ac:dyDescent="0.2">
      <c r="B2596" s="133" t="s">
        <v>424</v>
      </c>
      <c r="C2596" s="176"/>
      <c r="D2596" s="190"/>
      <c r="E2596" s="176"/>
      <c r="F2596" s="171"/>
      <c r="G2596" s="172"/>
      <c r="H2596" s="132">
        <v>12</v>
      </c>
      <c r="I2596" s="132">
        <v>0</v>
      </c>
      <c r="J2596" s="165"/>
      <c r="K2596" s="165"/>
      <c r="L2596" s="165"/>
      <c r="M2596" s="165"/>
      <c r="N2596" s="171"/>
      <c r="O2596" s="133"/>
      <c r="P2596" s="139"/>
      <c r="Q2596" s="168"/>
      <c r="R2596" s="167"/>
      <c r="S2596" s="169"/>
      <c r="T2596" s="168"/>
      <c r="U2596" s="170"/>
    </row>
    <row r="2597" spans="1:21" x14ac:dyDescent="0.2">
      <c r="C2597" s="176"/>
      <c r="D2597" s="171"/>
      <c r="E2597" s="176"/>
      <c r="F2597" s="200"/>
      <c r="G2597" s="135"/>
    </row>
    <row r="2598" spans="1:21" x14ac:dyDescent="0.2">
      <c r="A2598" s="132">
        <v>479</v>
      </c>
      <c r="B2598" s="133" t="s">
        <v>591</v>
      </c>
      <c r="C2598" s="176"/>
      <c r="D2598" s="171"/>
      <c r="E2598" s="176"/>
      <c r="F2598" s="200"/>
      <c r="G2598" s="135">
        <f>SUM(G2599:G2604)</f>
        <v>3.4722222222222224E-2</v>
      </c>
      <c r="H2598" s="132">
        <f>SUM(H2599:H2604)+QUOTIENT(SUM(I2599:I2604),60)</f>
        <v>13</v>
      </c>
      <c r="I2598" s="132">
        <f>MOD(SUM(I2599:I2604),60)</f>
        <v>55</v>
      </c>
      <c r="Q2598" s="168">
        <v>22.38</v>
      </c>
      <c r="R2598" s="167">
        <v>8760</v>
      </c>
      <c r="S2598" s="169">
        <f>(R2598-H2598-I2598/60)/R2598</f>
        <v>0.99841133942161342</v>
      </c>
      <c r="T2598" s="168">
        <f>(H2598+I2598/60)*Q2598</f>
        <v>311.45499999999998</v>
      </c>
      <c r="U2598" s="170">
        <f>Q2598*R2598</f>
        <v>196048.8</v>
      </c>
    </row>
    <row r="2599" spans="1:21" x14ac:dyDescent="0.2">
      <c r="C2599" s="176">
        <v>45034</v>
      </c>
      <c r="D2599" s="165" t="s">
        <v>1544</v>
      </c>
      <c r="E2599" s="176">
        <v>45034</v>
      </c>
      <c r="F2599" s="165" t="s">
        <v>1218</v>
      </c>
      <c r="G2599" s="166">
        <v>3.472222222222222E-3</v>
      </c>
      <c r="H2599" s="132">
        <v>0</v>
      </c>
      <c r="I2599" s="132">
        <v>5</v>
      </c>
      <c r="O2599" s="173" t="s">
        <v>1503</v>
      </c>
    </row>
    <row r="2600" spans="1:21" x14ac:dyDescent="0.2">
      <c r="C2600" s="176">
        <v>45233</v>
      </c>
      <c r="D2600" s="165" t="s">
        <v>1366</v>
      </c>
      <c r="E2600" s="176">
        <f>C2600</f>
        <v>45233</v>
      </c>
      <c r="F2600" s="165" t="s">
        <v>1759</v>
      </c>
      <c r="G2600" s="166">
        <v>2.5694444444444447E-2</v>
      </c>
      <c r="H2600" s="132">
        <v>0</v>
      </c>
      <c r="I2600" s="132">
        <v>7</v>
      </c>
      <c r="O2600" s="164" t="s">
        <v>1760</v>
      </c>
    </row>
    <row r="2601" spans="1:21" ht="71.25" x14ac:dyDescent="0.2">
      <c r="C2601" s="176">
        <v>45086</v>
      </c>
      <c r="D2601" s="165" t="s">
        <v>1167</v>
      </c>
      <c r="E2601" s="176">
        <v>45086</v>
      </c>
      <c r="F2601" s="165" t="s">
        <v>1070</v>
      </c>
      <c r="G2601" s="166" t="s">
        <v>1699</v>
      </c>
      <c r="H2601" s="132">
        <v>1</v>
      </c>
      <c r="I2601" s="132">
        <v>35</v>
      </c>
      <c r="O2601" s="164" t="s">
        <v>2632</v>
      </c>
    </row>
    <row r="2602" spans="1:21" x14ac:dyDescent="0.2">
      <c r="C2602" s="176">
        <v>45124</v>
      </c>
      <c r="D2602" s="165" t="s">
        <v>2270</v>
      </c>
      <c r="E2602" s="176">
        <f t="shared" ref="E2602" si="189">C2602</f>
        <v>45124</v>
      </c>
      <c r="F2602" s="165" t="s">
        <v>1394</v>
      </c>
      <c r="G2602" s="174">
        <v>5.5555555555555558E-3</v>
      </c>
      <c r="H2602" s="132">
        <v>0</v>
      </c>
      <c r="I2602" s="132">
        <v>8</v>
      </c>
      <c r="O2602" s="164" t="s">
        <v>2335</v>
      </c>
    </row>
    <row r="2603" spans="1:21" s="132" customFormat="1" ht="30" x14ac:dyDescent="0.2">
      <c r="B2603" s="133" t="s">
        <v>424</v>
      </c>
      <c r="C2603" s="176"/>
      <c r="D2603" s="190"/>
      <c r="E2603" s="176"/>
      <c r="F2603" s="171"/>
      <c r="G2603" s="172"/>
      <c r="H2603" s="132">
        <v>12</v>
      </c>
      <c r="I2603" s="132">
        <v>0</v>
      </c>
      <c r="J2603" s="165"/>
      <c r="K2603" s="165"/>
      <c r="L2603" s="165"/>
      <c r="M2603" s="165"/>
      <c r="N2603" s="171"/>
      <c r="O2603" s="133"/>
      <c r="P2603" s="139"/>
      <c r="Q2603" s="168"/>
      <c r="R2603" s="167"/>
      <c r="S2603" s="169"/>
      <c r="T2603" s="168"/>
      <c r="U2603" s="170"/>
    </row>
    <row r="2604" spans="1:21" s="132" customFormat="1" x14ac:dyDescent="0.2">
      <c r="B2604" s="133"/>
      <c r="C2604" s="176"/>
      <c r="D2604" s="190"/>
      <c r="E2604" s="176"/>
      <c r="F2604" s="171"/>
      <c r="G2604" s="172"/>
      <c r="J2604" s="165"/>
      <c r="K2604" s="165"/>
      <c r="L2604" s="165"/>
      <c r="M2604" s="165"/>
      <c r="N2604" s="171"/>
      <c r="O2604" s="133"/>
      <c r="P2604" s="139"/>
      <c r="Q2604" s="168"/>
      <c r="R2604" s="167"/>
      <c r="S2604" s="169"/>
      <c r="T2604" s="168"/>
      <c r="U2604" s="170"/>
    </row>
    <row r="2605" spans="1:21" x14ac:dyDescent="0.2">
      <c r="A2605" s="132">
        <v>480</v>
      </c>
      <c r="B2605" s="133" t="s">
        <v>695</v>
      </c>
      <c r="C2605" s="176"/>
      <c r="E2605" s="176"/>
      <c r="G2605" s="135">
        <f>SUM(G2606:G2614)</f>
        <v>4.0972222222222229E-2</v>
      </c>
      <c r="H2605" s="132">
        <f>SUM(H2606:H2614)+QUOTIENT(SUM(I2606:I2614),60)</f>
        <v>12</v>
      </c>
      <c r="I2605" s="132">
        <f>MOD(SUM(I2606:I2614),60)</f>
        <v>29</v>
      </c>
      <c r="Q2605" s="168">
        <v>9.9909999999999997</v>
      </c>
      <c r="R2605" s="167">
        <v>8760</v>
      </c>
      <c r="S2605" s="169">
        <f>(R2605-H2605-I2605/60)/R2605</f>
        <v>0.99857496194824957</v>
      </c>
      <c r="T2605" s="168">
        <f>(H2605+I2605/60)*Q2605</f>
        <v>124.72098333333332</v>
      </c>
      <c r="U2605" s="170">
        <f>Q2605*R2605</f>
        <v>87521.16</v>
      </c>
    </row>
    <row r="2606" spans="1:21" x14ac:dyDescent="0.2">
      <c r="C2606" s="176">
        <v>45034</v>
      </c>
      <c r="D2606" s="165" t="s">
        <v>1544</v>
      </c>
      <c r="E2606" s="176">
        <v>45034</v>
      </c>
      <c r="F2606" s="165" t="s">
        <v>1218</v>
      </c>
      <c r="G2606" s="166">
        <v>3.472222222222222E-3</v>
      </c>
      <c r="H2606" s="132">
        <v>0</v>
      </c>
      <c r="I2606" s="132">
        <v>5</v>
      </c>
      <c r="O2606" s="173" t="s">
        <v>1503</v>
      </c>
    </row>
    <row r="2607" spans="1:21" x14ac:dyDescent="0.2">
      <c r="C2607" s="176">
        <v>45233</v>
      </c>
      <c r="D2607" s="165" t="s">
        <v>1366</v>
      </c>
      <c r="E2607" s="176">
        <f>C2607</f>
        <v>45233</v>
      </c>
      <c r="F2607" s="165" t="s">
        <v>1759</v>
      </c>
      <c r="G2607" s="166">
        <v>2.5694444444444447E-2</v>
      </c>
      <c r="H2607" s="132">
        <v>0</v>
      </c>
      <c r="I2607" s="132">
        <v>7</v>
      </c>
      <c r="O2607" s="164" t="s">
        <v>1760</v>
      </c>
    </row>
    <row r="2608" spans="1:21" x14ac:dyDescent="0.2">
      <c r="C2608" s="176">
        <v>45124</v>
      </c>
      <c r="D2608" s="165" t="s">
        <v>2270</v>
      </c>
      <c r="E2608" s="176">
        <f t="shared" ref="E2608:E2612" si="190">C2608</f>
        <v>45124</v>
      </c>
      <c r="F2608" s="165" t="s">
        <v>1394</v>
      </c>
      <c r="G2608" s="174">
        <v>5.5555555555555558E-3</v>
      </c>
      <c r="H2608" s="132">
        <v>0</v>
      </c>
      <c r="I2608" s="132">
        <v>8</v>
      </c>
      <c r="O2608" s="164" t="s">
        <v>2335</v>
      </c>
    </row>
    <row r="2609" spans="1:21" x14ac:dyDescent="0.2">
      <c r="C2609" s="176">
        <v>45157</v>
      </c>
      <c r="D2609" s="165" t="s">
        <v>1158</v>
      </c>
      <c r="E2609" s="176">
        <f t="shared" si="190"/>
        <v>45157</v>
      </c>
      <c r="F2609" s="165" t="s">
        <v>1812</v>
      </c>
      <c r="G2609" s="174">
        <v>2.0833333333333333E-3</v>
      </c>
      <c r="H2609" s="132">
        <v>0</v>
      </c>
      <c r="I2609" s="132">
        <v>3</v>
      </c>
      <c r="O2609" s="164" t="s">
        <v>1643</v>
      </c>
    </row>
    <row r="2610" spans="1:21" x14ac:dyDescent="0.2">
      <c r="C2610" s="176">
        <v>45200</v>
      </c>
      <c r="D2610" s="165" t="s">
        <v>830</v>
      </c>
      <c r="E2610" s="176">
        <f t="shared" si="190"/>
        <v>45200</v>
      </c>
      <c r="F2610" s="165" t="s">
        <v>970</v>
      </c>
      <c r="G2610" s="174">
        <v>1.3888888888888889E-3</v>
      </c>
      <c r="H2610" s="132">
        <v>0</v>
      </c>
      <c r="I2610" s="132">
        <v>2</v>
      </c>
      <c r="O2610" s="164" t="s">
        <v>1643</v>
      </c>
    </row>
    <row r="2611" spans="1:21" x14ac:dyDescent="0.2">
      <c r="C2611" s="176">
        <v>45217</v>
      </c>
      <c r="D2611" s="165" t="s">
        <v>1882</v>
      </c>
      <c r="E2611" s="176">
        <f t="shared" si="190"/>
        <v>45217</v>
      </c>
      <c r="F2611" s="165" t="s">
        <v>2713</v>
      </c>
      <c r="G2611" s="174">
        <v>1.3888888888888889E-3</v>
      </c>
      <c r="H2611" s="132">
        <v>0</v>
      </c>
      <c r="I2611" s="132">
        <v>2</v>
      </c>
      <c r="O2611" s="164" t="s">
        <v>1643</v>
      </c>
    </row>
    <row r="2612" spans="1:21" x14ac:dyDescent="0.2">
      <c r="C2612" s="176">
        <v>45218</v>
      </c>
      <c r="D2612" s="165" t="s">
        <v>1232</v>
      </c>
      <c r="E2612" s="176">
        <f t="shared" si="190"/>
        <v>45218</v>
      </c>
      <c r="F2612" s="165" t="s">
        <v>1147</v>
      </c>
      <c r="G2612" s="174">
        <v>1.3888888888888889E-3</v>
      </c>
      <c r="H2612" s="132">
        <v>0</v>
      </c>
      <c r="I2612" s="132">
        <v>2</v>
      </c>
      <c r="O2612" s="164" t="s">
        <v>1643</v>
      </c>
    </row>
    <row r="2613" spans="1:21" s="132" customFormat="1" ht="30" x14ac:dyDescent="0.2">
      <c r="B2613" s="133" t="s">
        <v>424</v>
      </c>
      <c r="C2613" s="176"/>
      <c r="D2613" s="190"/>
      <c r="E2613" s="176"/>
      <c r="F2613" s="171"/>
      <c r="G2613" s="172"/>
      <c r="H2613" s="132">
        <v>12</v>
      </c>
      <c r="I2613" s="132">
        <v>0</v>
      </c>
      <c r="J2613" s="165"/>
      <c r="K2613" s="165"/>
      <c r="L2613" s="165"/>
      <c r="M2613" s="165"/>
      <c r="N2613" s="171"/>
      <c r="O2613" s="133"/>
      <c r="P2613" s="139"/>
      <c r="Q2613" s="168"/>
      <c r="R2613" s="167"/>
      <c r="S2613" s="169"/>
      <c r="T2613" s="168"/>
      <c r="U2613" s="170"/>
    </row>
    <row r="2614" spans="1:21" x14ac:dyDescent="0.2">
      <c r="C2614" s="176"/>
      <c r="E2614" s="176"/>
    </row>
    <row r="2615" spans="1:21" x14ac:dyDescent="0.2">
      <c r="A2615" s="132">
        <v>481</v>
      </c>
      <c r="B2615" s="133" t="s">
        <v>1274</v>
      </c>
      <c r="C2615" s="176"/>
      <c r="E2615" s="176"/>
      <c r="G2615" s="135">
        <f>SUM(G2616:G2621)</f>
        <v>3.4722222222222224E-2</v>
      </c>
      <c r="H2615" s="132">
        <f>SUM(H2616:H2621)+QUOTIENT(SUM(I2616:I2621),60)</f>
        <v>13</v>
      </c>
      <c r="I2615" s="132">
        <f>MOD(SUM(I2616:I2628),60)</f>
        <v>49</v>
      </c>
      <c r="Q2615" s="168">
        <v>3</v>
      </c>
      <c r="R2615" s="167">
        <v>8760</v>
      </c>
      <c r="S2615" s="169">
        <f>(R2615-H2615-I2615/60)/R2615</f>
        <v>0.9984227549467275</v>
      </c>
      <c r="T2615" s="168">
        <f>(H2615+I2615/60)*Q2615</f>
        <v>41.45</v>
      </c>
      <c r="U2615" s="170">
        <f>Q2615*R2615</f>
        <v>26280</v>
      </c>
    </row>
    <row r="2616" spans="1:21" x14ac:dyDescent="0.2">
      <c r="C2616" s="176">
        <v>45034</v>
      </c>
      <c r="D2616" s="165" t="s">
        <v>1544</v>
      </c>
      <c r="E2616" s="176">
        <v>45034</v>
      </c>
      <c r="F2616" s="165" t="s">
        <v>1218</v>
      </c>
      <c r="G2616" s="166">
        <v>3.472222222222222E-3</v>
      </c>
      <c r="H2616" s="132">
        <v>0</v>
      </c>
      <c r="I2616" s="132">
        <v>5</v>
      </c>
      <c r="O2616" s="173" t="s">
        <v>1503</v>
      </c>
    </row>
    <row r="2617" spans="1:21" x14ac:dyDescent="0.2">
      <c r="C2617" s="176">
        <v>45233</v>
      </c>
      <c r="D2617" s="165" t="s">
        <v>1366</v>
      </c>
      <c r="E2617" s="176">
        <f>C2617</f>
        <v>45233</v>
      </c>
      <c r="F2617" s="165" t="s">
        <v>1759</v>
      </c>
      <c r="G2617" s="166">
        <v>2.5694444444444447E-2</v>
      </c>
      <c r="H2617" s="132">
        <v>0</v>
      </c>
      <c r="I2617" s="132">
        <v>7</v>
      </c>
      <c r="O2617" s="164" t="s">
        <v>1760</v>
      </c>
    </row>
    <row r="2618" spans="1:21" ht="71.25" x14ac:dyDescent="0.2">
      <c r="C2618" s="176">
        <v>45086</v>
      </c>
      <c r="D2618" s="165" t="s">
        <v>1167</v>
      </c>
      <c r="E2618" s="176">
        <v>45086</v>
      </c>
      <c r="F2618" s="165" t="s">
        <v>1070</v>
      </c>
      <c r="G2618" s="166" t="s">
        <v>1699</v>
      </c>
      <c r="H2618" s="132">
        <v>1</v>
      </c>
      <c r="I2618" s="132">
        <v>35</v>
      </c>
      <c r="O2618" s="164" t="s">
        <v>2632</v>
      </c>
    </row>
    <row r="2619" spans="1:21" x14ac:dyDescent="0.2">
      <c r="C2619" s="176">
        <v>45124</v>
      </c>
      <c r="D2619" s="165" t="s">
        <v>2270</v>
      </c>
      <c r="E2619" s="176">
        <f t="shared" ref="E2619" si="191">C2619</f>
        <v>45124</v>
      </c>
      <c r="F2619" s="165" t="s">
        <v>1394</v>
      </c>
      <c r="G2619" s="174">
        <v>5.5555555555555558E-3</v>
      </c>
      <c r="H2619" s="132">
        <v>0</v>
      </c>
      <c r="I2619" s="132">
        <v>8</v>
      </c>
      <c r="O2619" s="164" t="s">
        <v>2335</v>
      </c>
    </row>
    <row r="2620" spans="1:21" s="132" customFormat="1" ht="30" x14ac:dyDescent="0.2">
      <c r="B2620" s="133" t="s">
        <v>424</v>
      </c>
      <c r="C2620" s="176"/>
      <c r="D2620" s="190"/>
      <c r="E2620" s="176"/>
      <c r="F2620" s="171"/>
      <c r="G2620" s="172"/>
      <c r="H2620" s="132">
        <v>12</v>
      </c>
      <c r="I2620" s="132">
        <v>0</v>
      </c>
      <c r="J2620" s="165"/>
      <c r="K2620" s="165"/>
      <c r="L2620" s="165"/>
      <c r="M2620" s="165"/>
      <c r="N2620" s="171"/>
      <c r="O2620" s="133"/>
      <c r="P2620" s="139"/>
      <c r="Q2620" s="168"/>
      <c r="R2620" s="167"/>
      <c r="S2620" s="169"/>
      <c r="T2620" s="168"/>
      <c r="U2620" s="170"/>
    </row>
    <row r="2621" spans="1:21" x14ac:dyDescent="0.2">
      <c r="C2621" s="176"/>
      <c r="D2621" s="165"/>
      <c r="E2621" s="176"/>
      <c r="F2621" s="165"/>
      <c r="O2621" s="215"/>
    </row>
    <row r="2622" spans="1:21" x14ac:dyDescent="0.2">
      <c r="A2622" s="132">
        <v>482</v>
      </c>
      <c r="B2622" s="133" t="s">
        <v>1275</v>
      </c>
      <c r="C2622" s="176"/>
      <c r="E2622" s="176"/>
      <c r="G2622" s="135">
        <f>SUM(G2623:G2628)</f>
        <v>3.6111111111111115E-2</v>
      </c>
      <c r="H2622" s="132">
        <f>SUM(H2623:H2628)+QUOTIENT(SUM(I2623:I2628),60)</f>
        <v>13</v>
      </c>
      <c r="I2622" s="132">
        <f>MOD(SUM(I2623:I2628),60)</f>
        <v>57</v>
      </c>
      <c r="Q2622" s="168">
        <v>33</v>
      </c>
      <c r="R2622" s="167">
        <v>8760</v>
      </c>
      <c r="S2622" s="169">
        <f>(R2622-H2622-I2622/60)/R2622</f>
        <v>0.99840753424657525</v>
      </c>
      <c r="T2622" s="168">
        <f>(H2622+I2622/60)*Q2622</f>
        <v>460.34999999999997</v>
      </c>
      <c r="U2622" s="170">
        <f>Q2622*R2622</f>
        <v>289080</v>
      </c>
    </row>
    <row r="2623" spans="1:21" x14ac:dyDescent="0.2">
      <c r="C2623" s="176">
        <v>45034</v>
      </c>
      <c r="D2623" s="165" t="s">
        <v>849</v>
      </c>
      <c r="E2623" s="176">
        <v>45034</v>
      </c>
      <c r="F2623" s="165" t="s">
        <v>1218</v>
      </c>
      <c r="G2623" s="166">
        <v>4.8611111111111112E-3</v>
      </c>
      <c r="H2623" s="132">
        <v>0</v>
      </c>
      <c r="I2623" s="132">
        <v>7</v>
      </c>
      <c r="O2623" s="173" t="s">
        <v>1127</v>
      </c>
    </row>
    <row r="2624" spans="1:21" x14ac:dyDescent="0.2">
      <c r="C2624" s="176">
        <v>45233</v>
      </c>
      <c r="D2624" s="165" t="s">
        <v>1366</v>
      </c>
      <c r="E2624" s="176">
        <f>C2624</f>
        <v>45233</v>
      </c>
      <c r="F2624" s="165" t="s">
        <v>1759</v>
      </c>
      <c r="G2624" s="166">
        <v>2.5694444444444447E-2</v>
      </c>
      <c r="H2624" s="132">
        <v>0</v>
      </c>
      <c r="I2624" s="132">
        <v>7</v>
      </c>
      <c r="O2624" s="164" t="s">
        <v>1760</v>
      </c>
    </row>
    <row r="2625" spans="1:21" ht="71.25" x14ac:dyDescent="0.2">
      <c r="C2625" s="176">
        <v>45086</v>
      </c>
      <c r="D2625" s="165" t="s">
        <v>1167</v>
      </c>
      <c r="E2625" s="176">
        <v>45086</v>
      </c>
      <c r="F2625" s="165" t="s">
        <v>1070</v>
      </c>
      <c r="G2625" s="166" t="s">
        <v>1699</v>
      </c>
      <c r="H2625" s="132">
        <v>1</v>
      </c>
      <c r="I2625" s="132">
        <v>35</v>
      </c>
      <c r="O2625" s="164" t="s">
        <v>2632</v>
      </c>
    </row>
    <row r="2626" spans="1:21" x14ac:dyDescent="0.2">
      <c r="C2626" s="176">
        <v>45124</v>
      </c>
      <c r="D2626" s="165" t="s">
        <v>2270</v>
      </c>
      <c r="E2626" s="176">
        <f t="shared" ref="E2626" si="192">C2626</f>
        <v>45124</v>
      </c>
      <c r="F2626" s="165" t="s">
        <v>1394</v>
      </c>
      <c r="G2626" s="174">
        <v>5.5555555555555558E-3</v>
      </c>
      <c r="H2626" s="132">
        <v>0</v>
      </c>
      <c r="I2626" s="132">
        <v>8</v>
      </c>
      <c r="O2626" s="164" t="s">
        <v>2335</v>
      </c>
    </row>
    <row r="2627" spans="1:21" s="132" customFormat="1" ht="30" x14ac:dyDescent="0.2">
      <c r="B2627" s="133" t="s">
        <v>424</v>
      </c>
      <c r="C2627" s="176"/>
      <c r="D2627" s="190"/>
      <c r="E2627" s="176"/>
      <c r="F2627" s="171"/>
      <c r="G2627" s="172"/>
      <c r="H2627" s="132">
        <v>12</v>
      </c>
      <c r="I2627" s="132">
        <v>0</v>
      </c>
      <c r="J2627" s="165"/>
      <c r="K2627" s="165"/>
      <c r="L2627" s="165"/>
      <c r="M2627" s="165"/>
      <c r="N2627" s="171"/>
      <c r="O2627" s="133"/>
      <c r="P2627" s="139"/>
      <c r="Q2627" s="168"/>
      <c r="R2627" s="167"/>
      <c r="S2627" s="169"/>
      <c r="T2627" s="168"/>
      <c r="U2627" s="170"/>
    </row>
    <row r="2628" spans="1:21" x14ac:dyDescent="0.2">
      <c r="C2628" s="176"/>
      <c r="D2628" s="165"/>
      <c r="E2628" s="176"/>
      <c r="F2628" s="165"/>
      <c r="O2628" s="215"/>
    </row>
    <row r="2629" spans="1:21" x14ac:dyDescent="0.2">
      <c r="A2629" s="132">
        <v>483</v>
      </c>
      <c r="B2629" s="133" t="s">
        <v>255</v>
      </c>
      <c r="C2629" s="176"/>
      <c r="E2629" s="176"/>
      <c r="G2629" s="135">
        <f>SUM(G2630:G2651)</f>
        <v>0.12430555555555556</v>
      </c>
      <c r="H2629" s="132">
        <f>SUM(H2630:H2651)+QUOTIENT(SUM(I2630:I2651),60)</f>
        <v>14</v>
      </c>
      <c r="I2629" s="132">
        <f>MOD(SUM(I2630:I2651),60)</f>
        <v>59</v>
      </c>
      <c r="Q2629" s="168">
        <v>57.7</v>
      </c>
      <c r="R2629" s="167">
        <v>8760</v>
      </c>
      <c r="S2629" s="169">
        <f>(R2629-H2629-I2629/60)/R2629</f>
        <v>0.99828957382039574</v>
      </c>
      <c r="T2629" s="168">
        <f>(H2629+I2629/60)*Q2629</f>
        <v>864.5383333333333</v>
      </c>
      <c r="U2629" s="170">
        <f>Q2629*R2629</f>
        <v>505452</v>
      </c>
    </row>
    <row r="2630" spans="1:21" x14ac:dyDescent="0.2">
      <c r="A2630" s="165"/>
      <c r="B2630" s="165"/>
      <c r="C2630" s="176">
        <v>45038</v>
      </c>
      <c r="D2630" s="165" t="s">
        <v>1066</v>
      </c>
      <c r="E2630" s="176">
        <v>45038</v>
      </c>
      <c r="F2630" s="165" t="s">
        <v>1203</v>
      </c>
      <c r="G2630" s="166">
        <v>1.3194444444444444E-2</v>
      </c>
      <c r="H2630" s="132">
        <v>0</v>
      </c>
      <c r="I2630" s="132">
        <v>19</v>
      </c>
      <c r="O2630" s="164" t="s">
        <v>2276</v>
      </c>
      <c r="P2630" s="165"/>
      <c r="Q2630" s="165"/>
      <c r="R2630" s="165"/>
      <c r="S2630" s="165"/>
      <c r="T2630" s="165"/>
      <c r="U2630" s="165"/>
    </row>
    <row r="2631" spans="1:21" x14ac:dyDescent="0.2">
      <c r="A2631" s="165"/>
      <c r="B2631" s="165"/>
      <c r="C2631" s="176">
        <v>45094</v>
      </c>
      <c r="D2631" s="165" t="s">
        <v>2266</v>
      </c>
      <c r="E2631" s="176">
        <v>45094</v>
      </c>
      <c r="F2631" s="165" t="s">
        <v>833</v>
      </c>
      <c r="G2631" s="166">
        <v>6.9444444444444441E-3</v>
      </c>
      <c r="H2631" s="132">
        <v>0</v>
      </c>
      <c r="I2631" s="132">
        <v>10</v>
      </c>
      <c r="O2631" s="164" t="s">
        <v>1646</v>
      </c>
      <c r="P2631" s="165"/>
      <c r="Q2631" s="165"/>
      <c r="R2631" s="165"/>
      <c r="S2631" s="165"/>
      <c r="T2631" s="165"/>
      <c r="U2631" s="165"/>
    </row>
    <row r="2632" spans="1:21" x14ac:dyDescent="0.2">
      <c r="A2632" s="165"/>
      <c r="B2632" s="165"/>
      <c r="C2632" s="176">
        <v>45097</v>
      </c>
      <c r="D2632" s="165" t="s">
        <v>1206</v>
      </c>
      <c r="E2632" s="176">
        <v>45097</v>
      </c>
      <c r="F2632" s="165" t="s">
        <v>715</v>
      </c>
      <c r="G2632" s="166">
        <v>3.472222222222222E-3</v>
      </c>
      <c r="H2632" s="132">
        <v>0</v>
      </c>
      <c r="I2632" s="132">
        <v>5</v>
      </c>
      <c r="O2632" s="164" t="s">
        <v>1646</v>
      </c>
      <c r="P2632" s="165"/>
      <c r="Q2632" s="165"/>
      <c r="R2632" s="165"/>
      <c r="S2632" s="165"/>
      <c r="T2632" s="165"/>
      <c r="U2632" s="165"/>
    </row>
    <row r="2633" spans="1:21" x14ac:dyDescent="0.2">
      <c r="A2633" s="165"/>
      <c r="B2633" s="165"/>
      <c r="C2633" s="176">
        <v>45111</v>
      </c>
      <c r="D2633" s="165" t="s">
        <v>1134</v>
      </c>
      <c r="E2633" s="176">
        <f t="shared" ref="E2633:E2641" si="193">C2633</f>
        <v>45111</v>
      </c>
      <c r="F2633" s="165" t="s">
        <v>1446</v>
      </c>
      <c r="G2633" s="166">
        <v>8.3333333333333332E-3</v>
      </c>
      <c r="H2633" s="132">
        <v>0</v>
      </c>
      <c r="I2633" s="132">
        <v>12</v>
      </c>
      <c r="O2633" s="164" t="s">
        <v>2277</v>
      </c>
      <c r="P2633" s="165"/>
      <c r="Q2633" s="165"/>
      <c r="R2633" s="165"/>
      <c r="S2633" s="165"/>
      <c r="T2633" s="165"/>
      <c r="U2633" s="165"/>
    </row>
    <row r="2634" spans="1:21" x14ac:dyDescent="0.2">
      <c r="A2634" s="165"/>
      <c r="B2634" s="165"/>
      <c r="C2634" s="176">
        <v>45119</v>
      </c>
      <c r="D2634" s="165" t="s">
        <v>2267</v>
      </c>
      <c r="E2634" s="176">
        <f t="shared" si="193"/>
        <v>45119</v>
      </c>
      <c r="F2634" s="165" t="s">
        <v>2268</v>
      </c>
      <c r="G2634" s="166">
        <v>4.8611111111111112E-3</v>
      </c>
      <c r="H2634" s="132">
        <v>0</v>
      </c>
      <c r="I2634" s="132">
        <v>7</v>
      </c>
      <c r="O2634" s="164" t="s">
        <v>2278</v>
      </c>
      <c r="P2634" s="165"/>
      <c r="Q2634" s="165"/>
      <c r="R2634" s="165"/>
      <c r="S2634" s="165"/>
      <c r="T2634" s="165"/>
      <c r="U2634" s="165"/>
    </row>
    <row r="2635" spans="1:21" x14ac:dyDescent="0.2">
      <c r="A2635" s="165"/>
      <c r="B2635" s="165"/>
      <c r="C2635" s="176">
        <v>45119</v>
      </c>
      <c r="D2635" s="165" t="s">
        <v>974</v>
      </c>
      <c r="E2635" s="176">
        <f t="shared" si="193"/>
        <v>45119</v>
      </c>
      <c r="F2635" s="165" t="s">
        <v>1575</v>
      </c>
      <c r="G2635" s="166">
        <v>4.1666666666666666E-3</v>
      </c>
      <c r="H2635" s="132">
        <v>0</v>
      </c>
      <c r="I2635" s="132">
        <v>6</v>
      </c>
      <c r="O2635" s="164" t="s">
        <v>2279</v>
      </c>
      <c r="P2635" s="165"/>
      <c r="Q2635" s="165"/>
      <c r="R2635" s="165"/>
      <c r="S2635" s="165"/>
      <c r="T2635" s="165"/>
      <c r="U2635" s="165"/>
    </row>
    <row r="2636" spans="1:21" x14ac:dyDescent="0.2">
      <c r="A2636" s="165"/>
      <c r="B2636" s="165"/>
      <c r="C2636" s="176">
        <v>45138</v>
      </c>
      <c r="D2636" s="165" t="s">
        <v>2035</v>
      </c>
      <c r="E2636" s="176">
        <f t="shared" si="193"/>
        <v>45138</v>
      </c>
      <c r="F2636" s="165" t="s">
        <v>2269</v>
      </c>
      <c r="G2636" s="166">
        <v>4.1666666666666666E-3</v>
      </c>
      <c r="H2636" s="132">
        <v>0</v>
      </c>
      <c r="I2636" s="132">
        <v>6</v>
      </c>
      <c r="O2636" s="164" t="s">
        <v>2280</v>
      </c>
      <c r="P2636" s="165"/>
      <c r="Q2636" s="165"/>
      <c r="R2636" s="165"/>
      <c r="S2636" s="165"/>
      <c r="T2636" s="165"/>
      <c r="U2636" s="165"/>
    </row>
    <row r="2637" spans="1:21" ht="28.5" x14ac:dyDescent="0.2">
      <c r="A2637" s="165"/>
      <c r="B2637" s="165"/>
      <c r="C2637" s="176">
        <v>45195</v>
      </c>
      <c r="D2637" s="165" t="s">
        <v>2130</v>
      </c>
      <c r="E2637" s="176">
        <f t="shared" si="193"/>
        <v>45195</v>
      </c>
      <c r="F2637" s="165" t="s">
        <v>797</v>
      </c>
      <c r="G2637" s="166">
        <v>6.9444444444444441E-3</v>
      </c>
      <c r="H2637" s="132">
        <v>0</v>
      </c>
      <c r="I2637" s="132">
        <v>10</v>
      </c>
      <c r="O2637" s="164" t="s">
        <v>2281</v>
      </c>
      <c r="P2637" s="165"/>
      <c r="Q2637" s="165"/>
      <c r="R2637" s="165"/>
      <c r="S2637" s="165"/>
      <c r="T2637" s="165"/>
      <c r="U2637" s="165"/>
    </row>
    <row r="2638" spans="1:21" ht="71.25" x14ac:dyDescent="0.2">
      <c r="A2638" s="165"/>
      <c r="B2638" s="165"/>
      <c r="C2638" s="176">
        <v>45204</v>
      </c>
      <c r="D2638" s="165" t="s">
        <v>2270</v>
      </c>
      <c r="E2638" s="176">
        <f t="shared" si="193"/>
        <v>45204</v>
      </c>
      <c r="F2638" s="165" t="s">
        <v>2201</v>
      </c>
      <c r="G2638" s="166">
        <v>7.6388888888888886E-3</v>
      </c>
      <c r="H2638" s="132">
        <v>0</v>
      </c>
      <c r="I2638" s="132">
        <v>11</v>
      </c>
      <c r="O2638" s="164" t="s">
        <v>2282</v>
      </c>
      <c r="P2638" s="165"/>
      <c r="Q2638" s="165"/>
      <c r="R2638" s="165"/>
      <c r="S2638" s="165"/>
      <c r="T2638" s="165"/>
      <c r="U2638" s="165"/>
    </row>
    <row r="2639" spans="1:21" ht="71.25" x14ac:dyDescent="0.2">
      <c r="A2639" s="165"/>
      <c r="B2639" s="165"/>
      <c r="C2639" s="176">
        <v>45214</v>
      </c>
      <c r="D2639" s="165" t="s">
        <v>1200</v>
      </c>
      <c r="E2639" s="176">
        <f t="shared" si="193"/>
        <v>45214</v>
      </c>
      <c r="F2639" s="165" t="s">
        <v>2271</v>
      </c>
      <c r="G2639" s="166">
        <v>8.3333333333333332E-3</v>
      </c>
      <c r="H2639" s="132">
        <v>0</v>
      </c>
      <c r="I2639" s="132">
        <v>12</v>
      </c>
      <c r="O2639" s="164" t="s">
        <v>2283</v>
      </c>
      <c r="P2639" s="165"/>
      <c r="Q2639" s="165"/>
      <c r="R2639" s="165"/>
      <c r="S2639" s="165"/>
      <c r="T2639" s="165"/>
      <c r="U2639" s="165"/>
    </row>
    <row r="2640" spans="1:21" ht="71.25" x14ac:dyDescent="0.2">
      <c r="A2640" s="165"/>
      <c r="B2640" s="165"/>
      <c r="C2640" s="176">
        <v>45225</v>
      </c>
      <c r="D2640" s="165" t="s">
        <v>1323</v>
      </c>
      <c r="E2640" s="176">
        <f t="shared" si="193"/>
        <v>45225</v>
      </c>
      <c r="F2640" s="165" t="s">
        <v>2272</v>
      </c>
      <c r="G2640" s="166">
        <v>4.1666666666666666E-3</v>
      </c>
      <c r="H2640" s="132">
        <v>0</v>
      </c>
      <c r="I2640" s="132">
        <v>6</v>
      </c>
      <c r="O2640" s="164" t="s">
        <v>2284</v>
      </c>
      <c r="P2640" s="165"/>
      <c r="Q2640" s="165"/>
      <c r="R2640" s="165"/>
      <c r="S2640" s="165"/>
      <c r="T2640" s="165"/>
      <c r="U2640" s="165"/>
    </row>
    <row r="2641" spans="1:21" ht="28.5" x14ac:dyDescent="0.2">
      <c r="A2641" s="165"/>
      <c r="B2641" s="165"/>
      <c r="C2641" s="176">
        <v>45288</v>
      </c>
      <c r="D2641" s="165" t="s">
        <v>1784</v>
      </c>
      <c r="E2641" s="176">
        <f t="shared" si="193"/>
        <v>45288</v>
      </c>
      <c r="F2641" s="165" t="s">
        <v>2273</v>
      </c>
      <c r="G2641" s="166">
        <v>6.2499999999999995E-3</v>
      </c>
      <c r="H2641" s="132">
        <v>0</v>
      </c>
      <c r="I2641" s="132">
        <v>9</v>
      </c>
      <c r="O2641" s="164" t="s">
        <v>2285</v>
      </c>
      <c r="P2641" s="165"/>
      <c r="Q2641" s="165"/>
      <c r="R2641" s="165"/>
      <c r="S2641" s="165"/>
      <c r="T2641" s="165"/>
      <c r="U2641" s="165"/>
    </row>
    <row r="2642" spans="1:21" x14ac:dyDescent="0.2">
      <c r="A2642" s="165"/>
      <c r="B2642" s="165"/>
      <c r="C2642" s="176">
        <v>45301</v>
      </c>
      <c r="D2642" s="165" t="s">
        <v>2274</v>
      </c>
      <c r="E2642" s="176">
        <v>45301</v>
      </c>
      <c r="F2642" s="165" t="s">
        <v>2275</v>
      </c>
      <c r="G2642" s="166">
        <v>4.1666666666666666E-3</v>
      </c>
      <c r="H2642" s="132">
        <v>0</v>
      </c>
      <c r="I2642" s="132">
        <v>6</v>
      </c>
      <c r="O2642" s="164" t="s">
        <v>1643</v>
      </c>
      <c r="P2642" s="165"/>
      <c r="Q2642" s="165"/>
      <c r="R2642" s="165"/>
      <c r="S2642" s="165"/>
      <c r="T2642" s="165"/>
      <c r="U2642" s="165"/>
    </row>
    <row r="2643" spans="1:21" x14ac:dyDescent="0.2">
      <c r="A2643" s="165"/>
      <c r="B2643" s="165"/>
      <c r="C2643" s="176">
        <v>45307</v>
      </c>
      <c r="D2643" s="165" t="s">
        <v>1313</v>
      </c>
      <c r="E2643" s="176">
        <v>45307</v>
      </c>
      <c r="F2643" s="165" t="s">
        <v>1480</v>
      </c>
      <c r="G2643" s="166">
        <v>6.9444444444444441E-3</v>
      </c>
      <c r="H2643" s="132">
        <v>0</v>
      </c>
      <c r="I2643" s="132">
        <v>10</v>
      </c>
      <c r="O2643" s="164" t="s">
        <v>1643</v>
      </c>
      <c r="P2643" s="165"/>
      <c r="Q2643" s="165"/>
      <c r="R2643" s="165"/>
      <c r="S2643" s="165"/>
      <c r="T2643" s="165"/>
      <c r="U2643" s="165"/>
    </row>
    <row r="2644" spans="1:21" ht="28.5" x14ac:dyDescent="0.2">
      <c r="A2644" s="165"/>
      <c r="B2644" s="165"/>
      <c r="C2644" s="176">
        <v>45331</v>
      </c>
      <c r="D2644" s="165" t="s">
        <v>1487</v>
      </c>
      <c r="E2644" s="176">
        <v>45331</v>
      </c>
      <c r="F2644" s="165" t="s">
        <v>1224</v>
      </c>
      <c r="G2644" s="166">
        <v>1.0416666666666666E-2</v>
      </c>
      <c r="H2644" s="132">
        <v>0</v>
      </c>
      <c r="I2644" s="132">
        <v>15</v>
      </c>
      <c r="O2644" s="164" t="s">
        <v>2286</v>
      </c>
      <c r="P2644" s="165"/>
      <c r="Q2644" s="165"/>
      <c r="R2644" s="165"/>
      <c r="S2644" s="165"/>
      <c r="T2644" s="165"/>
      <c r="U2644" s="165"/>
    </row>
    <row r="2645" spans="1:21" ht="28.5" x14ac:dyDescent="0.2">
      <c r="A2645" s="165"/>
      <c r="B2645" s="165"/>
      <c r="C2645" s="176">
        <v>45331</v>
      </c>
      <c r="D2645" s="165" t="s">
        <v>1093</v>
      </c>
      <c r="E2645" s="176">
        <v>45331</v>
      </c>
      <c r="F2645" s="165" t="s">
        <v>1187</v>
      </c>
      <c r="G2645" s="166">
        <v>4.8611111111111112E-3</v>
      </c>
      <c r="H2645" s="132">
        <v>0</v>
      </c>
      <c r="I2645" s="132">
        <v>7</v>
      </c>
      <c r="O2645" s="164" t="s">
        <v>2287</v>
      </c>
      <c r="P2645" s="165"/>
      <c r="Q2645" s="165"/>
      <c r="R2645" s="165"/>
      <c r="S2645" s="165"/>
      <c r="T2645" s="165"/>
      <c r="U2645" s="165"/>
    </row>
    <row r="2646" spans="1:21" ht="42.75" x14ac:dyDescent="0.2">
      <c r="C2646" s="176">
        <v>45056</v>
      </c>
      <c r="D2646" s="165" t="s">
        <v>2202</v>
      </c>
      <c r="E2646" s="176">
        <v>45056</v>
      </c>
      <c r="F2646" s="165" t="s">
        <v>2316</v>
      </c>
      <c r="G2646" s="166">
        <v>1.3888888888888889E-3</v>
      </c>
      <c r="H2646" s="132">
        <v>0</v>
      </c>
      <c r="I2646" s="132">
        <v>2</v>
      </c>
      <c r="O2646" s="164" t="s">
        <v>2318</v>
      </c>
    </row>
    <row r="2647" spans="1:21" ht="71.25" x14ac:dyDescent="0.2">
      <c r="C2647" s="176">
        <v>45168</v>
      </c>
      <c r="D2647" s="165" t="s">
        <v>1291</v>
      </c>
      <c r="E2647" s="176">
        <f>C2647</f>
        <v>45168</v>
      </c>
      <c r="F2647" s="165" t="s">
        <v>1812</v>
      </c>
      <c r="G2647" s="166">
        <v>9.0277777777777787E-3</v>
      </c>
      <c r="H2647" s="132">
        <v>0</v>
      </c>
      <c r="I2647" s="132">
        <v>13</v>
      </c>
      <c r="O2647" s="164" t="s">
        <v>2319</v>
      </c>
    </row>
    <row r="2648" spans="1:21" ht="28.5" x14ac:dyDescent="0.2">
      <c r="C2648" s="176">
        <v>45253</v>
      </c>
      <c r="D2648" s="165" t="s">
        <v>2258</v>
      </c>
      <c r="E2648" s="176">
        <f>C2648</f>
        <v>45253</v>
      </c>
      <c r="F2648" s="165" t="s">
        <v>2317</v>
      </c>
      <c r="G2648" s="166">
        <v>6.9444444444444441E-3</v>
      </c>
      <c r="H2648" s="132">
        <v>0</v>
      </c>
      <c r="I2648" s="132">
        <v>10</v>
      </c>
      <c r="O2648" s="164" t="s">
        <v>2320</v>
      </c>
    </row>
    <row r="2649" spans="1:21" ht="42.75" x14ac:dyDescent="0.2">
      <c r="C2649" s="176">
        <v>45375</v>
      </c>
      <c r="D2649" s="165" t="s">
        <v>968</v>
      </c>
      <c r="E2649" s="176">
        <v>45375</v>
      </c>
      <c r="F2649" s="165" t="s">
        <v>1114</v>
      </c>
      <c r="G2649" s="166">
        <v>2.0833333333333333E-3</v>
      </c>
      <c r="H2649" s="132">
        <v>0</v>
      </c>
      <c r="I2649" s="132">
        <v>3</v>
      </c>
      <c r="O2649" s="164" t="s">
        <v>2321</v>
      </c>
    </row>
    <row r="2650" spans="1:21" s="132" customFormat="1" ht="30" x14ac:dyDescent="0.2">
      <c r="B2650" s="133" t="s">
        <v>424</v>
      </c>
      <c r="C2650" s="176"/>
      <c r="D2650" s="190"/>
      <c r="E2650" s="176"/>
      <c r="F2650" s="171"/>
      <c r="G2650" s="172"/>
      <c r="H2650" s="132">
        <v>12</v>
      </c>
      <c r="I2650" s="132">
        <v>0</v>
      </c>
      <c r="J2650" s="165"/>
      <c r="K2650" s="165"/>
      <c r="L2650" s="165"/>
      <c r="M2650" s="165"/>
      <c r="N2650" s="171"/>
      <c r="O2650" s="133"/>
      <c r="P2650" s="139"/>
      <c r="Q2650" s="168"/>
      <c r="R2650" s="167"/>
      <c r="S2650" s="169"/>
      <c r="T2650" s="168"/>
      <c r="U2650" s="170"/>
    </row>
    <row r="2651" spans="1:21" s="132" customFormat="1" x14ac:dyDescent="0.2">
      <c r="B2651" s="133"/>
      <c r="C2651" s="176"/>
      <c r="D2651" s="190"/>
      <c r="E2651" s="176"/>
      <c r="F2651" s="171"/>
      <c r="G2651" s="172"/>
      <c r="J2651" s="165"/>
      <c r="K2651" s="165"/>
      <c r="L2651" s="165"/>
      <c r="M2651" s="165"/>
      <c r="N2651" s="171"/>
      <c r="O2651" s="133"/>
      <c r="P2651" s="139"/>
      <c r="Q2651" s="168"/>
      <c r="R2651" s="167"/>
      <c r="S2651" s="169"/>
      <c r="T2651" s="168"/>
      <c r="U2651" s="170"/>
    </row>
    <row r="2652" spans="1:21" x14ac:dyDescent="0.2">
      <c r="A2652" s="132">
        <v>484</v>
      </c>
      <c r="B2652" s="133" t="s">
        <v>495</v>
      </c>
      <c r="C2652" s="176"/>
      <c r="E2652" s="176"/>
      <c r="G2652" s="135">
        <f>SUM(G2653:G2689)</f>
        <v>0.19583333333333336</v>
      </c>
      <c r="H2652" s="132">
        <f>SUM(H2653:H2689)+QUOTIENT(SUM(I2653:I2689),60)</f>
        <v>16</v>
      </c>
      <c r="I2652" s="132">
        <f>MOD(SUM(I2653:I2689),60)</f>
        <v>42</v>
      </c>
      <c r="Q2652" s="168">
        <v>32.6</v>
      </c>
      <c r="R2652" s="167">
        <v>8760</v>
      </c>
      <c r="S2652" s="169">
        <f>(R2652-H2652-I2652/60)/R2652</f>
        <v>0.99809360730593599</v>
      </c>
      <c r="T2652" s="168">
        <f>(H2652+I2652/60)*Q2652</f>
        <v>544.41999999999996</v>
      </c>
      <c r="U2652" s="170">
        <f>Q2652*R2652</f>
        <v>285576</v>
      </c>
    </row>
    <row r="2653" spans="1:21" ht="28.5" x14ac:dyDescent="0.2">
      <c r="C2653" s="176">
        <v>45079</v>
      </c>
      <c r="D2653" s="165" t="s">
        <v>1219</v>
      </c>
      <c r="E2653" s="176">
        <v>45079</v>
      </c>
      <c r="F2653" s="165" t="s">
        <v>770</v>
      </c>
      <c r="G2653" s="166">
        <v>1.3888888888888889E-3</v>
      </c>
      <c r="H2653" s="132">
        <v>0</v>
      </c>
      <c r="I2653" s="132">
        <v>2</v>
      </c>
      <c r="O2653" s="164" t="s">
        <v>2209</v>
      </c>
    </row>
    <row r="2654" spans="1:21" ht="28.5" x14ac:dyDescent="0.2">
      <c r="C2654" s="176">
        <v>45083</v>
      </c>
      <c r="D2654" s="165" t="s">
        <v>813</v>
      </c>
      <c r="E2654" s="176">
        <v>45083</v>
      </c>
      <c r="F2654" s="165" t="s">
        <v>1006</v>
      </c>
      <c r="G2654" s="166">
        <v>9.0277777777777787E-3</v>
      </c>
      <c r="H2654" s="132">
        <v>0</v>
      </c>
      <c r="I2654" s="132">
        <v>13</v>
      </c>
      <c r="O2654" s="164" t="s">
        <v>2209</v>
      </c>
    </row>
    <row r="2655" spans="1:21" ht="28.5" x14ac:dyDescent="0.2">
      <c r="C2655" s="176">
        <v>45083</v>
      </c>
      <c r="D2655" s="165" t="s">
        <v>1114</v>
      </c>
      <c r="E2655" s="176">
        <v>45083</v>
      </c>
      <c r="F2655" s="165" t="s">
        <v>1656</v>
      </c>
      <c r="G2655" s="166">
        <v>1.3888888888888889E-3</v>
      </c>
      <c r="H2655" s="132">
        <v>0</v>
      </c>
      <c r="I2655" s="132">
        <v>2</v>
      </c>
      <c r="O2655" s="164" t="s">
        <v>2209</v>
      </c>
    </row>
    <row r="2656" spans="1:21" x14ac:dyDescent="0.2">
      <c r="C2656" s="176">
        <v>45168</v>
      </c>
      <c r="D2656" s="165" t="s">
        <v>2199</v>
      </c>
      <c r="E2656" s="176">
        <f t="shared" ref="E2656" si="194">C2656</f>
        <v>45168</v>
      </c>
      <c r="F2656" s="165" t="s">
        <v>1546</v>
      </c>
      <c r="G2656" s="166">
        <v>7.6388888888888886E-3</v>
      </c>
      <c r="H2656" s="132">
        <v>0</v>
      </c>
      <c r="I2656" s="132">
        <v>11</v>
      </c>
      <c r="O2656" s="164" t="s">
        <v>2210</v>
      </c>
    </row>
    <row r="2657" spans="1:21" x14ac:dyDescent="0.2">
      <c r="C2657" s="176">
        <v>45204</v>
      </c>
      <c r="D2657" s="165" t="s">
        <v>2083</v>
      </c>
      <c r="E2657" s="176">
        <f>C2657</f>
        <v>45204</v>
      </c>
      <c r="F2657" s="165" t="s">
        <v>2201</v>
      </c>
      <c r="G2657" s="166">
        <v>6.9444444444444441E-3</v>
      </c>
      <c r="H2657" s="132">
        <v>0</v>
      </c>
      <c r="I2657" s="132">
        <v>10</v>
      </c>
      <c r="O2657" s="164" t="s">
        <v>2212</v>
      </c>
    </row>
    <row r="2658" spans="1:21" ht="42.75" x14ac:dyDescent="0.2">
      <c r="C2658" s="176">
        <v>45230</v>
      </c>
      <c r="D2658" s="165" t="s">
        <v>1992</v>
      </c>
      <c r="E2658" s="176">
        <f>C2658</f>
        <v>45230</v>
      </c>
      <c r="F2658" s="165" t="s">
        <v>1072</v>
      </c>
      <c r="G2658" s="166">
        <v>6.2499999999999995E-3</v>
      </c>
      <c r="H2658" s="132">
        <v>0</v>
      </c>
      <c r="I2658" s="132">
        <v>9</v>
      </c>
      <c r="O2658" s="164" t="s">
        <v>2213</v>
      </c>
    </row>
    <row r="2659" spans="1:21" x14ac:dyDescent="0.2">
      <c r="C2659" s="176">
        <v>45233</v>
      </c>
      <c r="D2659" s="165" t="s">
        <v>1200</v>
      </c>
      <c r="E2659" s="176">
        <f>C2659</f>
        <v>45233</v>
      </c>
      <c r="F2659" s="165" t="s">
        <v>1004</v>
      </c>
      <c r="G2659" s="166">
        <v>1.3888888888888889E-3</v>
      </c>
      <c r="H2659" s="132">
        <v>0</v>
      </c>
      <c r="I2659" s="132">
        <v>2</v>
      </c>
      <c r="O2659" s="164" t="s">
        <v>2214</v>
      </c>
    </row>
    <row r="2660" spans="1:21" x14ac:dyDescent="0.2">
      <c r="C2660" s="176">
        <v>45255</v>
      </c>
      <c r="D2660" s="165" t="s">
        <v>1129</v>
      </c>
      <c r="E2660" s="176">
        <f>C2660</f>
        <v>45255</v>
      </c>
      <c r="F2660" s="165" t="s">
        <v>1224</v>
      </c>
      <c r="G2660" s="166">
        <v>2.7777777777777779E-3</v>
      </c>
      <c r="H2660" s="132">
        <v>0</v>
      </c>
      <c r="I2660" s="132">
        <v>4</v>
      </c>
      <c r="O2660" s="164" t="s">
        <v>2214</v>
      </c>
    </row>
    <row r="2661" spans="1:21" x14ac:dyDescent="0.2">
      <c r="C2661" s="176">
        <v>45255</v>
      </c>
      <c r="D2661" s="165" t="s">
        <v>1448</v>
      </c>
      <c r="E2661" s="176">
        <f>C2661</f>
        <v>45255</v>
      </c>
      <c r="F2661" s="165" t="s">
        <v>1081</v>
      </c>
      <c r="G2661" s="166">
        <v>6.2499999999999995E-3</v>
      </c>
      <c r="H2661" s="132">
        <v>0</v>
      </c>
      <c r="I2661" s="132">
        <v>9</v>
      </c>
      <c r="O2661" s="164" t="s">
        <v>2214</v>
      </c>
    </row>
    <row r="2662" spans="1:21" x14ac:dyDescent="0.2">
      <c r="C2662" s="176">
        <v>45356</v>
      </c>
      <c r="D2662" s="165" t="s">
        <v>1343</v>
      </c>
      <c r="E2662" s="176">
        <v>45356</v>
      </c>
      <c r="F2662" s="165" t="s">
        <v>836</v>
      </c>
      <c r="G2662" s="166">
        <v>3.472222222222222E-3</v>
      </c>
      <c r="H2662" s="132">
        <v>0</v>
      </c>
      <c r="I2662" s="132">
        <v>5</v>
      </c>
      <c r="O2662" s="164" t="s">
        <v>2224</v>
      </c>
    </row>
    <row r="2663" spans="1:21" x14ac:dyDescent="0.2">
      <c r="A2663" s="165"/>
      <c r="B2663" s="165"/>
      <c r="C2663" s="176">
        <v>45356</v>
      </c>
      <c r="D2663" s="165" t="s">
        <v>1340</v>
      </c>
      <c r="E2663" s="176">
        <v>45356</v>
      </c>
      <c r="F2663" s="165" t="s">
        <v>1575</v>
      </c>
      <c r="G2663" s="166">
        <v>6.9444444444444447E-4</v>
      </c>
      <c r="H2663" s="132">
        <v>0</v>
      </c>
      <c r="I2663" s="132">
        <v>1</v>
      </c>
      <c r="O2663" s="164" t="s">
        <v>2224</v>
      </c>
      <c r="P2663" s="165"/>
      <c r="Q2663" s="165"/>
      <c r="R2663" s="165"/>
      <c r="S2663" s="165"/>
      <c r="T2663" s="165"/>
      <c r="U2663" s="165"/>
    </row>
    <row r="2664" spans="1:21" x14ac:dyDescent="0.2">
      <c r="A2664" s="165"/>
      <c r="B2664" s="165"/>
      <c r="C2664" s="176"/>
      <c r="D2664" s="165"/>
      <c r="E2664" s="176"/>
      <c r="F2664" s="165"/>
      <c r="O2664" s="138"/>
      <c r="P2664" s="165"/>
      <c r="Q2664" s="165"/>
      <c r="R2664" s="165"/>
      <c r="S2664" s="165"/>
      <c r="T2664" s="165"/>
      <c r="U2664" s="165"/>
    </row>
    <row r="2665" spans="1:21" ht="28.5" x14ac:dyDescent="0.2">
      <c r="A2665" s="165"/>
      <c r="B2665" s="165"/>
      <c r="C2665" s="176">
        <v>45038</v>
      </c>
      <c r="D2665" s="165" t="s">
        <v>1132</v>
      </c>
      <c r="E2665" s="176">
        <v>45038</v>
      </c>
      <c r="F2665" s="165" t="s">
        <v>2265</v>
      </c>
      <c r="G2665" s="166">
        <v>1.3888888888888888E-2</v>
      </c>
      <c r="H2665" s="132">
        <v>0</v>
      </c>
      <c r="I2665" s="132">
        <v>20</v>
      </c>
      <c r="O2665" s="164" t="s">
        <v>2209</v>
      </c>
      <c r="P2665" s="165"/>
      <c r="Q2665" s="165"/>
      <c r="R2665" s="165"/>
      <c r="S2665" s="165"/>
      <c r="T2665" s="165"/>
      <c r="U2665" s="165"/>
    </row>
    <row r="2666" spans="1:21" x14ac:dyDescent="0.2">
      <c r="A2666" s="165"/>
      <c r="B2666" s="165"/>
      <c r="C2666" s="176">
        <v>45038</v>
      </c>
      <c r="D2666" s="165" t="s">
        <v>1066</v>
      </c>
      <c r="E2666" s="176">
        <v>45038</v>
      </c>
      <c r="F2666" s="165" t="s">
        <v>1203</v>
      </c>
      <c r="G2666" s="166">
        <v>1.3194444444444444E-2</v>
      </c>
      <c r="H2666" s="132">
        <v>0</v>
      </c>
      <c r="I2666" s="132">
        <v>19</v>
      </c>
      <c r="O2666" s="164" t="s">
        <v>2276</v>
      </c>
      <c r="P2666" s="165"/>
      <c r="Q2666" s="165"/>
      <c r="R2666" s="165"/>
      <c r="S2666" s="165"/>
      <c r="T2666" s="165"/>
      <c r="U2666" s="165"/>
    </row>
    <row r="2667" spans="1:21" ht="28.5" x14ac:dyDescent="0.2">
      <c r="A2667" s="165"/>
      <c r="B2667" s="165"/>
      <c r="C2667" s="176">
        <v>45094</v>
      </c>
      <c r="D2667" s="165" t="s">
        <v>1585</v>
      </c>
      <c r="E2667" s="176">
        <v>45094</v>
      </c>
      <c r="F2667" s="165" t="s">
        <v>1024</v>
      </c>
      <c r="G2667" s="166">
        <v>7.6388888888888886E-3</v>
      </c>
      <c r="H2667" s="132">
        <v>0</v>
      </c>
      <c r="I2667" s="132">
        <v>11</v>
      </c>
      <c r="O2667" s="164" t="s">
        <v>2209</v>
      </c>
      <c r="P2667" s="165"/>
      <c r="Q2667" s="165"/>
      <c r="R2667" s="165"/>
      <c r="S2667" s="165"/>
      <c r="T2667" s="165"/>
      <c r="U2667" s="165"/>
    </row>
    <row r="2668" spans="1:21" x14ac:dyDescent="0.2">
      <c r="A2668" s="165"/>
      <c r="B2668" s="165"/>
      <c r="C2668" s="176">
        <v>45094</v>
      </c>
      <c r="D2668" s="165" t="s">
        <v>2266</v>
      </c>
      <c r="E2668" s="176">
        <v>45094</v>
      </c>
      <c r="F2668" s="165" t="s">
        <v>833</v>
      </c>
      <c r="G2668" s="166">
        <v>6.9444444444444441E-3</v>
      </c>
      <c r="H2668" s="132">
        <v>0</v>
      </c>
      <c r="I2668" s="132">
        <v>10</v>
      </c>
      <c r="O2668" s="164" t="s">
        <v>1646</v>
      </c>
      <c r="P2668" s="165"/>
      <c r="Q2668" s="165"/>
      <c r="R2668" s="165"/>
      <c r="S2668" s="165"/>
      <c r="T2668" s="165"/>
      <c r="U2668" s="165"/>
    </row>
    <row r="2669" spans="1:21" ht="28.5" x14ac:dyDescent="0.2">
      <c r="A2669" s="165"/>
      <c r="B2669" s="165"/>
      <c r="C2669" s="176">
        <v>45097</v>
      </c>
      <c r="D2669" s="165" t="s">
        <v>1173</v>
      </c>
      <c r="E2669" s="176">
        <v>45097</v>
      </c>
      <c r="F2669" s="165" t="s">
        <v>1118</v>
      </c>
      <c r="G2669" s="166">
        <v>2.7777777777777779E-3</v>
      </c>
      <c r="H2669" s="132">
        <v>0</v>
      </c>
      <c r="I2669" s="132">
        <v>4</v>
      </c>
      <c r="O2669" s="164" t="s">
        <v>2209</v>
      </c>
      <c r="P2669" s="165"/>
      <c r="Q2669" s="165"/>
      <c r="R2669" s="165"/>
      <c r="S2669" s="165"/>
      <c r="T2669" s="165"/>
      <c r="U2669" s="165"/>
    </row>
    <row r="2670" spans="1:21" x14ac:dyDescent="0.2">
      <c r="A2670" s="165"/>
      <c r="B2670" s="165"/>
      <c r="C2670" s="176">
        <v>45097</v>
      </c>
      <c r="D2670" s="165" t="s">
        <v>1206</v>
      </c>
      <c r="E2670" s="176">
        <v>45097</v>
      </c>
      <c r="F2670" s="165" t="s">
        <v>715</v>
      </c>
      <c r="G2670" s="166">
        <v>3.472222222222222E-3</v>
      </c>
      <c r="H2670" s="132">
        <v>0</v>
      </c>
      <c r="I2670" s="132">
        <v>5</v>
      </c>
      <c r="O2670" s="164" t="s">
        <v>1646</v>
      </c>
      <c r="P2670" s="165"/>
      <c r="Q2670" s="165"/>
      <c r="R2670" s="165"/>
      <c r="S2670" s="165"/>
      <c r="T2670" s="165"/>
      <c r="U2670" s="165"/>
    </row>
    <row r="2671" spans="1:21" x14ac:dyDescent="0.2">
      <c r="A2671" s="165"/>
      <c r="B2671" s="165"/>
      <c r="C2671" s="176">
        <v>45111</v>
      </c>
      <c r="D2671" s="165" t="s">
        <v>1134</v>
      </c>
      <c r="E2671" s="176">
        <f t="shared" ref="E2671:E2679" si="195">C2671</f>
        <v>45111</v>
      </c>
      <c r="F2671" s="165" t="s">
        <v>1446</v>
      </c>
      <c r="G2671" s="166">
        <v>8.3333333333333332E-3</v>
      </c>
      <c r="H2671" s="132">
        <v>0</v>
      </c>
      <c r="I2671" s="132">
        <v>12</v>
      </c>
      <c r="O2671" s="164" t="s">
        <v>2277</v>
      </c>
      <c r="P2671" s="165"/>
      <c r="Q2671" s="165"/>
      <c r="R2671" s="165"/>
      <c r="S2671" s="165"/>
      <c r="T2671" s="165"/>
      <c r="U2671" s="165"/>
    </row>
    <row r="2672" spans="1:21" x14ac:dyDescent="0.2">
      <c r="A2672" s="165"/>
      <c r="B2672" s="165"/>
      <c r="C2672" s="176">
        <v>45119</v>
      </c>
      <c r="D2672" s="165" t="s">
        <v>2267</v>
      </c>
      <c r="E2672" s="176">
        <f t="shared" si="195"/>
        <v>45119</v>
      </c>
      <c r="F2672" s="165" t="s">
        <v>2268</v>
      </c>
      <c r="G2672" s="166">
        <v>4.8611111111111112E-3</v>
      </c>
      <c r="H2672" s="132">
        <v>0</v>
      </c>
      <c r="I2672" s="132">
        <v>7</v>
      </c>
      <c r="O2672" s="164" t="s">
        <v>2278</v>
      </c>
      <c r="P2672" s="165"/>
      <c r="Q2672" s="165"/>
      <c r="R2672" s="165"/>
      <c r="S2672" s="165"/>
      <c r="T2672" s="165"/>
      <c r="U2672" s="165"/>
    </row>
    <row r="2673" spans="1:21" x14ac:dyDescent="0.2">
      <c r="A2673" s="165"/>
      <c r="B2673" s="165"/>
      <c r="C2673" s="176">
        <v>45119</v>
      </c>
      <c r="D2673" s="165" t="s">
        <v>974</v>
      </c>
      <c r="E2673" s="176">
        <f t="shared" si="195"/>
        <v>45119</v>
      </c>
      <c r="F2673" s="165" t="s">
        <v>1575</v>
      </c>
      <c r="G2673" s="166">
        <v>4.1666666666666666E-3</v>
      </c>
      <c r="H2673" s="132">
        <v>0</v>
      </c>
      <c r="I2673" s="132">
        <v>6</v>
      </c>
      <c r="O2673" s="164" t="s">
        <v>2279</v>
      </c>
      <c r="P2673" s="165"/>
      <c r="Q2673" s="165"/>
      <c r="R2673" s="165"/>
      <c r="S2673" s="165"/>
      <c r="T2673" s="165"/>
      <c r="U2673" s="165"/>
    </row>
    <row r="2674" spans="1:21" x14ac:dyDescent="0.2">
      <c r="A2674" s="165"/>
      <c r="B2674" s="165"/>
      <c r="C2674" s="176">
        <v>45138</v>
      </c>
      <c r="D2674" s="165" t="s">
        <v>2035</v>
      </c>
      <c r="E2674" s="176">
        <f t="shared" si="195"/>
        <v>45138</v>
      </c>
      <c r="F2674" s="165" t="s">
        <v>2269</v>
      </c>
      <c r="G2674" s="166">
        <v>4.1666666666666666E-3</v>
      </c>
      <c r="H2674" s="132">
        <v>0</v>
      </c>
      <c r="I2674" s="132">
        <v>6</v>
      </c>
      <c r="O2674" s="164" t="s">
        <v>2280</v>
      </c>
      <c r="P2674" s="165"/>
      <c r="Q2674" s="165"/>
      <c r="R2674" s="165"/>
      <c r="S2674" s="165"/>
      <c r="T2674" s="165"/>
      <c r="U2674" s="165"/>
    </row>
    <row r="2675" spans="1:21" ht="28.5" x14ac:dyDescent="0.2">
      <c r="A2675" s="165"/>
      <c r="B2675" s="165"/>
      <c r="C2675" s="176">
        <v>45195</v>
      </c>
      <c r="D2675" s="165" t="s">
        <v>2130</v>
      </c>
      <c r="E2675" s="176">
        <f t="shared" si="195"/>
        <v>45195</v>
      </c>
      <c r="F2675" s="165" t="s">
        <v>797</v>
      </c>
      <c r="G2675" s="166">
        <v>6.9444444444444441E-3</v>
      </c>
      <c r="H2675" s="132">
        <v>0</v>
      </c>
      <c r="I2675" s="132">
        <v>10</v>
      </c>
      <c r="O2675" s="164" t="s">
        <v>2281</v>
      </c>
      <c r="P2675" s="165"/>
      <c r="Q2675" s="165"/>
      <c r="R2675" s="165"/>
      <c r="S2675" s="165"/>
      <c r="T2675" s="165"/>
      <c r="U2675" s="165"/>
    </row>
    <row r="2676" spans="1:21" ht="71.25" x14ac:dyDescent="0.2">
      <c r="A2676" s="165"/>
      <c r="B2676" s="165"/>
      <c r="C2676" s="176">
        <v>45204</v>
      </c>
      <c r="D2676" s="165" t="s">
        <v>2270</v>
      </c>
      <c r="E2676" s="176">
        <f t="shared" si="195"/>
        <v>45204</v>
      </c>
      <c r="F2676" s="165" t="s">
        <v>2201</v>
      </c>
      <c r="G2676" s="166">
        <v>7.6388888888888886E-3</v>
      </c>
      <c r="H2676" s="132">
        <v>0</v>
      </c>
      <c r="I2676" s="132">
        <v>11</v>
      </c>
      <c r="O2676" s="164" t="s">
        <v>2282</v>
      </c>
      <c r="P2676" s="165"/>
      <c r="Q2676" s="165"/>
      <c r="R2676" s="165"/>
      <c r="S2676" s="165"/>
      <c r="T2676" s="165"/>
      <c r="U2676" s="165"/>
    </row>
    <row r="2677" spans="1:21" ht="71.25" x14ac:dyDescent="0.2">
      <c r="A2677" s="165"/>
      <c r="B2677" s="165"/>
      <c r="C2677" s="176">
        <v>45214</v>
      </c>
      <c r="D2677" s="165" t="s">
        <v>1200</v>
      </c>
      <c r="E2677" s="176">
        <f t="shared" si="195"/>
        <v>45214</v>
      </c>
      <c r="F2677" s="165" t="s">
        <v>2271</v>
      </c>
      <c r="G2677" s="166">
        <v>8.3333333333333332E-3</v>
      </c>
      <c r="H2677" s="132">
        <v>0</v>
      </c>
      <c r="I2677" s="132">
        <v>12</v>
      </c>
      <c r="O2677" s="164" t="s">
        <v>2283</v>
      </c>
      <c r="P2677" s="165"/>
      <c r="Q2677" s="165"/>
      <c r="R2677" s="165"/>
      <c r="S2677" s="165"/>
      <c r="T2677" s="165"/>
      <c r="U2677" s="165"/>
    </row>
    <row r="2678" spans="1:21" ht="71.25" x14ac:dyDescent="0.2">
      <c r="A2678" s="165"/>
      <c r="B2678" s="165"/>
      <c r="C2678" s="176">
        <v>45225</v>
      </c>
      <c r="D2678" s="165" t="s">
        <v>1323</v>
      </c>
      <c r="E2678" s="176">
        <f t="shared" si="195"/>
        <v>45225</v>
      </c>
      <c r="F2678" s="165" t="s">
        <v>2272</v>
      </c>
      <c r="G2678" s="166">
        <v>4.1666666666666666E-3</v>
      </c>
      <c r="H2678" s="132">
        <v>0</v>
      </c>
      <c r="I2678" s="132">
        <v>6</v>
      </c>
      <c r="O2678" s="164" t="s">
        <v>2284</v>
      </c>
      <c r="P2678" s="165"/>
      <c r="Q2678" s="165"/>
      <c r="R2678" s="165"/>
      <c r="S2678" s="165"/>
      <c r="T2678" s="165"/>
      <c r="U2678" s="165"/>
    </row>
    <row r="2679" spans="1:21" ht="28.5" x14ac:dyDescent="0.2">
      <c r="A2679" s="165"/>
      <c r="B2679" s="165"/>
      <c r="C2679" s="176">
        <v>45288</v>
      </c>
      <c r="D2679" s="165" t="s">
        <v>1784</v>
      </c>
      <c r="E2679" s="176">
        <f t="shared" si="195"/>
        <v>45288</v>
      </c>
      <c r="F2679" s="165" t="s">
        <v>2273</v>
      </c>
      <c r="G2679" s="166">
        <v>6.2499999999999995E-3</v>
      </c>
      <c r="H2679" s="132">
        <v>0</v>
      </c>
      <c r="I2679" s="132">
        <v>9</v>
      </c>
      <c r="O2679" s="164" t="s">
        <v>2285</v>
      </c>
      <c r="P2679" s="165"/>
      <c r="Q2679" s="165"/>
      <c r="R2679" s="165"/>
      <c r="S2679" s="165"/>
      <c r="T2679" s="165"/>
      <c r="U2679" s="165"/>
    </row>
    <row r="2680" spans="1:21" x14ac:dyDescent="0.2">
      <c r="A2680" s="165"/>
      <c r="B2680" s="165"/>
      <c r="C2680" s="176">
        <v>45301</v>
      </c>
      <c r="D2680" s="165" t="s">
        <v>2274</v>
      </c>
      <c r="E2680" s="176">
        <v>45301</v>
      </c>
      <c r="F2680" s="165" t="s">
        <v>2275</v>
      </c>
      <c r="G2680" s="166">
        <v>4.1666666666666666E-3</v>
      </c>
      <c r="H2680" s="132">
        <v>0</v>
      </c>
      <c r="I2680" s="132">
        <v>6</v>
      </c>
      <c r="O2680" s="164" t="s">
        <v>1643</v>
      </c>
      <c r="P2680" s="165"/>
      <c r="Q2680" s="165"/>
      <c r="R2680" s="165"/>
      <c r="S2680" s="165"/>
      <c r="T2680" s="165"/>
      <c r="U2680" s="165"/>
    </row>
    <row r="2681" spans="1:21" x14ac:dyDescent="0.2">
      <c r="A2681" s="165"/>
      <c r="B2681" s="165"/>
      <c r="C2681" s="176">
        <v>45307</v>
      </c>
      <c r="D2681" s="165" t="s">
        <v>1313</v>
      </c>
      <c r="E2681" s="176">
        <v>45307</v>
      </c>
      <c r="F2681" s="165" t="s">
        <v>1480</v>
      </c>
      <c r="G2681" s="166">
        <v>6.9444444444444441E-3</v>
      </c>
      <c r="H2681" s="132">
        <v>0</v>
      </c>
      <c r="I2681" s="132">
        <v>10</v>
      </c>
      <c r="O2681" s="164" t="s">
        <v>1643</v>
      </c>
      <c r="P2681" s="165"/>
      <c r="Q2681" s="165"/>
      <c r="R2681" s="165"/>
      <c r="S2681" s="165"/>
      <c r="T2681" s="165"/>
      <c r="U2681" s="165"/>
    </row>
    <row r="2682" spans="1:21" ht="28.5" x14ac:dyDescent="0.2">
      <c r="A2682" s="165"/>
      <c r="B2682" s="165"/>
      <c r="C2682" s="176">
        <v>45331</v>
      </c>
      <c r="D2682" s="165" t="s">
        <v>1487</v>
      </c>
      <c r="E2682" s="176">
        <v>45331</v>
      </c>
      <c r="F2682" s="165" t="s">
        <v>1224</v>
      </c>
      <c r="G2682" s="166">
        <v>1.0416666666666666E-2</v>
      </c>
      <c r="H2682" s="132">
        <v>0</v>
      </c>
      <c r="I2682" s="132">
        <v>15</v>
      </c>
      <c r="O2682" s="164" t="s">
        <v>2286</v>
      </c>
      <c r="P2682" s="165"/>
      <c r="Q2682" s="165"/>
      <c r="R2682" s="165"/>
      <c r="S2682" s="165"/>
      <c r="T2682" s="165"/>
      <c r="U2682" s="165"/>
    </row>
    <row r="2683" spans="1:21" ht="28.5" x14ac:dyDescent="0.2">
      <c r="A2683" s="165"/>
      <c r="B2683" s="165"/>
      <c r="C2683" s="176">
        <v>45331</v>
      </c>
      <c r="D2683" s="165" t="s">
        <v>1093</v>
      </c>
      <c r="E2683" s="176">
        <v>45331</v>
      </c>
      <c r="F2683" s="165" t="s">
        <v>1187</v>
      </c>
      <c r="G2683" s="166">
        <v>4.8611111111111112E-3</v>
      </c>
      <c r="H2683" s="132">
        <v>0</v>
      </c>
      <c r="I2683" s="132">
        <v>7</v>
      </c>
      <c r="O2683" s="164" t="s">
        <v>2287</v>
      </c>
      <c r="P2683" s="165"/>
      <c r="Q2683" s="165"/>
      <c r="R2683" s="165"/>
      <c r="S2683" s="165"/>
      <c r="T2683" s="165"/>
      <c r="U2683" s="165"/>
    </row>
    <row r="2684" spans="1:21" ht="42.75" x14ac:dyDescent="0.2">
      <c r="C2684" s="176">
        <v>45056</v>
      </c>
      <c r="D2684" s="165" t="s">
        <v>2202</v>
      </c>
      <c r="E2684" s="176">
        <v>45056</v>
      </c>
      <c r="F2684" s="165" t="s">
        <v>2316</v>
      </c>
      <c r="G2684" s="166">
        <v>1.3888888888888889E-3</v>
      </c>
      <c r="H2684" s="132">
        <v>0</v>
      </c>
      <c r="I2684" s="132">
        <v>2</v>
      </c>
      <c r="O2684" s="164" t="s">
        <v>2318</v>
      </c>
    </row>
    <row r="2685" spans="1:21" ht="71.25" x14ac:dyDescent="0.2">
      <c r="C2685" s="176">
        <v>45168</v>
      </c>
      <c r="D2685" s="165" t="s">
        <v>1291</v>
      </c>
      <c r="E2685" s="176">
        <f>C2685</f>
        <v>45168</v>
      </c>
      <c r="F2685" s="165" t="s">
        <v>1812</v>
      </c>
      <c r="G2685" s="166">
        <v>9.0277777777777787E-3</v>
      </c>
      <c r="H2685" s="132">
        <v>0</v>
      </c>
      <c r="I2685" s="132">
        <v>13</v>
      </c>
      <c r="O2685" s="164" t="s">
        <v>2319</v>
      </c>
    </row>
    <row r="2686" spans="1:21" ht="28.5" x14ac:dyDescent="0.2">
      <c r="C2686" s="176">
        <v>45253</v>
      </c>
      <c r="D2686" s="165" t="s">
        <v>2258</v>
      </c>
      <c r="E2686" s="176">
        <f>C2686</f>
        <v>45253</v>
      </c>
      <c r="F2686" s="165" t="s">
        <v>2317</v>
      </c>
      <c r="G2686" s="166">
        <v>6.9444444444444441E-3</v>
      </c>
      <c r="H2686" s="132">
        <v>0</v>
      </c>
      <c r="I2686" s="132">
        <v>10</v>
      </c>
      <c r="O2686" s="164" t="s">
        <v>2320</v>
      </c>
    </row>
    <row r="2687" spans="1:21" ht="42.75" x14ac:dyDescent="0.2">
      <c r="C2687" s="176">
        <v>45375</v>
      </c>
      <c r="D2687" s="165" t="s">
        <v>968</v>
      </c>
      <c r="E2687" s="176">
        <v>45375</v>
      </c>
      <c r="F2687" s="165" t="s">
        <v>1114</v>
      </c>
      <c r="G2687" s="166">
        <v>2.0833333333333333E-3</v>
      </c>
      <c r="H2687" s="132">
        <v>0</v>
      </c>
      <c r="I2687" s="132">
        <v>3</v>
      </c>
      <c r="O2687" s="164" t="s">
        <v>2321</v>
      </c>
    </row>
    <row r="2688" spans="1:21" s="132" customFormat="1" ht="30" x14ac:dyDescent="0.2">
      <c r="B2688" s="133" t="s">
        <v>424</v>
      </c>
      <c r="C2688" s="176"/>
      <c r="D2688" s="190"/>
      <c r="E2688" s="176"/>
      <c r="F2688" s="171"/>
      <c r="G2688" s="172"/>
      <c r="H2688" s="132">
        <v>12</v>
      </c>
      <c r="I2688" s="132">
        <v>0</v>
      </c>
      <c r="J2688" s="165"/>
      <c r="K2688" s="165"/>
      <c r="L2688" s="165"/>
      <c r="M2688" s="165"/>
      <c r="N2688" s="171"/>
      <c r="O2688" s="133"/>
      <c r="P2688" s="139"/>
      <c r="Q2688" s="168"/>
      <c r="R2688" s="167"/>
      <c r="S2688" s="169"/>
      <c r="T2688" s="168"/>
      <c r="U2688" s="170"/>
    </row>
    <row r="2689" spans="1:21" s="132" customFormat="1" x14ac:dyDescent="0.2">
      <c r="B2689" s="133"/>
      <c r="C2689" s="176"/>
      <c r="D2689" s="190"/>
      <c r="E2689" s="176"/>
      <c r="F2689" s="200"/>
      <c r="G2689" s="166"/>
      <c r="J2689" s="165"/>
      <c r="K2689" s="165"/>
      <c r="L2689" s="165"/>
      <c r="M2689" s="165"/>
      <c r="N2689" s="190"/>
      <c r="O2689" s="133"/>
      <c r="P2689" s="139"/>
      <c r="Q2689" s="168"/>
      <c r="R2689" s="167"/>
      <c r="S2689" s="169"/>
      <c r="T2689" s="168"/>
      <c r="U2689" s="170"/>
    </row>
    <row r="2690" spans="1:21" x14ac:dyDescent="0.2">
      <c r="A2690" s="132">
        <v>485</v>
      </c>
      <c r="B2690" s="133" t="s">
        <v>959</v>
      </c>
      <c r="C2690" s="176"/>
      <c r="E2690" s="176"/>
      <c r="G2690" s="135">
        <f>SUM(G2691:G2748)</f>
        <v>0.22777777777777783</v>
      </c>
      <c r="H2690" s="132">
        <f>SUM(H2691:H2748)+QUOTIENT(SUM(I2691:I2748),60)</f>
        <v>17</v>
      </c>
      <c r="I2690" s="132">
        <f>MOD(SUM(I2691:I2748),60)</f>
        <v>28</v>
      </c>
      <c r="Q2690" s="168">
        <v>4</v>
      </c>
      <c r="R2690" s="167">
        <v>8760</v>
      </c>
      <c r="S2690" s="169">
        <f>(R2690-H2690-I2690/60)/R2690</f>
        <v>0.99800608828006088</v>
      </c>
      <c r="T2690" s="168">
        <f>(H2690+I2690/60)*Q2690</f>
        <v>69.86666666666666</v>
      </c>
      <c r="U2690" s="170">
        <f>Q2690*R2690</f>
        <v>35040</v>
      </c>
    </row>
    <row r="2691" spans="1:21" x14ac:dyDescent="0.2">
      <c r="C2691" s="176">
        <v>45017</v>
      </c>
      <c r="D2691" s="165" t="s">
        <v>800</v>
      </c>
      <c r="E2691" s="176">
        <v>45017</v>
      </c>
      <c r="F2691" s="165" t="s">
        <v>1187</v>
      </c>
      <c r="G2691" s="166">
        <v>6.9444444444444447E-4</v>
      </c>
      <c r="H2691" s="132">
        <v>0</v>
      </c>
      <c r="I2691" s="132">
        <v>1</v>
      </c>
      <c r="O2691" s="164" t="s">
        <v>2208</v>
      </c>
    </row>
    <row r="2692" spans="1:21" x14ac:dyDescent="0.2">
      <c r="C2692" s="176">
        <v>45019</v>
      </c>
      <c r="D2692" s="165" t="s">
        <v>967</v>
      </c>
      <c r="E2692" s="176">
        <v>45019</v>
      </c>
      <c r="F2692" s="165" t="s">
        <v>1223</v>
      </c>
      <c r="G2692" s="166">
        <v>3.472222222222222E-3</v>
      </c>
      <c r="H2692" s="132">
        <v>0</v>
      </c>
      <c r="I2692" s="132">
        <v>5</v>
      </c>
      <c r="O2692" s="164" t="s">
        <v>2208</v>
      </c>
    </row>
    <row r="2693" spans="1:21" x14ac:dyDescent="0.2">
      <c r="C2693" s="176">
        <v>45028</v>
      </c>
      <c r="D2693" s="165" t="s">
        <v>1526</v>
      </c>
      <c r="E2693" s="176">
        <v>45028</v>
      </c>
      <c r="F2693" s="165" t="s">
        <v>2196</v>
      </c>
      <c r="G2693" s="166">
        <v>6.9444444444444447E-4</v>
      </c>
      <c r="H2693" s="132">
        <v>0</v>
      </c>
      <c r="I2693" s="132">
        <v>1</v>
      </c>
      <c r="O2693" s="164" t="s">
        <v>2208</v>
      </c>
    </row>
    <row r="2694" spans="1:21" x14ac:dyDescent="0.2">
      <c r="C2694" s="176">
        <v>45035</v>
      </c>
      <c r="D2694" s="165" t="s">
        <v>1215</v>
      </c>
      <c r="E2694" s="176">
        <v>45035</v>
      </c>
      <c r="F2694" s="165" t="s">
        <v>819</v>
      </c>
      <c r="G2694" s="166">
        <v>6.9444444444444447E-4</v>
      </c>
      <c r="H2694" s="132">
        <v>0</v>
      </c>
      <c r="I2694" s="132">
        <v>1</v>
      </c>
      <c r="O2694" s="164" t="s">
        <v>2208</v>
      </c>
    </row>
    <row r="2695" spans="1:21" x14ac:dyDescent="0.2">
      <c r="C2695" s="176">
        <v>45037</v>
      </c>
      <c r="D2695" s="165" t="s">
        <v>2197</v>
      </c>
      <c r="E2695" s="176">
        <v>45037</v>
      </c>
      <c r="F2695" s="165" t="s">
        <v>1414</v>
      </c>
      <c r="G2695" s="166">
        <v>1.3888888888888889E-3</v>
      </c>
      <c r="H2695" s="132">
        <v>0</v>
      </c>
      <c r="I2695" s="132">
        <v>2</v>
      </c>
      <c r="O2695" s="164" t="s">
        <v>2208</v>
      </c>
    </row>
    <row r="2696" spans="1:21" x14ac:dyDescent="0.2">
      <c r="C2696" s="176">
        <v>45045</v>
      </c>
      <c r="D2696" s="165" t="s">
        <v>1062</v>
      </c>
      <c r="E2696" s="176">
        <v>45045</v>
      </c>
      <c r="F2696" s="165" t="s">
        <v>1082</v>
      </c>
      <c r="G2696" s="166">
        <v>6.9444444444444447E-4</v>
      </c>
      <c r="H2696" s="132">
        <v>0</v>
      </c>
      <c r="I2696" s="132">
        <v>1</v>
      </c>
      <c r="O2696" s="164" t="s">
        <v>2208</v>
      </c>
    </row>
    <row r="2697" spans="1:21" ht="28.5" x14ac:dyDescent="0.2">
      <c r="C2697" s="176">
        <v>45079</v>
      </c>
      <c r="D2697" s="165" t="s">
        <v>1219</v>
      </c>
      <c r="E2697" s="176">
        <v>45079</v>
      </c>
      <c r="F2697" s="165" t="s">
        <v>770</v>
      </c>
      <c r="G2697" s="166">
        <v>1.3888888888888889E-3</v>
      </c>
      <c r="H2697" s="132">
        <v>0</v>
      </c>
      <c r="I2697" s="132">
        <v>2</v>
      </c>
      <c r="O2697" s="164" t="s">
        <v>2209</v>
      </c>
    </row>
    <row r="2698" spans="1:21" x14ac:dyDescent="0.2">
      <c r="C2698" s="176">
        <v>45080</v>
      </c>
      <c r="D2698" s="165" t="s">
        <v>2198</v>
      </c>
      <c r="E2698" s="176">
        <v>45080</v>
      </c>
      <c r="F2698" s="165" t="s">
        <v>1100</v>
      </c>
      <c r="G2698" s="166">
        <v>6.9444444444444447E-4</v>
      </c>
      <c r="H2698" s="132">
        <v>0</v>
      </c>
      <c r="I2698" s="132">
        <v>1</v>
      </c>
      <c r="O2698" s="164" t="s">
        <v>2208</v>
      </c>
    </row>
    <row r="2699" spans="1:21" ht="28.5" x14ac:dyDescent="0.2">
      <c r="C2699" s="176">
        <v>45083</v>
      </c>
      <c r="D2699" s="165" t="s">
        <v>813</v>
      </c>
      <c r="E2699" s="176">
        <v>45083</v>
      </c>
      <c r="F2699" s="165" t="s">
        <v>1006</v>
      </c>
      <c r="G2699" s="166">
        <v>9.0277777777777787E-3</v>
      </c>
      <c r="H2699" s="132">
        <v>0</v>
      </c>
      <c r="I2699" s="132">
        <v>13</v>
      </c>
      <c r="O2699" s="164" t="s">
        <v>2209</v>
      </c>
    </row>
    <row r="2700" spans="1:21" ht="28.5" x14ac:dyDescent="0.2">
      <c r="C2700" s="176">
        <v>45083</v>
      </c>
      <c r="D2700" s="165" t="s">
        <v>1114</v>
      </c>
      <c r="E2700" s="176">
        <v>45083</v>
      </c>
      <c r="F2700" s="165" t="s">
        <v>1656</v>
      </c>
      <c r="G2700" s="166">
        <v>1.3888888888888889E-3</v>
      </c>
      <c r="H2700" s="132">
        <v>0</v>
      </c>
      <c r="I2700" s="132">
        <v>2</v>
      </c>
      <c r="O2700" s="164" t="s">
        <v>2209</v>
      </c>
    </row>
    <row r="2701" spans="1:21" x14ac:dyDescent="0.2">
      <c r="C2701" s="176">
        <v>45097</v>
      </c>
      <c r="D2701" s="165" t="s">
        <v>1181</v>
      </c>
      <c r="E2701" s="176">
        <v>45097</v>
      </c>
      <c r="F2701" s="165" t="s">
        <v>1988</v>
      </c>
      <c r="G2701" s="166">
        <v>6.9444444444444447E-4</v>
      </c>
      <c r="H2701" s="132">
        <v>0</v>
      </c>
      <c r="I2701" s="132">
        <v>1</v>
      </c>
      <c r="O2701" s="164" t="s">
        <v>2208</v>
      </c>
    </row>
    <row r="2702" spans="1:21" x14ac:dyDescent="0.2">
      <c r="C2702" s="176">
        <v>45168</v>
      </c>
      <c r="D2702" s="165" t="s">
        <v>2199</v>
      </c>
      <c r="E2702" s="176">
        <f t="shared" ref="E2702:E2713" si="196">C2702</f>
        <v>45168</v>
      </c>
      <c r="F2702" s="165" t="s">
        <v>1546</v>
      </c>
      <c r="G2702" s="166">
        <v>7.6388888888888886E-3</v>
      </c>
      <c r="H2702" s="132">
        <v>0</v>
      </c>
      <c r="I2702" s="132">
        <v>11</v>
      </c>
      <c r="O2702" s="164" t="s">
        <v>2210</v>
      </c>
    </row>
    <row r="2703" spans="1:21" ht="28.5" x14ac:dyDescent="0.2">
      <c r="C2703" s="176">
        <v>45200</v>
      </c>
      <c r="D2703" s="165" t="s">
        <v>1931</v>
      </c>
      <c r="E2703" s="176">
        <f t="shared" si="196"/>
        <v>45200</v>
      </c>
      <c r="F2703" s="165" t="s">
        <v>2200</v>
      </c>
      <c r="G2703" s="166">
        <v>6.9444444444444447E-4</v>
      </c>
      <c r="H2703" s="132">
        <v>0</v>
      </c>
      <c r="I2703" s="132">
        <v>1</v>
      </c>
      <c r="O2703" s="164" t="s">
        <v>2211</v>
      </c>
    </row>
    <row r="2704" spans="1:21" x14ac:dyDescent="0.2">
      <c r="C2704" s="176">
        <v>45204</v>
      </c>
      <c r="D2704" s="165" t="s">
        <v>2083</v>
      </c>
      <c r="E2704" s="176">
        <f t="shared" si="196"/>
        <v>45204</v>
      </c>
      <c r="F2704" s="165" t="s">
        <v>2201</v>
      </c>
      <c r="G2704" s="166">
        <v>6.9444444444444441E-3</v>
      </c>
      <c r="H2704" s="132">
        <v>0</v>
      </c>
      <c r="I2704" s="132">
        <v>10</v>
      </c>
      <c r="O2704" s="164" t="s">
        <v>2212</v>
      </c>
    </row>
    <row r="2705" spans="3:15" ht="42.75" x14ac:dyDescent="0.2">
      <c r="C2705" s="176">
        <v>45230</v>
      </c>
      <c r="D2705" s="165" t="s">
        <v>1992</v>
      </c>
      <c r="E2705" s="176">
        <f t="shared" si="196"/>
        <v>45230</v>
      </c>
      <c r="F2705" s="165" t="s">
        <v>1072</v>
      </c>
      <c r="G2705" s="166">
        <v>6.2499999999999995E-3</v>
      </c>
      <c r="H2705" s="132">
        <v>0</v>
      </c>
      <c r="I2705" s="132">
        <v>9</v>
      </c>
      <c r="O2705" s="164" t="s">
        <v>2213</v>
      </c>
    </row>
    <row r="2706" spans="3:15" x14ac:dyDescent="0.2">
      <c r="C2706" s="176">
        <v>45233</v>
      </c>
      <c r="D2706" s="165" t="s">
        <v>1200</v>
      </c>
      <c r="E2706" s="176">
        <f t="shared" si="196"/>
        <v>45233</v>
      </c>
      <c r="F2706" s="165" t="s">
        <v>1004</v>
      </c>
      <c r="G2706" s="166">
        <v>1.3888888888888889E-3</v>
      </c>
      <c r="H2706" s="132">
        <v>0</v>
      </c>
      <c r="I2706" s="132">
        <v>2</v>
      </c>
      <c r="O2706" s="164" t="s">
        <v>2214</v>
      </c>
    </row>
    <row r="2707" spans="3:15" x14ac:dyDescent="0.2">
      <c r="C2707" s="176">
        <v>45242</v>
      </c>
      <c r="D2707" s="165" t="s">
        <v>2202</v>
      </c>
      <c r="E2707" s="176">
        <f t="shared" si="196"/>
        <v>45242</v>
      </c>
      <c r="F2707" s="165" t="s">
        <v>2203</v>
      </c>
      <c r="G2707" s="166">
        <v>6.9444444444444447E-4</v>
      </c>
      <c r="H2707" s="132">
        <v>0</v>
      </c>
      <c r="I2707" s="132">
        <v>1</v>
      </c>
      <c r="O2707" s="164" t="s">
        <v>2215</v>
      </c>
    </row>
    <row r="2708" spans="3:15" x14ac:dyDescent="0.2">
      <c r="C2708" s="176">
        <v>45253</v>
      </c>
      <c r="D2708" s="165" t="s">
        <v>1593</v>
      </c>
      <c r="E2708" s="176">
        <f t="shared" si="196"/>
        <v>45253</v>
      </c>
      <c r="F2708" s="165" t="s">
        <v>1457</v>
      </c>
      <c r="G2708" s="166">
        <v>6.9444444444444447E-4</v>
      </c>
      <c r="H2708" s="132">
        <v>0</v>
      </c>
      <c r="I2708" s="132">
        <v>1</v>
      </c>
      <c r="O2708" s="164" t="s">
        <v>2215</v>
      </c>
    </row>
    <row r="2709" spans="3:15" x14ac:dyDescent="0.2">
      <c r="C2709" s="176">
        <v>45255</v>
      </c>
      <c r="D2709" s="165" t="s">
        <v>1129</v>
      </c>
      <c r="E2709" s="176">
        <f t="shared" si="196"/>
        <v>45255</v>
      </c>
      <c r="F2709" s="165" t="s">
        <v>1224</v>
      </c>
      <c r="G2709" s="166">
        <v>2.7777777777777779E-3</v>
      </c>
      <c r="H2709" s="132">
        <v>0</v>
      </c>
      <c r="I2709" s="132">
        <v>4</v>
      </c>
      <c r="O2709" s="164" t="s">
        <v>2214</v>
      </c>
    </row>
    <row r="2710" spans="3:15" x14ac:dyDescent="0.2">
      <c r="C2710" s="176">
        <v>45255</v>
      </c>
      <c r="D2710" s="165" t="s">
        <v>1448</v>
      </c>
      <c r="E2710" s="176">
        <f t="shared" si="196"/>
        <v>45255</v>
      </c>
      <c r="F2710" s="165" t="s">
        <v>1081</v>
      </c>
      <c r="G2710" s="166">
        <v>6.2499999999999995E-3</v>
      </c>
      <c r="H2710" s="132">
        <v>0</v>
      </c>
      <c r="I2710" s="132">
        <v>9</v>
      </c>
      <c r="O2710" s="164" t="s">
        <v>2214</v>
      </c>
    </row>
    <row r="2711" spans="3:15" x14ac:dyDescent="0.2">
      <c r="C2711" s="176">
        <v>45259</v>
      </c>
      <c r="D2711" s="165" t="s">
        <v>1459</v>
      </c>
      <c r="E2711" s="176">
        <f t="shared" si="196"/>
        <v>45259</v>
      </c>
      <c r="F2711" s="165" t="s">
        <v>1576</v>
      </c>
      <c r="G2711" s="166">
        <v>6.9444444444444447E-4</v>
      </c>
      <c r="H2711" s="132">
        <v>0</v>
      </c>
      <c r="I2711" s="132">
        <v>1</v>
      </c>
      <c r="O2711" s="164" t="s">
        <v>2215</v>
      </c>
    </row>
    <row r="2712" spans="3:15" x14ac:dyDescent="0.2">
      <c r="C2712" s="176">
        <v>45261</v>
      </c>
      <c r="D2712" s="165" t="s">
        <v>1500</v>
      </c>
      <c r="E2712" s="176">
        <f t="shared" si="196"/>
        <v>45261</v>
      </c>
      <c r="F2712" s="165" t="s">
        <v>1160</v>
      </c>
      <c r="G2712" s="166">
        <v>1.3888888888888889E-3</v>
      </c>
      <c r="H2712" s="132">
        <v>0</v>
      </c>
      <c r="I2712" s="132">
        <v>2</v>
      </c>
      <c r="O2712" s="164" t="s">
        <v>2216</v>
      </c>
    </row>
    <row r="2713" spans="3:15" x14ac:dyDescent="0.2">
      <c r="C2713" s="176">
        <v>45274</v>
      </c>
      <c r="D2713" s="165" t="s">
        <v>1011</v>
      </c>
      <c r="E2713" s="176">
        <f t="shared" si="196"/>
        <v>45274</v>
      </c>
      <c r="F2713" s="165" t="s">
        <v>1307</v>
      </c>
      <c r="G2713" s="166">
        <v>6.9444444444444447E-4</v>
      </c>
      <c r="H2713" s="132">
        <v>0</v>
      </c>
      <c r="I2713" s="132">
        <v>1</v>
      </c>
      <c r="O2713" s="164" t="s">
        <v>2217</v>
      </c>
    </row>
    <row r="2714" spans="3:15" x14ac:dyDescent="0.2">
      <c r="C2714" s="176">
        <v>45289</v>
      </c>
      <c r="D2714" s="165" t="s">
        <v>2204</v>
      </c>
      <c r="E2714" s="176">
        <f>C2714</f>
        <v>45289</v>
      </c>
      <c r="F2714" s="165" t="s">
        <v>2205</v>
      </c>
      <c r="G2714" s="166">
        <v>1.3888888888888889E-3</v>
      </c>
      <c r="H2714" s="132">
        <v>0</v>
      </c>
      <c r="I2714" s="132">
        <v>2</v>
      </c>
      <c r="O2714" s="164" t="s">
        <v>2217</v>
      </c>
    </row>
    <row r="2715" spans="3:15" x14ac:dyDescent="0.2">
      <c r="C2715" s="176">
        <v>45298</v>
      </c>
      <c r="D2715" s="165" t="s">
        <v>1348</v>
      </c>
      <c r="E2715" s="176">
        <v>45298</v>
      </c>
      <c r="F2715" s="165" t="s">
        <v>1218</v>
      </c>
      <c r="G2715" s="166">
        <v>6.9444444444444447E-4</v>
      </c>
      <c r="H2715" s="132">
        <v>0</v>
      </c>
      <c r="I2715" s="132">
        <v>1</v>
      </c>
      <c r="O2715" s="164" t="s">
        <v>2218</v>
      </c>
    </row>
    <row r="2716" spans="3:15" x14ac:dyDescent="0.2">
      <c r="C2716" s="176">
        <v>45322</v>
      </c>
      <c r="D2716" s="165" t="s">
        <v>1214</v>
      </c>
      <c r="E2716" s="176">
        <v>45322</v>
      </c>
      <c r="F2716" s="165" t="s">
        <v>2206</v>
      </c>
      <c r="G2716" s="166">
        <v>8.3333333333333332E-3</v>
      </c>
      <c r="H2716" s="132">
        <v>0</v>
      </c>
      <c r="I2716" s="132">
        <v>12</v>
      </c>
      <c r="O2716" s="164" t="s">
        <v>2219</v>
      </c>
    </row>
    <row r="2717" spans="3:15" x14ac:dyDescent="0.2">
      <c r="C2717" s="176">
        <v>45324</v>
      </c>
      <c r="D2717" s="165" t="s">
        <v>1233</v>
      </c>
      <c r="E2717" s="176">
        <v>45324</v>
      </c>
      <c r="F2717" s="165" t="s">
        <v>1376</v>
      </c>
      <c r="G2717" s="166">
        <v>2.0833333333333333E-3</v>
      </c>
      <c r="H2717" s="132">
        <v>0</v>
      </c>
      <c r="I2717" s="132">
        <v>3</v>
      </c>
      <c r="O2717" s="164" t="s">
        <v>2220</v>
      </c>
    </row>
    <row r="2718" spans="3:15" x14ac:dyDescent="0.2">
      <c r="C2718" s="176">
        <v>45326</v>
      </c>
      <c r="D2718" s="165" t="s">
        <v>1156</v>
      </c>
      <c r="E2718" s="176">
        <v>45326</v>
      </c>
      <c r="F2718" s="165" t="s">
        <v>1310</v>
      </c>
      <c r="G2718" s="166">
        <v>2.0833333333333333E-3</v>
      </c>
      <c r="H2718" s="132">
        <v>0</v>
      </c>
      <c r="I2718" s="132">
        <v>3</v>
      </c>
      <c r="O2718" s="164" t="s">
        <v>2221</v>
      </c>
    </row>
    <row r="2719" spans="3:15" x14ac:dyDescent="0.2">
      <c r="C2719" s="176">
        <v>45333</v>
      </c>
      <c r="D2719" s="165" t="s">
        <v>856</v>
      </c>
      <c r="E2719" s="176">
        <v>45333</v>
      </c>
      <c r="F2719" s="165" t="s">
        <v>866</v>
      </c>
      <c r="G2719" s="166">
        <v>1.3888888888888889E-3</v>
      </c>
      <c r="H2719" s="132">
        <v>0</v>
      </c>
      <c r="I2719" s="132">
        <v>2</v>
      </c>
      <c r="O2719" s="164" t="s">
        <v>2222</v>
      </c>
    </row>
    <row r="2720" spans="3:15" x14ac:dyDescent="0.2">
      <c r="C2720" s="176">
        <v>45334</v>
      </c>
      <c r="D2720" s="165" t="s">
        <v>1240</v>
      </c>
      <c r="E2720" s="176">
        <v>45334</v>
      </c>
      <c r="F2720" s="165" t="s">
        <v>1744</v>
      </c>
      <c r="G2720" s="166">
        <v>1.3888888888888889E-3</v>
      </c>
      <c r="H2720" s="132">
        <v>0</v>
      </c>
      <c r="I2720" s="132">
        <v>2</v>
      </c>
      <c r="O2720" s="164" t="s">
        <v>2223</v>
      </c>
    </row>
    <row r="2721" spans="1:21" x14ac:dyDescent="0.2">
      <c r="A2721" s="165"/>
      <c r="B2721" s="165"/>
      <c r="C2721" s="176">
        <v>45356</v>
      </c>
      <c r="D2721" s="165" t="s">
        <v>1343</v>
      </c>
      <c r="E2721" s="176">
        <v>45356</v>
      </c>
      <c r="F2721" s="165" t="s">
        <v>836</v>
      </c>
      <c r="G2721" s="166">
        <v>3.472222222222222E-3</v>
      </c>
      <c r="H2721" s="132">
        <v>0</v>
      </c>
      <c r="I2721" s="132">
        <v>5</v>
      </c>
      <c r="O2721" s="164" t="s">
        <v>2224</v>
      </c>
      <c r="P2721" s="165"/>
      <c r="Q2721" s="165"/>
      <c r="R2721" s="165"/>
      <c r="S2721" s="165"/>
      <c r="T2721" s="165"/>
      <c r="U2721" s="165"/>
    </row>
    <row r="2722" spans="1:21" x14ac:dyDescent="0.2">
      <c r="A2722" s="165"/>
      <c r="B2722" s="165"/>
      <c r="C2722" s="176">
        <v>45356</v>
      </c>
      <c r="D2722" s="165" t="s">
        <v>1340</v>
      </c>
      <c r="E2722" s="176">
        <v>45356</v>
      </c>
      <c r="F2722" s="165" t="s">
        <v>1575</v>
      </c>
      <c r="G2722" s="166">
        <v>6.9444444444444447E-4</v>
      </c>
      <c r="H2722" s="132">
        <v>0</v>
      </c>
      <c r="I2722" s="132">
        <v>1</v>
      </c>
      <c r="O2722" s="164" t="s">
        <v>2224</v>
      </c>
      <c r="P2722" s="165"/>
      <c r="Q2722" s="165"/>
      <c r="R2722" s="165"/>
      <c r="S2722" s="165"/>
      <c r="T2722" s="165"/>
      <c r="U2722" s="165"/>
    </row>
    <row r="2723" spans="1:21" x14ac:dyDescent="0.2">
      <c r="A2723" s="165"/>
      <c r="B2723" s="165"/>
      <c r="C2723" s="176">
        <v>45379</v>
      </c>
      <c r="D2723" s="165" t="s">
        <v>2207</v>
      </c>
      <c r="E2723" s="176">
        <v>45379</v>
      </c>
      <c r="F2723" s="165" t="s">
        <v>1439</v>
      </c>
      <c r="G2723" s="166">
        <v>6.9444444444444447E-4</v>
      </c>
      <c r="H2723" s="132">
        <v>0</v>
      </c>
      <c r="I2723" s="132">
        <v>1</v>
      </c>
      <c r="O2723" s="164" t="s">
        <v>2225</v>
      </c>
      <c r="P2723" s="165"/>
      <c r="Q2723" s="165"/>
      <c r="R2723" s="165"/>
      <c r="S2723" s="165"/>
      <c r="T2723" s="165"/>
      <c r="U2723" s="165"/>
    </row>
    <row r="2724" spans="1:21" ht="28.5" x14ac:dyDescent="0.2">
      <c r="A2724" s="165"/>
      <c r="B2724" s="165"/>
      <c r="C2724" s="176">
        <v>45038</v>
      </c>
      <c r="D2724" s="165" t="s">
        <v>1132</v>
      </c>
      <c r="E2724" s="176">
        <v>45038</v>
      </c>
      <c r="F2724" s="165" t="s">
        <v>2265</v>
      </c>
      <c r="G2724" s="166">
        <v>1.3888888888888888E-2</v>
      </c>
      <c r="H2724" s="132">
        <v>0</v>
      </c>
      <c r="I2724" s="132">
        <v>20</v>
      </c>
      <c r="O2724" s="164" t="s">
        <v>2209</v>
      </c>
      <c r="P2724" s="165"/>
      <c r="Q2724" s="165"/>
      <c r="R2724" s="165"/>
      <c r="S2724" s="165"/>
      <c r="T2724" s="165"/>
      <c r="U2724" s="165"/>
    </row>
    <row r="2725" spans="1:21" x14ac:dyDescent="0.2">
      <c r="A2725" s="165"/>
      <c r="B2725" s="165"/>
      <c r="C2725" s="176">
        <v>45038</v>
      </c>
      <c r="D2725" s="165" t="s">
        <v>1066</v>
      </c>
      <c r="E2725" s="176">
        <v>45038</v>
      </c>
      <c r="F2725" s="165" t="s">
        <v>1203</v>
      </c>
      <c r="G2725" s="166">
        <v>1.3194444444444444E-2</v>
      </c>
      <c r="H2725" s="132">
        <v>0</v>
      </c>
      <c r="I2725" s="132">
        <v>19</v>
      </c>
      <c r="O2725" s="164" t="s">
        <v>2276</v>
      </c>
      <c r="P2725" s="165"/>
      <c r="Q2725" s="165"/>
      <c r="R2725" s="165"/>
      <c r="S2725" s="165"/>
      <c r="T2725" s="165"/>
      <c r="U2725" s="165"/>
    </row>
    <row r="2726" spans="1:21" ht="28.5" x14ac:dyDescent="0.2">
      <c r="A2726" s="165"/>
      <c r="B2726" s="165"/>
      <c r="C2726" s="176">
        <v>45094</v>
      </c>
      <c r="D2726" s="165" t="s">
        <v>1585</v>
      </c>
      <c r="E2726" s="176">
        <v>45094</v>
      </c>
      <c r="F2726" s="165" t="s">
        <v>1024</v>
      </c>
      <c r="G2726" s="166">
        <v>7.6388888888888886E-3</v>
      </c>
      <c r="H2726" s="132">
        <v>0</v>
      </c>
      <c r="I2726" s="132">
        <v>11</v>
      </c>
      <c r="O2726" s="164" t="s">
        <v>2209</v>
      </c>
      <c r="P2726" s="165"/>
      <c r="Q2726" s="165"/>
      <c r="R2726" s="165"/>
      <c r="S2726" s="165"/>
      <c r="T2726" s="165"/>
      <c r="U2726" s="165"/>
    </row>
    <row r="2727" spans="1:21" x14ac:dyDescent="0.2">
      <c r="A2727" s="165"/>
      <c r="B2727" s="165"/>
      <c r="C2727" s="176">
        <v>45094</v>
      </c>
      <c r="D2727" s="165" t="s">
        <v>2266</v>
      </c>
      <c r="E2727" s="176">
        <v>45094</v>
      </c>
      <c r="F2727" s="165" t="s">
        <v>833</v>
      </c>
      <c r="G2727" s="166">
        <v>6.9444444444444441E-3</v>
      </c>
      <c r="H2727" s="132">
        <v>0</v>
      </c>
      <c r="I2727" s="132">
        <v>10</v>
      </c>
      <c r="O2727" s="164" t="s">
        <v>1646</v>
      </c>
      <c r="P2727" s="165"/>
      <c r="Q2727" s="165"/>
      <c r="R2727" s="165"/>
      <c r="S2727" s="165"/>
      <c r="T2727" s="165"/>
      <c r="U2727" s="165"/>
    </row>
    <row r="2728" spans="1:21" ht="28.5" x14ac:dyDescent="0.2">
      <c r="A2728" s="165"/>
      <c r="B2728" s="165"/>
      <c r="C2728" s="176">
        <v>45097</v>
      </c>
      <c r="D2728" s="165" t="s">
        <v>1173</v>
      </c>
      <c r="E2728" s="176">
        <v>45097</v>
      </c>
      <c r="F2728" s="165" t="s">
        <v>1118</v>
      </c>
      <c r="G2728" s="166">
        <v>2.7777777777777779E-3</v>
      </c>
      <c r="H2728" s="132">
        <v>0</v>
      </c>
      <c r="I2728" s="132">
        <v>4</v>
      </c>
      <c r="O2728" s="164" t="s">
        <v>2209</v>
      </c>
      <c r="P2728" s="165"/>
      <c r="Q2728" s="165"/>
      <c r="R2728" s="165"/>
      <c r="S2728" s="165"/>
      <c r="T2728" s="165"/>
      <c r="U2728" s="165"/>
    </row>
    <row r="2729" spans="1:21" x14ac:dyDescent="0.2">
      <c r="A2729" s="165"/>
      <c r="B2729" s="165"/>
      <c r="C2729" s="176">
        <v>45097</v>
      </c>
      <c r="D2729" s="165" t="s">
        <v>1206</v>
      </c>
      <c r="E2729" s="176">
        <v>45097</v>
      </c>
      <c r="F2729" s="165" t="s">
        <v>715</v>
      </c>
      <c r="G2729" s="166">
        <v>3.472222222222222E-3</v>
      </c>
      <c r="H2729" s="132">
        <v>0</v>
      </c>
      <c r="I2729" s="132">
        <v>5</v>
      </c>
      <c r="O2729" s="164" t="s">
        <v>1646</v>
      </c>
      <c r="P2729" s="165"/>
      <c r="Q2729" s="165"/>
      <c r="R2729" s="165"/>
      <c r="S2729" s="165"/>
      <c r="T2729" s="165"/>
      <c r="U2729" s="165"/>
    </row>
    <row r="2730" spans="1:21" x14ac:dyDescent="0.2">
      <c r="A2730" s="165"/>
      <c r="B2730" s="165"/>
      <c r="C2730" s="176">
        <v>45111</v>
      </c>
      <c r="D2730" s="165" t="s">
        <v>1134</v>
      </c>
      <c r="E2730" s="176">
        <f t="shared" ref="E2730:E2738" si="197">C2730</f>
        <v>45111</v>
      </c>
      <c r="F2730" s="165" t="s">
        <v>1446</v>
      </c>
      <c r="G2730" s="166">
        <v>8.3333333333333332E-3</v>
      </c>
      <c r="H2730" s="132">
        <v>0</v>
      </c>
      <c r="I2730" s="132">
        <v>12</v>
      </c>
      <c r="O2730" s="164" t="s">
        <v>2277</v>
      </c>
      <c r="P2730" s="165"/>
      <c r="Q2730" s="165"/>
      <c r="R2730" s="165"/>
      <c r="S2730" s="165"/>
      <c r="T2730" s="165"/>
      <c r="U2730" s="165"/>
    </row>
    <row r="2731" spans="1:21" x14ac:dyDescent="0.2">
      <c r="A2731" s="165"/>
      <c r="B2731" s="165"/>
      <c r="C2731" s="176">
        <v>45119</v>
      </c>
      <c r="D2731" s="165" t="s">
        <v>2267</v>
      </c>
      <c r="E2731" s="176">
        <f t="shared" si="197"/>
        <v>45119</v>
      </c>
      <c r="F2731" s="165" t="s">
        <v>2268</v>
      </c>
      <c r="G2731" s="166">
        <v>4.8611111111111112E-3</v>
      </c>
      <c r="H2731" s="132">
        <v>0</v>
      </c>
      <c r="I2731" s="132">
        <v>7</v>
      </c>
      <c r="O2731" s="164" t="s">
        <v>2278</v>
      </c>
      <c r="P2731" s="165"/>
      <c r="Q2731" s="165"/>
      <c r="R2731" s="165"/>
      <c r="S2731" s="165"/>
      <c r="T2731" s="165"/>
      <c r="U2731" s="165"/>
    </row>
    <row r="2732" spans="1:21" x14ac:dyDescent="0.2">
      <c r="A2732" s="165"/>
      <c r="B2732" s="165"/>
      <c r="C2732" s="176">
        <v>45119</v>
      </c>
      <c r="D2732" s="165" t="s">
        <v>974</v>
      </c>
      <c r="E2732" s="176">
        <f t="shared" si="197"/>
        <v>45119</v>
      </c>
      <c r="F2732" s="165" t="s">
        <v>1575</v>
      </c>
      <c r="G2732" s="166">
        <v>4.1666666666666666E-3</v>
      </c>
      <c r="H2732" s="132">
        <v>0</v>
      </c>
      <c r="I2732" s="132">
        <v>6</v>
      </c>
      <c r="O2732" s="164" t="s">
        <v>2279</v>
      </c>
      <c r="P2732" s="165"/>
      <c r="Q2732" s="165"/>
      <c r="R2732" s="165"/>
      <c r="S2732" s="165"/>
      <c r="T2732" s="165"/>
      <c r="U2732" s="165"/>
    </row>
    <row r="2733" spans="1:21" x14ac:dyDescent="0.2">
      <c r="A2733" s="165"/>
      <c r="B2733" s="165"/>
      <c r="C2733" s="176">
        <v>45138</v>
      </c>
      <c r="D2733" s="165" t="s">
        <v>2035</v>
      </c>
      <c r="E2733" s="176">
        <f t="shared" si="197"/>
        <v>45138</v>
      </c>
      <c r="F2733" s="165" t="s">
        <v>2269</v>
      </c>
      <c r="G2733" s="166">
        <v>4.1666666666666666E-3</v>
      </c>
      <c r="H2733" s="132">
        <v>0</v>
      </c>
      <c r="I2733" s="132">
        <v>6</v>
      </c>
      <c r="O2733" s="164" t="s">
        <v>2280</v>
      </c>
      <c r="P2733" s="165"/>
      <c r="Q2733" s="165"/>
      <c r="R2733" s="165"/>
      <c r="S2733" s="165"/>
      <c r="T2733" s="165"/>
      <c r="U2733" s="165"/>
    </row>
    <row r="2734" spans="1:21" ht="28.5" x14ac:dyDescent="0.2">
      <c r="A2734" s="165"/>
      <c r="B2734" s="165"/>
      <c r="C2734" s="176">
        <v>45195</v>
      </c>
      <c r="D2734" s="165" t="s">
        <v>2130</v>
      </c>
      <c r="E2734" s="176">
        <f t="shared" si="197"/>
        <v>45195</v>
      </c>
      <c r="F2734" s="165" t="s">
        <v>797</v>
      </c>
      <c r="G2734" s="166">
        <v>6.9444444444444441E-3</v>
      </c>
      <c r="H2734" s="132">
        <v>0</v>
      </c>
      <c r="I2734" s="132">
        <v>10</v>
      </c>
      <c r="O2734" s="164" t="s">
        <v>2281</v>
      </c>
      <c r="P2734" s="165"/>
      <c r="Q2734" s="165"/>
      <c r="R2734" s="165"/>
      <c r="S2734" s="165"/>
      <c r="T2734" s="165"/>
      <c r="U2734" s="165"/>
    </row>
    <row r="2735" spans="1:21" ht="71.25" x14ac:dyDescent="0.2">
      <c r="A2735" s="165"/>
      <c r="B2735" s="165"/>
      <c r="C2735" s="176">
        <v>45204</v>
      </c>
      <c r="D2735" s="165" t="s">
        <v>2270</v>
      </c>
      <c r="E2735" s="176">
        <f t="shared" si="197"/>
        <v>45204</v>
      </c>
      <c r="F2735" s="165" t="s">
        <v>2201</v>
      </c>
      <c r="G2735" s="166">
        <v>7.6388888888888886E-3</v>
      </c>
      <c r="H2735" s="132">
        <v>0</v>
      </c>
      <c r="I2735" s="132">
        <v>11</v>
      </c>
      <c r="O2735" s="164" t="s">
        <v>2282</v>
      </c>
      <c r="P2735" s="165"/>
      <c r="Q2735" s="165"/>
      <c r="R2735" s="165"/>
      <c r="S2735" s="165"/>
      <c r="T2735" s="165"/>
      <c r="U2735" s="165"/>
    </row>
    <row r="2736" spans="1:21" ht="71.25" x14ac:dyDescent="0.2">
      <c r="A2736" s="165"/>
      <c r="B2736" s="165"/>
      <c r="C2736" s="176">
        <v>45214</v>
      </c>
      <c r="D2736" s="165" t="s">
        <v>1200</v>
      </c>
      <c r="E2736" s="176">
        <f t="shared" si="197"/>
        <v>45214</v>
      </c>
      <c r="F2736" s="165" t="s">
        <v>2271</v>
      </c>
      <c r="G2736" s="166">
        <v>8.3333333333333332E-3</v>
      </c>
      <c r="H2736" s="132">
        <v>0</v>
      </c>
      <c r="I2736" s="132">
        <v>12</v>
      </c>
      <c r="O2736" s="164" t="s">
        <v>2283</v>
      </c>
      <c r="P2736" s="165"/>
      <c r="Q2736" s="165"/>
      <c r="R2736" s="165"/>
      <c r="S2736" s="165"/>
      <c r="T2736" s="165"/>
      <c r="U2736" s="165"/>
    </row>
    <row r="2737" spans="1:21" ht="71.25" x14ac:dyDescent="0.2">
      <c r="A2737" s="165"/>
      <c r="B2737" s="165"/>
      <c r="C2737" s="176">
        <v>45225</v>
      </c>
      <c r="D2737" s="165" t="s">
        <v>1323</v>
      </c>
      <c r="E2737" s="176">
        <f t="shared" si="197"/>
        <v>45225</v>
      </c>
      <c r="F2737" s="165" t="s">
        <v>2272</v>
      </c>
      <c r="G2737" s="166">
        <v>4.1666666666666666E-3</v>
      </c>
      <c r="H2737" s="132">
        <v>0</v>
      </c>
      <c r="I2737" s="132">
        <v>6</v>
      </c>
      <c r="O2737" s="164" t="s">
        <v>2284</v>
      </c>
      <c r="P2737" s="165"/>
      <c r="Q2737" s="165"/>
      <c r="R2737" s="165"/>
      <c r="S2737" s="165"/>
      <c r="T2737" s="165"/>
      <c r="U2737" s="165"/>
    </row>
    <row r="2738" spans="1:21" ht="28.5" x14ac:dyDescent="0.2">
      <c r="A2738" s="165"/>
      <c r="B2738" s="165"/>
      <c r="C2738" s="176">
        <v>45288</v>
      </c>
      <c r="D2738" s="165" t="s">
        <v>1784</v>
      </c>
      <c r="E2738" s="176">
        <f t="shared" si="197"/>
        <v>45288</v>
      </c>
      <c r="F2738" s="165" t="s">
        <v>2273</v>
      </c>
      <c r="G2738" s="166">
        <v>6.2499999999999995E-3</v>
      </c>
      <c r="H2738" s="132">
        <v>0</v>
      </c>
      <c r="I2738" s="132">
        <v>9</v>
      </c>
      <c r="O2738" s="164" t="s">
        <v>2285</v>
      </c>
      <c r="P2738" s="165"/>
      <c r="Q2738" s="165"/>
      <c r="R2738" s="165"/>
      <c r="S2738" s="165"/>
      <c r="T2738" s="165"/>
      <c r="U2738" s="165"/>
    </row>
    <row r="2739" spans="1:21" x14ac:dyDescent="0.2">
      <c r="A2739" s="165"/>
      <c r="B2739" s="165"/>
      <c r="C2739" s="176">
        <v>45301</v>
      </c>
      <c r="D2739" s="165" t="s">
        <v>2274</v>
      </c>
      <c r="E2739" s="176">
        <v>45301</v>
      </c>
      <c r="F2739" s="165" t="s">
        <v>2275</v>
      </c>
      <c r="G2739" s="166">
        <v>4.1666666666666666E-3</v>
      </c>
      <c r="H2739" s="132">
        <v>0</v>
      </c>
      <c r="I2739" s="132">
        <v>6</v>
      </c>
      <c r="O2739" s="164" t="s">
        <v>1643</v>
      </c>
      <c r="P2739" s="165"/>
      <c r="Q2739" s="165"/>
      <c r="R2739" s="165"/>
      <c r="S2739" s="165"/>
      <c r="T2739" s="165"/>
      <c r="U2739" s="165"/>
    </row>
    <row r="2740" spans="1:21" x14ac:dyDescent="0.2">
      <c r="A2740" s="165"/>
      <c r="B2740" s="165"/>
      <c r="C2740" s="176">
        <v>45307</v>
      </c>
      <c r="D2740" s="165" t="s">
        <v>1313</v>
      </c>
      <c r="E2740" s="176">
        <v>45307</v>
      </c>
      <c r="F2740" s="165" t="s">
        <v>1480</v>
      </c>
      <c r="G2740" s="166">
        <v>6.9444444444444441E-3</v>
      </c>
      <c r="H2740" s="132">
        <v>0</v>
      </c>
      <c r="I2740" s="132">
        <v>10</v>
      </c>
      <c r="O2740" s="164" t="s">
        <v>1643</v>
      </c>
      <c r="P2740" s="165"/>
      <c r="Q2740" s="165"/>
      <c r="R2740" s="165"/>
      <c r="S2740" s="165"/>
      <c r="T2740" s="165"/>
      <c r="U2740" s="165"/>
    </row>
    <row r="2741" spans="1:21" ht="28.5" x14ac:dyDescent="0.2">
      <c r="A2741" s="165"/>
      <c r="B2741" s="165"/>
      <c r="C2741" s="176">
        <v>45331</v>
      </c>
      <c r="D2741" s="165" t="s">
        <v>1487</v>
      </c>
      <c r="E2741" s="176">
        <v>45331</v>
      </c>
      <c r="F2741" s="165" t="s">
        <v>1224</v>
      </c>
      <c r="G2741" s="166">
        <v>1.0416666666666666E-2</v>
      </c>
      <c r="H2741" s="132">
        <v>0</v>
      </c>
      <c r="I2741" s="132">
        <v>15</v>
      </c>
      <c r="O2741" s="164" t="s">
        <v>2286</v>
      </c>
      <c r="P2741" s="165"/>
      <c r="Q2741" s="165"/>
      <c r="R2741" s="165"/>
      <c r="S2741" s="165"/>
      <c r="T2741" s="165"/>
      <c r="U2741" s="165"/>
    </row>
    <row r="2742" spans="1:21" ht="28.5" x14ac:dyDescent="0.2">
      <c r="A2742" s="165"/>
      <c r="B2742" s="165"/>
      <c r="C2742" s="176">
        <v>45331</v>
      </c>
      <c r="D2742" s="165" t="s">
        <v>1093</v>
      </c>
      <c r="E2742" s="176">
        <v>45331</v>
      </c>
      <c r="F2742" s="165" t="s">
        <v>1187</v>
      </c>
      <c r="G2742" s="166">
        <v>4.8611111111111112E-3</v>
      </c>
      <c r="H2742" s="132">
        <v>0</v>
      </c>
      <c r="I2742" s="132">
        <v>7</v>
      </c>
      <c r="O2742" s="164" t="s">
        <v>2287</v>
      </c>
      <c r="P2742" s="165"/>
      <c r="Q2742" s="165"/>
      <c r="R2742" s="165"/>
      <c r="S2742" s="165"/>
      <c r="T2742" s="165"/>
      <c r="U2742" s="165"/>
    </row>
    <row r="2743" spans="1:21" ht="42.75" x14ac:dyDescent="0.2">
      <c r="C2743" s="176">
        <v>45056</v>
      </c>
      <c r="D2743" s="165" t="s">
        <v>2202</v>
      </c>
      <c r="E2743" s="176">
        <v>45056</v>
      </c>
      <c r="F2743" s="165" t="s">
        <v>2316</v>
      </c>
      <c r="G2743" s="166">
        <v>1.3888888888888889E-3</v>
      </c>
      <c r="H2743" s="132">
        <v>0</v>
      </c>
      <c r="I2743" s="132">
        <v>2</v>
      </c>
      <c r="O2743" s="164" t="s">
        <v>2318</v>
      </c>
    </row>
    <row r="2744" spans="1:21" ht="71.25" x14ac:dyDescent="0.2">
      <c r="C2744" s="176">
        <v>45168</v>
      </c>
      <c r="D2744" s="165" t="s">
        <v>1291</v>
      </c>
      <c r="E2744" s="176">
        <f>C2744</f>
        <v>45168</v>
      </c>
      <c r="F2744" s="165" t="s">
        <v>1812</v>
      </c>
      <c r="G2744" s="166">
        <v>9.0277777777777787E-3</v>
      </c>
      <c r="H2744" s="132">
        <v>0</v>
      </c>
      <c r="I2744" s="132">
        <v>13</v>
      </c>
      <c r="O2744" s="164" t="s">
        <v>2319</v>
      </c>
    </row>
    <row r="2745" spans="1:21" ht="28.5" x14ac:dyDescent="0.2">
      <c r="C2745" s="176">
        <v>45253</v>
      </c>
      <c r="D2745" s="165" t="s">
        <v>2258</v>
      </c>
      <c r="E2745" s="176">
        <f>C2745</f>
        <v>45253</v>
      </c>
      <c r="F2745" s="165" t="s">
        <v>2317</v>
      </c>
      <c r="G2745" s="166">
        <v>6.9444444444444441E-3</v>
      </c>
      <c r="H2745" s="132">
        <v>0</v>
      </c>
      <c r="I2745" s="132">
        <v>10</v>
      </c>
      <c r="O2745" s="164" t="s">
        <v>2320</v>
      </c>
    </row>
    <row r="2746" spans="1:21" ht="42.75" x14ac:dyDescent="0.2">
      <c r="C2746" s="176">
        <v>45375</v>
      </c>
      <c r="D2746" s="165" t="s">
        <v>968</v>
      </c>
      <c r="E2746" s="176">
        <v>45375</v>
      </c>
      <c r="F2746" s="165" t="s">
        <v>1114</v>
      </c>
      <c r="G2746" s="166">
        <v>2.0833333333333333E-3</v>
      </c>
      <c r="H2746" s="132">
        <v>0</v>
      </c>
      <c r="I2746" s="132">
        <v>3</v>
      </c>
      <c r="O2746" s="164" t="s">
        <v>2321</v>
      </c>
    </row>
    <row r="2747" spans="1:21" s="132" customFormat="1" ht="30" x14ac:dyDescent="0.2">
      <c r="B2747" s="133" t="s">
        <v>424</v>
      </c>
      <c r="C2747" s="176"/>
      <c r="D2747" s="190"/>
      <c r="E2747" s="176"/>
      <c r="F2747" s="171"/>
      <c r="G2747" s="172"/>
      <c r="H2747" s="132">
        <v>12</v>
      </c>
      <c r="I2747" s="132">
        <v>0</v>
      </c>
      <c r="J2747" s="165"/>
      <c r="K2747" s="165"/>
      <c r="L2747" s="165"/>
      <c r="M2747" s="165"/>
      <c r="N2747" s="171"/>
      <c r="O2747" s="133"/>
      <c r="P2747" s="139"/>
      <c r="Q2747" s="168"/>
      <c r="R2747" s="167"/>
      <c r="S2747" s="169"/>
      <c r="T2747" s="168"/>
      <c r="U2747" s="170"/>
    </row>
    <row r="2748" spans="1:21" x14ac:dyDescent="0.2">
      <c r="C2748" s="176"/>
      <c r="E2748" s="176"/>
    </row>
    <row r="2749" spans="1:21" s="132" customFormat="1" x14ac:dyDescent="0.2">
      <c r="A2749" s="132">
        <v>486</v>
      </c>
      <c r="B2749" s="133" t="s">
        <v>1012</v>
      </c>
      <c r="C2749" s="176"/>
      <c r="D2749" s="181"/>
      <c r="E2749" s="176"/>
      <c r="F2749" s="181"/>
      <c r="G2749" s="135">
        <f>SUM(G2750:G2758)</f>
        <v>8.2638888888888887E-2</v>
      </c>
      <c r="H2749" s="132">
        <f>SUM(H2750:H2758)+QUOTIENT(SUM(I2750:I2758),60)</f>
        <v>13</v>
      </c>
      <c r="I2749" s="132">
        <f>MOD(SUM(I2750:I2758),60)</f>
        <v>49</v>
      </c>
      <c r="N2749" s="135"/>
      <c r="O2749" s="133"/>
      <c r="P2749" s="139"/>
      <c r="Q2749" s="168">
        <v>76.430000000000007</v>
      </c>
      <c r="R2749" s="167">
        <v>8760</v>
      </c>
      <c r="S2749" s="169">
        <f>(R2749-H2749-I2749/60)/R2749</f>
        <v>0.9984227549467275</v>
      </c>
      <c r="T2749" s="168">
        <f>(H2749+I2749/60)*Q2749</f>
        <v>1056.0078333333333</v>
      </c>
      <c r="U2749" s="170">
        <f>Q2749*R2749</f>
        <v>669526.80000000005</v>
      </c>
    </row>
    <row r="2750" spans="1:21" ht="28.5" x14ac:dyDescent="0.2">
      <c r="A2750" s="165"/>
      <c r="B2750" s="165"/>
      <c r="C2750" s="176">
        <v>45288</v>
      </c>
      <c r="D2750" s="165" t="s">
        <v>1784</v>
      </c>
      <c r="E2750" s="176">
        <f>C2750</f>
        <v>45288</v>
      </c>
      <c r="F2750" s="165" t="s">
        <v>2273</v>
      </c>
      <c r="G2750" s="166">
        <v>6.2499999999999995E-3</v>
      </c>
      <c r="H2750" s="132">
        <v>0</v>
      </c>
      <c r="I2750" s="132">
        <v>9</v>
      </c>
      <c r="O2750" s="164" t="s">
        <v>2285</v>
      </c>
      <c r="P2750" s="165"/>
      <c r="Q2750" s="165"/>
      <c r="R2750" s="165"/>
      <c r="S2750" s="165"/>
      <c r="T2750" s="165"/>
      <c r="U2750" s="165"/>
    </row>
    <row r="2751" spans="1:21" x14ac:dyDescent="0.2">
      <c r="A2751" s="165"/>
      <c r="B2751" s="165"/>
      <c r="C2751" s="176">
        <v>45301</v>
      </c>
      <c r="D2751" s="165" t="s">
        <v>2274</v>
      </c>
      <c r="E2751" s="176">
        <v>45301</v>
      </c>
      <c r="F2751" s="165" t="s">
        <v>2275</v>
      </c>
      <c r="G2751" s="166">
        <v>4.1666666666666666E-3</v>
      </c>
      <c r="H2751" s="132">
        <v>0</v>
      </c>
      <c r="I2751" s="132">
        <v>6</v>
      </c>
      <c r="O2751" s="164" t="s">
        <v>1643</v>
      </c>
      <c r="P2751" s="165"/>
      <c r="Q2751" s="165"/>
      <c r="R2751" s="165"/>
      <c r="S2751" s="165"/>
      <c r="T2751" s="165"/>
      <c r="U2751" s="165"/>
    </row>
    <row r="2752" spans="1:21" x14ac:dyDescent="0.2">
      <c r="A2752" s="165"/>
      <c r="B2752" s="165"/>
      <c r="C2752" s="176">
        <v>45307</v>
      </c>
      <c r="D2752" s="165" t="s">
        <v>1313</v>
      </c>
      <c r="E2752" s="176">
        <v>45307</v>
      </c>
      <c r="F2752" s="165" t="s">
        <v>1480</v>
      </c>
      <c r="G2752" s="166">
        <v>6.9444444444444441E-3</v>
      </c>
      <c r="H2752" s="132">
        <v>0</v>
      </c>
      <c r="I2752" s="132">
        <v>10</v>
      </c>
      <c r="O2752" s="164" t="s">
        <v>1643</v>
      </c>
      <c r="P2752" s="165"/>
      <c r="Q2752" s="165"/>
      <c r="R2752" s="165"/>
      <c r="S2752" s="165"/>
      <c r="T2752" s="165"/>
      <c r="U2752" s="165"/>
    </row>
    <row r="2753" spans="1:21" ht="28.5" x14ac:dyDescent="0.2">
      <c r="A2753" s="165"/>
      <c r="B2753" s="165"/>
      <c r="C2753" s="176">
        <v>45331</v>
      </c>
      <c r="D2753" s="165" t="s">
        <v>1487</v>
      </c>
      <c r="E2753" s="176">
        <v>45331</v>
      </c>
      <c r="F2753" s="165" t="s">
        <v>1224</v>
      </c>
      <c r="G2753" s="166">
        <v>1.0416666666666666E-2</v>
      </c>
      <c r="H2753" s="132">
        <v>0</v>
      </c>
      <c r="I2753" s="132">
        <v>15</v>
      </c>
      <c r="O2753" s="164" t="s">
        <v>2286</v>
      </c>
      <c r="P2753" s="165"/>
      <c r="Q2753" s="165"/>
      <c r="R2753" s="165"/>
      <c r="S2753" s="165"/>
      <c r="T2753" s="165"/>
      <c r="U2753" s="165"/>
    </row>
    <row r="2754" spans="1:21" ht="28.5" x14ac:dyDescent="0.2">
      <c r="A2754" s="165"/>
      <c r="B2754" s="165"/>
      <c r="C2754" s="176">
        <v>45331</v>
      </c>
      <c r="D2754" s="165" t="s">
        <v>1093</v>
      </c>
      <c r="E2754" s="176">
        <v>45331</v>
      </c>
      <c r="F2754" s="165" t="s">
        <v>1187</v>
      </c>
      <c r="G2754" s="166">
        <v>4.8611111111111112E-3</v>
      </c>
      <c r="H2754" s="132">
        <v>0</v>
      </c>
      <c r="I2754" s="132">
        <v>7</v>
      </c>
      <c r="O2754" s="164" t="s">
        <v>2287</v>
      </c>
      <c r="P2754" s="165"/>
      <c r="Q2754" s="165"/>
      <c r="R2754" s="165"/>
      <c r="S2754" s="165"/>
      <c r="T2754" s="165"/>
      <c r="U2754" s="165"/>
    </row>
    <row r="2755" spans="1:21" x14ac:dyDescent="0.2">
      <c r="C2755" s="176">
        <v>45034</v>
      </c>
      <c r="D2755" s="165" t="s">
        <v>1369</v>
      </c>
      <c r="E2755" s="176">
        <v>45034</v>
      </c>
      <c r="F2755" s="165" t="s">
        <v>1143</v>
      </c>
      <c r="G2755" s="166">
        <v>2.0833333333333333E-3</v>
      </c>
      <c r="H2755" s="132">
        <v>0</v>
      </c>
      <c r="I2755" s="132">
        <v>3</v>
      </c>
      <c r="O2755" s="164" t="s">
        <v>2458</v>
      </c>
    </row>
    <row r="2756" spans="1:21" ht="28.5" x14ac:dyDescent="0.2">
      <c r="C2756" s="176">
        <v>45061</v>
      </c>
      <c r="D2756" s="165" t="s">
        <v>1360</v>
      </c>
      <c r="E2756" s="176">
        <f t="shared" ref="E2756" si="198">C2756</f>
        <v>45061</v>
      </c>
      <c r="F2756" s="165" t="s">
        <v>1412</v>
      </c>
      <c r="G2756" s="166">
        <v>4.1666666666666666E-3</v>
      </c>
      <c r="H2756" s="132">
        <v>0</v>
      </c>
      <c r="I2756" s="132">
        <v>6</v>
      </c>
      <c r="O2756" s="164" t="s">
        <v>2459</v>
      </c>
    </row>
    <row r="2757" spans="1:21" x14ac:dyDescent="0.2">
      <c r="C2757" s="176">
        <v>45176</v>
      </c>
      <c r="D2757" s="165" t="s">
        <v>2452</v>
      </c>
      <c r="E2757" s="176">
        <f>C2757</f>
        <v>45176</v>
      </c>
      <c r="F2757" s="165" t="s">
        <v>1490</v>
      </c>
      <c r="G2757" s="166">
        <v>4.3750000000000004E-2</v>
      </c>
      <c r="H2757" s="132">
        <v>0</v>
      </c>
      <c r="I2757" s="132">
        <v>53</v>
      </c>
      <c r="O2757" s="164" t="s">
        <v>2462</v>
      </c>
    </row>
    <row r="2758" spans="1:21" s="132" customFormat="1" ht="30" x14ac:dyDescent="0.2">
      <c r="B2758" s="133" t="s">
        <v>424</v>
      </c>
      <c r="C2758" s="176"/>
      <c r="D2758" s="190"/>
      <c r="E2758" s="176"/>
      <c r="F2758" s="171"/>
      <c r="G2758" s="172"/>
      <c r="H2758" s="132">
        <v>12</v>
      </c>
      <c r="I2758" s="132">
        <v>0</v>
      </c>
      <c r="J2758" s="165"/>
      <c r="K2758" s="165"/>
      <c r="L2758" s="165"/>
      <c r="M2758" s="165"/>
      <c r="N2758" s="171"/>
      <c r="O2758" s="133"/>
      <c r="P2758" s="139"/>
      <c r="Q2758" s="168"/>
      <c r="R2758" s="167"/>
      <c r="S2758" s="169"/>
      <c r="T2758" s="168"/>
      <c r="U2758" s="170"/>
    </row>
    <row r="2759" spans="1:21" s="132" customFormat="1" x14ac:dyDescent="0.2">
      <c r="B2759" s="133"/>
      <c r="C2759" s="176"/>
      <c r="D2759" s="190"/>
      <c r="E2759" s="176"/>
      <c r="F2759" s="171"/>
      <c r="G2759" s="172"/>
      <c r="J2759" s="165"/>
      <c r="K2759" s="165"/>
      <c r="L2759" s="165"/>
      <c r="M2759" s="165"/>
      <c r="N2759" s="171"/>
      <c r="O2759" s="133"/>
      <c r="P2759" s="139"/>
      <c r="Q2759" s="168"/>
      <c r="R2759" s="167"/>
      <c r="S2759" s="169"/>
      <c r="T2759" s="168"/>
      <c r="U2759" s="170"/>
    </row>
    <row r="2760" spans="1:21" x14ac:dyDescent="0.2">
      <c r="A2760" s="132">
        <v>487</v>
      </c>
      <c r="B2760" s="133" t="s">
        <v>1013</v>
      </c>
      <c r="C2760" s="176"/>
      <c r="E2760" s="176"/>
      <c r="G2760" s="135">
        <f>SUM(G2761:G2785)</f>
        <v>0.46527777777777779</v>
      </c>
      <c r="H2760" s="132">
        <f>SUM(H2761:H2785)+QUOTIENT(SUM(I2761:I2785),60)</f>
        <v>16</v>
      </c>
      <c r="I2760" s="132">
        <f>MOD(SUM(I2761:I2785),60)</f>
        <v>47</v>
      </c>
      <c r="Q2760" s="168">
        <v>4.5279999999999996</v>
      </c>
      <c r="R2760" s="167">
        <v>8760</v>
      </c>
      <c r="S2760" s="169">
        <f>(R2760-H2760-I2760/60)/R2760</f>
        <v>0.998084094368341</v>
      </c>
      <c r="T2760" s="168">
        <f>(H2760+I2760/60)*Q2760</f>
        <v>75.994933333333336</v>
      </c>
      <c r="U2760" s="170">
        <f>Q2760*R2760</f>
        <v>39665.279999999999</v>
      </c>
    </row>
    <row r="2761" spans="1:21" ht="28.5" x14ac:dyDescent="0.2">
      <c r="A2761" s="165"/>
      <c r="B2761" s="165"/>
      <c r="C2761" s="176">
        <v>45288</v>
      </c>
      <c r="D2761" s="165" t="s">
        <v>1784</v>
      </c>
      <c r="E2761" s="176">
        <f>C2761</f>
        <v>45288</v>
      </c>
      <c r="F2761" s="165" t="s">
        <v>2273</v>
      </c>
      <c r="G2761" s="166">
        <v>6.2499999999999995E-3</v>
      </c>
      <c r="H2761" s="132">
        <v>0</v>
      </c>
      <c r="I2761" s="132">
        <v>9</v>
      </c>
      <c r="O2761" s="164" t="s">
        <v>2285</v>
      </c>
      <c r="P2761" s="165"/>
      <c r="Q2761" s="165"/>
      <c r="R2761" s="165"/>
      <c r="S2761" s="165"/>
      <c r="T2761" s="165"/>
      <c r="U2761" s="165"/>
    </row>
    <row r="2762" spans="1:21" x14ac:dyDescent="0.2">
      <c r="A2762" s="165"/>
      <c r="B2762" s="165"/>
      <c r="C2762" s="176">
        <v>45301</v>
      </c>
      <c r="D2762" s="165" t="s">
        <v>2274</v>
      </c>
      <c r="E2762" s="176">
        <v>45301</v>
      </c>
      <c r="F2762" s="165" t="s">
        <v>2275</v>
      </c>
      <c r="G2762" s="166">
        <v>4.1666666666666666E-3</v>
      </c>
      <c r="H2762" s="132">
        <v>0</v>
      </c>
      <c r="I2762" s="132">
        <v>6</v>
      </c>
      <c r="O2762" s="164" t="s">
        <v>1643</v>
      </c>
      <c r="P2762" s="165"/>
      <c r="Q2762" s="165"/>
      <c r="R2762" s="165"/>
      <c r="S2762" s="165"/>
      <c r="T2762" s="165"/>
      <c r="U2762" s="165"/>
    </row>
    <row r="2763" spans="1:21" x14ac:dyDescent="0.2">
      <c r="A2763" s="165"/>
      <c r="B2763" s="165"/>
      <c r="C2763" s="176">
        <v>45307</v>
      </c>
      <c r="D2763" s="165" t="s">
        <v>1313</v>
      </c>
      <c r="E2763" s="176">
        <v>45307</v>
      </c>
      <c r="F2763" s="165" t="s">
        <v>1480</v>
      </c>
      <c r="G2763" s="166">
        <v>6.9444444444444441E-3</v>
      </c>
      <c r="H2763" s="132">
        <v>0</v>
      </c>
      <c r="I2763" s="132">
        <v>10</v>
      </c>
      <c r="O2763" s="164" t="s">
        <v>1643</v>
      </c>
      <c r="P2763" s="165"/>
      <c r="Q2763" s="165"/>
      <c r="R2763" s="165"/>
      <c r="S2763" s="165"/>
      <c r="T2763" s="165"/>
      <c r="U2763" s="165"/>
    </row>
    <row r="2764" spans="1:21" ht="28.5" x14ac:dyDescent="0.2">
      <c r="A2764" s="165"/>
      <c r="B2764" s="165"/>
      <c r="C2764" s="176">
        <v>45331</v>
      </c>
      <c r="D2764" s="165" t="s">
        <v>1487</v>
      </c>
      <c r="E2764" s="176">
        <v>45331</v>
      </c>
      <c r="F2764" s="165" t="s">
        <v>1224</v>
      </c>
      <c r="G2764" s="166">
        <v>1.0416666666666666E-2</v>
      </c>
      <c r="H2764" s="132">
        <v>0</v>
      </c>
      <c r="I2764" s="132">
        <v>15</v>
      </c>
      <c r="O2764" s="164" t="s">
        <v>2286</v>
      </c>
      <c r="P2764" s="165"/>
      <c r="Q2764" s="165"/>
      <c r="R2764" s="165"/>
      <c r="S2764" s="165"/>
      <c r="T2764" s="165"/>
      <c r="U2764" s="165"/>
    </row>
    <row r="2765" spans="1:21" ht="28.5" x14ac:dyDescent="0.2">
      <c r="A2765" s="165"/>
      <c r="B2765" s="165"/>
      <c r="C2765" s="176">
        <v>45331</v>
      </c>
      <c r="D2765" s="165" t="s">
        <v>1093</v>
      </c>
      <c r="E2765" s="176">
        <v>45331</v>
      </c>
      <c r="F2765" s="165" t="s">
        <v>1187</v>
      </c>
      <c r="G2765" s="166">
        <v>4.8611111111111112E-3</v>
      </c>
      <c r="H2765" s="132">
        <v>0</v>
      </c>
      <c r="I2765" s="132">
        <v>7</v>
      </c>
      <c r="O2765" s="164" t="s">
        <v>2287</v>
      </c>
      <c r="P2765" s="165"/>
      <c r="Q2765" s="165"/>
      <c r="R2765" s="165"/>
      <c r="S2765" s="165"/>
      <c r="T2765" s="165"/>
      <c r="U2765" s="165"/>
    </row>
    <row r="2766" spans="1:21" x14ac:dyDescent="0.2">
      <c r="C2766" s="176">
        <v>45034</v>
      </c>
      <c r="D2766" s="165" t="s">
        <v>1369</v>
      </c>
      <c r="E2766" s="176">
        <v>45034</v>
      </c>
      <c r="F2766" s="165" t="s">
        <v>1143</v>
      </c>
      <c r="G2766" s="166">
        <v>2.0833333333333333E-3</v>
      </c>
      <c r="H2766" s="132">
        <v>0</v>
      </c>
      <c r="I2766" s="132">
        <v>3</v>
      </c>
      <c r="O2766" s="164" t="s">
        <v>2458</v>
      </c>
    </row>
    <row r="2767" spans="1:21" ht="28.5" x14ac:dyDescent="0.2">
      <c r="C2767" s="176">
        <v>45061</v>
      </c>
      <c r="D2767" s="165" t="s">
        <v>1360</v>
      </c>
      <c r="E2767" s="176">
        <f t="shared" ref="E2767:E2775" si="199">C2767</f>
        <v>45061</v>
      </c>
      <c r="F2767" s="165" t="s">
        <v>1412</v>
      </c>
      <c r="G2767" s="166">
        <v>4.1666666666666666E-3</v>
      </c>
      <c r="H2767" s="132">
        <v>0</v>
      </c>
      <c r="I2767" s="132">
        <v>6</v>
      </c>
      <c r="O2767" s="164" t="s">
        <v>2459</v>
      </c>
    </row>
    <row r="2768" spans="1:21" x14ac:dyDescent="0.2">
      <c r="C2768" s="176">
        <v>45073</v>
      </c>
      <c r="D2768" s="165" t="s">
        <v>2451</v>
      </c>
      <c r="E2768" s="176">
        <f>C2768</f>
        <v>45073</v>
      </c>
      <c r="F2768" s="165" t="s">
        <v>1382</v>
      </c>
      <c r="G2768" s="166">
        <v>1.3888888888888889E-3</v>
      </c>
      <c r="H2768" s="132">
        <v>0</v>
      </c>
      <c r="I2768" s="132">
        <v>2</v>
      </c>
      <c r="O2768" s="164" t="s">
        <v>2460</v>
      </c>
    </row>
    <row r="2769" spans="2:21" x14ac:dyDescent="0.2">
      <c r="C2769" s="176">
        <v>45101</v>
      </c>
      <c r="D2769" s="165" t="s">
        <v>1260</v>
      </c>
      <c r="E2769" s="176">
        <v>45101</v>
      </c>
      <c r="F2769" s="165" t="s">
        <v>2385</v>
      </c>
      <c r="G2769" s="166">
        <v>3.472222222222222E-3</v>
      </c>
      <c r="H2769" s="132">
        <v>0</v>
      </c>
      <c r="I2769" s="132">
        <v>5</v>
      </c>
      <c r="O2769" s="164" t="s">
        <v>2461</v>
      </c>
    </row>
    <row r="2770" spans="2:21" x14ac:dyDescent="0.2">
      <c r="C2770" s="176">
        <v>45176</v>
      </c>
      <c r="D2770" s="165" t="s">
        <v>2452</v>
      </c>
      <c r="E2770" s="176">
        <f>C2770</f>
        <v>45176</v>
      </c>
      <c r="F2770" s="165" t="s">
        <v>1784</v>
      </c>
      <c r="G2770" s="166">
        <v>3.6805555555555557E-2</v>
      </c>
      <c r="H2770" s="132">
        <v>0</v>
      </c>
      <c r="I2770" s="132">
        <v>53</v>
      </c>
      <c r="O2770" s="164" t="s">
        <v>2462</v>
      </c>
    </row>
    <row r="2771" spans="2:21" x14ac:dyDescent="0.2">
      <c r="C2771" s="176">
        <v>45377</v>
      </c>
      <c r="D2771" s="165" t="s">
        <v>1427</v>
      </c>
      <c r="E2771" s="176">
        <v>45378</v>
      </c>
      <c r="F2771" s="174">
        <v>9.7222222222222224E-3</v>
      </c>
      <c r="G2771" s="166">
        <v>1.4583333333333332E-2</v>
      </c>
      <c r="H2771" s="132">
        <v>0</v>
      </c>
      <c r="I2771" s="132">
        <v>21</v>
      </c>
      <c r="O2771" s="164" t="s">
        <v>2463</v>
      </c>
    </row>
    <row r="2772" spans="2:21" x14ac:dyDescent="0.2">
      <c r="C2772" s="176">
        <v>45378</v>
      </c>
      <c r="D2772" s="165" t="s">
        <v>1002</v>
      </c>
      <c r="E2772" s="176">
        <v>45378</v>
      </c>
      <c r="F2772" s="165" t="s">
        <v>1938</v>
      </c>
      <c r="G2772" s="166">
        <v>7.6388888888888886E-3</v>
      </c>
      <c r="H2772" s="132">
        <v>0</v>
      </c>
      <c r="I2772" s="132">
        <v>11</v>
      </c>
      <c r="O2772" s="164" t="s">
        <v>2463</v>
      </c>
    </row>
    <row r="2773" spans="2:21" x14ac:dyDescent="0.2">
      <c r="C2773" s="176">
        <v>45379</v>
      </c>
      <c r="D2773" s="165" t="s">
        <v>1052</v>
      </c>
      <c r="E2773" s="176">
        <v>45379</v>
      </c>
      <c r="F2773" s="165" t="s">
        <v>2453</v>
      </c>
      <c r="G2773" s="166">
        <v>4.1666666666666666E-3</v>
      </c>
      <c r="H2773" s="132">
        <v>0</v>
      </c>
      <c r="I2773" s="132">
        <v>6</v>
      </c>
      <c r="O2773" s="164" t="s">
        <v>2463</v>
      </c>
    </row>
    <row r="2774" spans="2:21" x14ac:dyDescent="0.2">
      <c r="C2774" s="176">
        <v>45304</v>
      </c>
      <c r="D2774" s="165" t="s">
        <v>1479</v>
      </c>
      <c r="E2774" s="176">
        <v>45304</v>
      </c>
      <c r="F2774" s="165" t="s">
        <v>1993</v>
      </c>
      <c r="G2774" s="166">
        <v>1.3888888888888889E-3</v>
      </c>
      <c r="H2774" s="132">
        <v>0</v>
      </c>
      <c r="I2774" s="132">
        <v>2</v>
      </c>
      <c r="O2774" s="164" t="s">
        <v>2464</v>
      </c>
    </row>
    <row r="2775" spans="2:21" x14ac:dyDescent="0.2">
      <c r="C2775" s="176">
        <v>45066</v>
      </c>
      <c r="D2775" s="165" t="s">
        <v>1074</v>
      </c>
      <c r="E2775" s="176">
        <f t="shared" si="199"/>
        <v>45066</v>
      </c>
      <c r="F2775" s="165" t="s">
        <v>2454</v>
      </c>
      <c r="G2775" s="166">
        <v>1.6666666666666666E-2</v>
      </c>
      <c r="H2775" s="132">
        <v>0</v>
      </c>
      <c r="I2775" s="132">
        <v>24</v>
      </c>
      <c r="O2775" s="164" t="s">
        <v>2465</v>
      </c>
    </row>
    <row r="2776" spans="2:21" ht="42.75" x14ac:dyDescent="0.2">
      <c r="C2776" s="176">
        <v>45189</v>
      </c>
      <c r="D2776" s="165" t="s">
        <v>1700</v>
      </c>
      <c r="E2776" s="176">
        <f>C2776</f>
        <v>45189</v>
      </c>
      <c r="F2776" s="165" t="s">
        <v>2455</v>
      </c>
      <c r="G2776" s="166">
        <v>1.3194444444444444E-2</v>
      </c>
      <c r="H2776" s="132">
        <v>0</v>
      </c>
      <c r="I2776" s="132">
        <v>19</v>
      </c>
      <c r="O2776" s="164" t="s">
        <v>2467</v>
      </c>
    </row>
    <row r="2777" spans="2:21" x14ac:dyDescent="0.2">
      <c r="C2777" s="176">
        <v>45189</v>
      </c>
      <c r="D2777" s="165" t="s">
        <v>1089</v>
      </c>
      <c r="E2777" s="176">
        <f>C2777</f>
        <v>45189</v>
      </c>
      <c r="F2777" s="165" t="s">
        <v>1256</v>
      </c>
      <c r="G2777" s="166">
        <v>9.0277777777777787E-3</v>
      </c>
      <c r="H2777" s="132">
        <v>0</v>
      </c>
      <c r="I2777" s="132">
        <v>13</v>
      </c>
      <c r="O2777" s="164" t="s">
        <v>2468</v>
      </c>
    </row>
    <row r="2778" spans="2:21" ht="28.5" x14ac:dyDescent="0.2">
      <c r="C2778" s="176">
        <v>45198</v>
      </c>
      <c r="D2778" s="165" t="s">
        <v>1908</v>
      </c>
      <c r="E2778" s="176">
        <f>C2778</f>
        <v>45198</v>
      </c>
      <c r="F2778" s="165" t="s">
        <v>2456</v>
      </c>
      <c r="G2778" s="166">
        <v>1.3194444444444444E-2</v>
      </c>
      <c r="H2778" s="132">
        <v>0</v>
      </c>
      <c r="I2778" s="132">
        <v>19</v>
      </c>
      <c r="O2778" s="164" t="s">
        <v>2469</v>
      </c>
    </row>
    <row r="2779" spans="2:21" x14ac:dyDescent="0.2">
      <c r="C2779" s="176">
        <v>45192</v>
      </c>
      <c r="D2779" s="165" t="s">
        <v>2457</v>
      </c>
      <c r="E2779" s="176">
        <f>C2779</f>
        <v>45192</v>
      </c>
      <c r="F2779" s="165" t="s">
        <v>1321</v>
      </c>
      <c r="G2779" s="166">
        <v>6.9444444444444441E-3</v>
      </c>
      <c r="H2779" s="132">
        <v>0</v>
      </c>
      <c r="I2779" s="132">
        <v>10</v>
      </c>
      <c r="O2779" s="164" t="s">
        <v>2468</v>
      </c>
    </row>
    <row r="2780" spans="2:21" ht="42.75" x14ac:dyDescent="0.2">
      <c r="C2780" s="176">
        <v>45040</v>
      </c>
      <c r="D2780" s="165" t="s">
        <v>726</v>
      </c>
      <c r="E2780" s="176">
        <v>45040</v>
      </c>
      <c r="F2780" s="165" t="s">
        <v>1241</v>
      </c>
      <c r="G2780" s="166" t="s">
        <v>2258</v>
      </c>
      <c r="H2780" s="132">
        <v>0</v>
      </c>
      <c r="I2780" s="132">
        <v>12</v>
      </c>
      <c r="O2780" s="164" t="s">
        <v>2490</v>
      </c>
    </row>
    <row r="2781" spans="2:21" ht="57" x14ac:dyDescent="0.2">
      <c r="C2781" s="176">
        <v>45042</v>
      </c>
      <c r="D2781" s="165" t="s">
        <v>1075</v>
      </c>
      <c r="E2781" s="176">
        <v>45043</v>
      </c>
      <c r="F2781" s="174">
        <v>0.1076388888888889</v>
      </c>
      <c r="G2781" s="166">
        <v>0.29791666666666666</v>
      </c>
      <c r="H2781" s="132">
        <v>0</v>
      </c>
      <c r="I2781" s="132">
        <v>10</v>
      </c>
      <c r="O2781" s="164" t="s">
        <v>2501</v>
      </c>
    </row>
    <row r="2782" spans="2:21" ht="71.25" x14ac:dyDescent="0.2">
      <c r="C2782" s="176">
        <v>45042</v>
      </c>
      <c r="D2782" s="165" t="s">
        <v>1791</v>
      </c>
      <c r="E2782" s="176">
        <v>45042</v>
      </c>
      <c r="F2782" s="165" t="s">
        <v>1075</v>
      </c>
      <c r="G2782" s="166" t="s">
        <v>2432</v>
      </c>
      <c r="H2782" s="132">
        <v>0</v>
      </c>
      <c r="I2782" s="132">
        <v>10</v>
      </c>
      <c r="O2782" s="164" t="s">
        <v>2500</v>
      </c>
    </row>
    <row r="2783" spans="2:21" ht="42.75" x14ac:dyDescent="0.2">
      <c r="C2783" s="176">
        <v>45366</v>
      </c>
      <c r="D2783" s="165" t="s">
        <v>2493</v>
      </c>
      <c r="E2783" s="176">
        <v>45366</v>
      </c>
      <c r="F2783" s="165" t="s">
        <v>2502</v>
      </c>
      <c r="G2783" s="166" t="s">
        <v>1739</v>
      </c>
      <c r="H2783" s="132">
        <v>0</v>
      </c>
      <c r="I2783" s="132">
        <v>14</v>
      </c>
      <c r="O2783" s="164" t="s">
        <v>2503</v>
      </c>
    </row>
    <row r="2784" spans="2:21" s="132" customFormat="1" ht="30" x14ac:dyDescent="0.2">
      <c r="B2784" s="133" t="s">
        <v>424</v>
      </c>
      <c r="C2784" s="176"/>
      <c r="D2784" s="190"/>
      <c r="E2784" s="176"/>
      <c r="F2784" s="171"/>
      <c r="G2784" s="172"/>
      <c r="H2784" s="132">
        <v>12</v>
      </c>
      <c r="I2784" s="132">
        <v>0</v>
      </c>
      <c r="J2784" s="165"/>
      <c r="K2784" s="165"/>
      <c r="L2784" s="165"/>
      <c r="M2784" s="165"/>
      <c r="N2784" s="171"/>
      <c r="O2784" s="133"/>
      <c r="P2784" s="139"/>
      <c r="Q2784" s="168"/>
      <c r="R2784" s="167"/>
      <c r="S2784" s="169"/>
      <c r="T2784" s="168"/>
      <c r="U2784" s="170"/>
    </row>
    <row r="2785" spans="1:21" x14ac:dyDescent="0.2">
      <c r="C2785" s="176"/>
      <c r="E2785" s="176"/>
      <c r="G2785" s="135"/>
    </row>
    <row r="2786" spans="1:21" x14ac:dyDescent="0.2">
      <c r="A2786" s="132">
        <v>488</v>
      </c>
      <c r="B2786" s="133" t="s">
        <v>491</v>
      </c>
      <c r="C2786" s="176"/>
      <c r="D2786" s="171"/>
      <c r="E2786" s="176"/>
      <c r="F2786" s="200"/>
      <c r="G2786" s="135">
        <f>SUM(G2787:G2791)</f>
        <v>9.9305555555555564E-2</v>
      </c>
      <c r="H2786" s="183">
        <f>SUM(H2787:H2791)+QUOTIENT(SUM(I2787:I2791),60)</f>
        <v>12</v>
      </c>
      <c r="I2786" s="132">
        <f>MOD(SUM(I2787:I2791),60)</f>
        <v>36</v>
      </c>
      <c r="Q2786" s="168">
        <v>34</v>
      </c>
      <c r="R2786" s="167">
        <v>8760</v>
      </c>
      <c r="S2786" s="169">
        <f>(R2786-H2786-I2786/60)/R2786</f>
        <v>0.99856164383561641</v>
      </c>
      <c r="T2786" s="168">
        <f>(H2786+I2786/60)*Q2786</f>
        <v>428.4</v>
      </c>
      <c r="U2786" s="170">
        <f>Q2786*R2786</f>
        <v>297840</v>
      </c>
    </row>
    <row r="2787" spans="1:21" ht="99.75" x14ac:dyDescent="0.2">
      <c r="C2787" s="176">
        <v>45107</v>
      </c>
      <c r="D2787" s="165" t="s">
        <v>1088</v>
      </c>
      <c r="E2787" s="176">
        <v>45107</v>
      </c>
      <c r="F2787" s="165" t="s">
        <v>1501</v>
      </c>
      <c r="G2787" s="166">
        <v>6.9444444444444441E-3</v>
      </c>
      <c r="H2787" s="132">
        <v>0</v>
      </c>
      <c r="I2787" s="132">
        <v>10</v>
      </c>
      <c r="O2787" s="164" t="s">
        <v>1926</v>
      </c>
    </row>
    <row r="2788" spans="1:21" ht="71.25" x14ac:dyDescent="0.2">
      <c r="C2788" s="176">
        <v>45208</v>
      </c>
      <c r="D2788" s="165" t="s">
        <v>812</v>
      </c>
      <c r="E2788" s="176">
        <f>C2788</f>
        <v>45208</v>
      </c>
      <c r="F2788" s="165" t="s">
        <v>1216</v>
      </c>
      <c r="G2788" s="166">
        <v>5.5555555555555552E-2</v>
      </c>
      <c r="H2788" s="132">
        <v>0</v>
      </c>
      <c r="I2788" s="132">
        <v>16</v>
      </c>
      <c r="O2788" s="164" t="s">
        <v>2260</v>
      </c>
    </row>
    <row r="2789" spans="1:21" x14ac:dyDescent="0.2">
      <c r="C2789" s="176">
        <v>45216</v>
      </c>
      <c r="D2789" s="165" t="s">
        <v>1216</v>
      </c>
      <c r="E2789" s="176">
        <f t="shared" ref="E2789" si="200">C2789</f>
        <v>45216</v>
      </c>
      <c r="F2789" s="165" t="s">
        <v>1946</v>
      </c>
      <c r="G2789" s="166">
        <v>3.6805555555555557E-2</v>
      </c>
      <c r="H2789" s="132">
        <v>0</v>
      </c>
      <c r="I2789" s="132">
        <v>10</v>
      </c>
      <c r="O2789" s="164" t="s">
        <v>2559</v>
      </c>
    </row>
    <row r="2790" spans="1:21" s="132" customFormat="1" ht="30" x14ac:dyDescent="0.2">
      <c r="B2790" s="133" t="s">
        <v>424</v>
      </c>
      <c r="C2790" s="176"/>
      <c r="D2790" s="190"/>
      <c r="E2790" s="176"/>
      <c r="F2790" s="171"/>
      <c r="G2790" s="172"/>
      <c r="H2790" s="132">
        <v>12</v>
      </c>
      <c r="I2790" s="132">
        <v>0</v>
      </c>
      <c r="J2790" s="165"/>
      <c r="K2790" s="165"/>
      <c r="L2790" s="165"/>
      <c r="M2790" s="165"/>
      <c r="N2790" s="171"/>
      <c r="O2790" s="133"/>
      <c r="P2790" s="139"/>
      <c r="Q2790" s="168"/>
      <c r="R2790" s="167"/>
      <c r="S2790" s="169"/>
      <c r="T2790" s="168"/>
      <c r="U2790" s="170"/>
    </row>
    <row r="2791" spans="1:21" x14ac:dyDescent="0.2">
      <c r="C2791" s="176"/>
      <c r="E2791" s="176"/>
    </row>
    <row r="2792" spans="1:21" x14ac:dyDescent="0.2">
      <c r="A2792" s="132">
        <v>489</v>
      </c>
      <c r="B2792" s="133" t="s">
        <v>429</v>
      </c>
      <c r="C2792" s="176"/>
      <c r="E2792" s="176"/>
      <c r="G2792" s="135">
        <f>SUM(G2793:G2794)</f>
        <v>4.0972222222222222E-2</v>
      </c>
      <c r="H2792" s="132">
        <f>SUM(H2793:H2794)+QUOTIENT(SUM(I2793:I2794),60)</f>
        <v>0</v>
      </c>
      <c r="I2792" s="132">
        <f>MOD(SUM(I2793:I2794),60)</f>
        <v>59</v>
      </c>
      <c r="Q2792" s="168">
        <v>3.99</v>
      </c>
      <c r="R2792" s="167">
        <v>8760</v>
      </c>
      <c r="S2792" s="169">
        <f>(R2792-H2792-I2792/60)/R2792</f>
        <v>0.99988774733637742</v>
      </c>
      <c r="T2792" s="168">
        <f>(H2792+I2792/60)*Q2792</f>
        <v>3.9235000000000002</v>
      </c>
      <c r="U2792" s="170">
        <f>Q2792*R2792</f>
        <v>34952.400000000001</v>
      </c>
    </row>
    <row r="2793" spans="1:21" x14ac:dyDescent="0.2">
      <c r="C2793" s="176">
        <v>45344</v>
      </c>
      <c r="D2793" s="165" t="s">
        <v>1054</v>
      </c>
      <c r="E2793" s="176">
        <v>45344</v>
      </c>
      <c r="F2793" s="165" t="s">
        <v>1291</v>
      </c>
      <c r="G2793" s="166">
        <v>4.0972222222222222E-2</v>
      </c>
      <c r="H2793" s="132">
        <v>0</v>
      </c>
      <c r="I2793" s="132">
        <v>59</v>
      </c>
      <c r="O2793" s="164" t="s">
        <v>2641</v>
      </c>
    </row>
    <row r="2794" spans="1:21" x14ac:dyDescent="0.2">
      <c r="C2794" s="176"/>
      <c r="E2794" s="176"/>
    </row>
    <row r="2795" spans="1:21" x14ac:dyDescent="0.2">
      <c r="A2795" s="132">
        <v>490</v>
      </c>
      <c r="B2795" s="133" t="s">
        <v>886</v>
      </c>
      <c r="C2795" s="176"/>
      <c r="E2795" s="176"/>
      <c r="G2795" s="135">
        <f>SUM(G2796:G2800)</f>
        <v>0.23124999999999998</v>
      </c>
      <c r="H2795" s="132">
        <f>SUM(H2796:H2800)+QUOTIENT(SUM(I2796:I2800),60)</f>
        <v>14</v>
      </c>
      <c r="I2795" s="132">
        <f>MOD(SUM(I2796:I2800),60)</f>
        <v>3</v>
      </c>
      <c r="Q2795" s="168">
        <v>5.5350000000000001</v>
      </c>
      <c r="R2795" s="167">
        <v>8760</v>
      </c>
      <c r="S2795" s="169">
        <f>(R2795-H2795-I2795/60)/R2795</f>
        <v>0.99839611872146128</v>
      </c>
      <c r="T2795" s="168">
        <f>(H2795+I2795/60)*Q2795</f>
        <v>77.766750000000002</v>
      </c>
      <c r="U2795" s="170">
        <f>Q2795*R2795</f>
        <v>48486.6</v>
      </c>
    </row>
    <row r="2796" spans="1:21" ht="71.25" x14ac:dyDescent="0.2">
      <c r="C2796" s="176">
        <v>45332</v>
      </c>
      <c r="D2796" s="165" t="s">
        <v>804</v>
      </c>
      <c r="E2796" s="176">
        <v>45332</v>
      </c>
      <c r="F2796" s="165" t="s">
        <v>2591</v>
      </c>
      <c r="G2796" s="166">
        <v>0.15694444444444444</v>
      </c>
      <c r="H2796" s="132">
        <v>0</v>
      </c>
      <c r="I2796" s="132">
        <v>16</v>
      </c>
      <c r="O2796" s="164" t="s">
        <v>2592</v>
      </c>
    </row>
    <row r="2797" spans="1:21" ht="142.5" x14ac:dyDescent="0.2">
      <c r="C2797" s="176">
        <v>45079</v>
      </c>
      <c r="D2797" s="165" t="s">
        <v>822</v>
      </c>
      <c r="E2797" s="176">
        <v>45079</v>
      </c>
      <c r="F2797" s="165" t="s">
        <v>782</v>
      </c>
      <c r="G2797" s="166">
        <v>3.3333333333333333E-2</v>
      </c>
      <c r="H2797" s="132">
        <v>0</v>
      </c>
      <c r="I2797" s="132">
        <v>48</v>
      </c>
      <c r="O2797" s="164" t="s">
        <v>2638</v>
      </c>
    </row>
    <row r="2798" spans="1:21" x14ac:dyDescent="0.2">
      <c r="C2798" s="176">
        <v>45344</v>
      </c>
      <c r="D2798" s="165" t="s">
        <v>1054</v>
      </c>
      <c r="E2798" s="176">
        <v>45344</v>
      </c>
      <c r="F2798" s="165" t="s">
        <v>1291</v>
      </c>
      <c r="G2798" s="166">
        <v>4.0972222222222222E-2</v>
      </c>
      <c r="H2798" s="132">
        <v>0</v>
      </c>
      <c r="I2798" s="132">
        <v>59</v>
      </c>
      <c r="O2798" s="164" t="s">
        <v>2641</v>
      </c>
    </row>
    <row r="2799" spans="1:21" s="132" customFormat="1" ht="30" x14ac:dyDescent="0.2">
      <c r="B2799" s="133" t="s">
        <v>424</v>
      </c>
      <c r="C2799" s="176"/>
      <c r="D2799" s="190"/>
      <c r="E2799" s="176"/>
      <c r="F2799" s="171"/>
      <c r="G2799" s="172"/>
      <c r="H2799" s="132">
        <v>12</v>
      </c>
      <c r="I2799" s="132">
        <v>0</v>
      </c>
      <c r="J2799" s="165"/>
      <c r="K2799" s="165"/>
      <c r="L2799" s="165"/>
      <c r="M2799" s="165"/>
      <c r="N2799" s="171"/>
      <c r="O2799" s="133"/>
      <c r="P2799" s="139"/>
      <c r="Q2799" s="168"/>
      <c r="R2799" s="167"/>
      <c r="S2799" s="169"/>
      <c r="T2799" s="168"/>
      <c r="U2799" s="170"/>
    </row>
    <row r="2800" spans="1:21" x14ac:dyDescent="0.2">
      <c r="C2800" s="176"/>
      <c r="D2800" s="165"/>
      <c r="E2800" s="176"/>
      <c r="F2800" s="165"/>
    </row>
    <row r="2801" spans="1:21" x14ac:dyDescent="0.2">
      <c r="A2801" s="132">
        <v>491</v>
      </c>
      <c r="B2801" s="133" t="s">
        <v>688</v>
      </c>
      <c r="C2801" s="176"/>
      <c r="E2801" s="176"/>
      <c r="G2801" s="135">
        <f>SUM(G2802:G2803)</f>
        <v>0</v>
      </c>
      <c r="H2801" s="132">
        <f>SUM(H2802:H2803)+QUOTIENT(SUM(I2802:I2803),60)</f>
        <v>0</v>
      </c>
      <c r="I2801" s="132">
        <f>MOD(SUM(I2802:I2803),60)</f>
        <v>0</v>
      </c>
      <c r="Q2801" s="168">
        <v>28.07</v>
      </c>
      <c r="R2801" s="167">
        <v>8760</v>
      </c>
      <c r="S2801" s="169">
        <f>(R2801-H2801-I2801/60)/R2801</f>
        <v>1</v>
      </c>
      <c r="T2801" s="168">
        <f>(H2801+I2801/60)*Q2801</f>
        <v>0</v>
      </c>
      <c r="U2801" s="170">
        <f>Q2801*R2801</f>
        <v>245893.2</v>
      </c>
    </row>
    <row r="2802" spans="1:21" x14ac:dyDescent="0.2">
      <c r="C2802" s="176"/>
      <c r="D2802" s="165"/>
      <c r="E2802" s="176"/>
      <c r="F2802" s="165"/>
      <c r="O2802" s="138"/>
    </row>
    <row r="2803" spans="1:21" x14ac:dyDescent="0.2">
      <c r="C2803" s="176"/>
      <c r="E2803" s="176"/>
    </row>
    <row r="2804" spans="1:21" x14ac:dyDescent="0.2">
      <c r="A2804" s="132">
        <v>492</v>
      </c>
      <c r="B2804" s="133" t="s">
        <v>689</v>
      </c>
      <c r="C2804" s="176"/>
      <c r="E2804" s="176"/>
      <c r="G2804" s="135">
        <f>SUM(G2805:G2806)</f>
        <v>0</v>
      </c>
      <c r="H2804" s="132">
        <f>SUM(H2805:H2806)+QUOTIENT(SUM(I2805:I2806),60)</f>
        <v>0</v>
      </c>
      <c r="I2804" s="132">
        <f>MOD(SUM(I2805:I2806),60)</f>
        <v>0</v>
      </c>
      <c r="Q2804" s="168">
        <v>28.07</v>
      </c>
      <c r="R2804" s="167">
        <v>8760</v>
      </c>
      <c r="S2804" s="169">
        <f>(R2804-H2804-I2804/60)/R2804</f>
        <v>1</v>
      </c>
      <c r="T2804" s="168">
        <f>(H2804+I2804/60)*Q2804</f>
        <v>0</v>
      </c>
      <c r="U2804" s="170">
        <f>Q2804*R2804</f>
        <v>245893.2</v>
      </c>
    </row>
    <row r="2805" spans="1:21" x14ac:dyDescent="0.2">
      <c r="C2805" s="176"/>
      <c r="D2805" s="165"/>
      <c r="E2805" s="176"/>
      <c r="F2805" s="165"/>
      <c r="O2805" s="138"/>
    </row>
    <row r="2806" spans="1:21" x14ac:dyDescent="0.2">
      <c r="C2806" s="176"/>
      <c r="E2806" s="176"/>
    </row>
    <row r="2807" spans="1:21" x14ac:dyDescent="0.2">
      <c r="A2807" s="132">
        <v>493</v>
      </c>
      <c r="B2807" s="133" t="s">
        <v>654</v>
      </c>
      <c r="C2807" s="176"/>
      <c r="E2807" s="176"/>
      <c r="G2807" s="135">
        <f>SUM(G2808:G2814)</f>
        <v>0.44513888888888892</v>
      </c>
      <c r="H2807" s="132">
        <f>SUM(H2808:H2814)+QUOTIENT(SUM(I2808:I2814),60)</f>
        <v>20</v>
      </c>
      <c r="I2807" s="132">
        <f>MOD(SUM(I2808:I2814),60)</f>
        <v>54</v>
      </c>
      <c r="Q2807" s="168">
        <v>28.91</v>
      </c>
      <c r="R2807" s="167">
        <v>8760</v>
      </c>
      <c r="S2807" s="169">
        <f>(R2807-H2807-I2807/60)/R2807</f>
        <v>0.99761415525114161</v>
      </c>
      <c r="T2807" s="168">
        <f>(H2807+I2807/60)*Q2807</f>
        <v>604.21899999999994</v>
      </c>
      <c r="U2807" s="170">
        <f>Q2807*R2807</f>
        <v>253251.6</v>
      </c>
    </row>
    <row r="2808" spans="1:21" ht="114" x14ac:dyDescent="0.2">
      <c r="C2808" s="176">
        <v>45064</v>
      </c>
      <c r="D2808" s="165" t="s">
        <v>1488</v>
      </c>
      <c r="E2808" s="176">
        <f>C2808</f>
        <v>45064</v>
      </c>
      <c r="F2808" s="165" t="s">
        <v>1960</v>
      </c>
      <c r="G2808" s="166">
        <v>9.0277777777777776E-2</v>
      </c>
      <c r="H2808" s="132">
        <v>2</v>
      </c>
      <c r="I2808" s="132">
        <v>10</v>
      </c>
      <c r="O2808" s="164" t="s">
        <v>2645</v>
      </c>
    </row>
    <row r="2809" spans="1:21" ht="99.75" x14ac:dyDescent="0.2">
      <c r="C2809" s="176">
        <v>45157</v>
      </c>
      <c r="D2809" s="165" t="s">
        <v>1629</v>
      </c>
      <c r="E2809" s="176">
        <f>C2809</f>
        <v>45157</v>
      </c>
      <c r="F2809" s="165" t="s">
        <v>1812</v>
      </c>
      <c r="G2809" s="166">
        <v>0.2673611111111111</v>
      </c>
      <c r="H2809" s="132">
        <v>4</v>
      </c>
      <c r="I2809" s="132">
        <v>38</v>
      </c>
      <c r="O2809" s="164" t="s">
        <v>2646</v>
      </c>
    </row>
    <row r="2810" spans="1:21" ht="42.75" x14ac:dyDescent="0.2">
      <c r="C2810" s="176">
        <v>45199</v>
      </c>
      <c r="D2810" s="165" t="s">
        <v>1309</v>
      </c>
      <c r="E2810" s="176">
        <f>C2810</f>
        <v>45199</v>
      </c>
      <c r="F2810" s="165" t="s">
        <v>2333</v>
      </c>
      <c r="G2810" s="166">
        <v>3.0555555555555555E-2</v>
      </c>
      <c r="H2810" s="132">
        <v>0</v>
      </c>
      <c r="I2810" s="132">
        <v>44</v>
      </c>
      <c r="O2810" s="164" t="s">
        <v>2647</v>
      </c>
    </row>
    <row r="2811" spans="1:21" x14ac:dyDescent="0.2">
      <c r="C2811" s="176">
        <v>45206</v>
      </c>
      <c r="D2811" s="165" t="s">
        <v>1812</v>
      </c>
      <c r="E2811" s="176">
        <f>C2811</f>
        <v>45206</v>
      </c>
      <c r="F2811" s="165" t="s">
        <v>1447</v>
      </c>
      <c r="G2811" s="166">
        <v>3.125E-2</v>
      </c>
      <c r="H2811" s="132">
        <v>0</v>
      </c>
      <c r="I2811" s="132">
        <v>45</v>
      </c>
      <c r="O2811" s="164" t="s">
        <v>2643</v>
      </c>
    </row>
    <row r="2812" spans="1:21" ht="71.25" x14ac:dyDescent="0.2">
      <c r="C2812" s="176">
        <v>45370</v>
      </c>
      <c r="D2812" s="165" t="s">
        <v>2642</v>
      </c>
      <c r="E2812" s="176">
        <v>45370</v>
      </c>
      <c r="F2812" s="165" t="s">
        <v>787</v>
      </c>
      <c r="G2812" s="166">
        <v>2.5694444444444447E-2</v>
      </c>
      <c r="H2812" s="132">
        <v>0</v>
      </c>
      <c r="I2812" s="132">
        <v>37</v>
      </c>
      <c r="O2812" s="164" t="s">
        <v>2644</v>
      </c>
    </row>
    <row r="2813" spans="1:21" s="132" customFormat="1" ht="30" x14ac:dyDescent="0.2">
      <c r="B2813" s="133" t="s">
        <v>424</v>
      </c>
      <c r="C2813" s="176"/>
      <c r="D2813" s="190"/>
      <c r="E2813" s="176"/>
      <c r="F2813" s="171"/>
      <c r="G2813" s="172"/>
      <c r="H2813" s="132">
        <v>12</v>
      </c>
      <c r="I2813" s="132">
        <v>0</v>
      </c>
      <c r="J2813" s="165"/>
      <c r="K2813" s="165"/>
      <c r="L2813" s="165"/>
      <c r="M2813" s="165"/>
      <c r="N2813" s="171"/>
      <c r="O2813" s="133"/>
      <c r="P2813" s="139"/>
      <c r="Q2813" s="168"/>
      <c r="R2813" s="167"/>
      <c r="S2813" s="169"/>
      <c r="T2813" s="168"/>
      <c r="U2813" s="170"/>
    </row>
    <row r="2814" spans="1:21" x14ac:dyDescent="0.2">
      <c r="C2814" s="176"/>
      <c r="E2814" s="176"/>
      <c r="G2814" s="135"/>
    </row>
    <row r="2815" spans="1:21" x14ac:dyDescent="0.2">
      <c r="A2815" s="132">
        <v>494</v>
      </c>
      <c r="B2815" s="133" t="s">
        <v>436</v>
      </c>
      <c r="C2815" s="176"/>
      <c r="E2815" s="176"/>
      <c r="G2815" s="135">
        <f>SUM(G2816:G2817)</f>
        <v>1.8055555555555557E-2</v>
      </c>
      <c r="H2815" s="132">
        <f>SUM(H2816:H2816)+QUOTIENT(SUM(I2816:I2816),60)</f>
        <v>0</v>
      </c>
      <c r="I2815" s="132">
        <f>MOD(SUM(I2816:I2816),60)</f>
        <v>6</v>
      </c>
      <c r="Q2815" s="168">
        <v>16.899999999999999</v>
      </c>
      <c r="R2815" s="167">
        <v>8760</v>
      </c>
      <c r="S2815" s="169">
        <f>(R2815-H2815-I2815/60)/R2815</f>
        <v>0.99998858447488581</v>
      </c>
      <c r="T2815" s="168">
        <f>(H2815+I2815/60)*Q2815</f>
        <v>1.69</v>
      </c>
      <c r="U2815" s="170">
        <f>Q2815*R2815</f>
        <v>148044</v>
      </c>
    </row>
    <row r="2816" spans="1:21" ht="42.75" x14ac:dyDescent="0.2">
      <c r="C2816" s="176">
        <v>45127</v>
      </c>
      <c r="D2816" s="165" t="s">
        <v>1326</v>
      </c>
      <c r="E2816" s="176">
        <f t="shared" ref="E2816" si="201">C2816</f>
        <v>45127</v>
      </c>
      <c r="F2816" s="165" t="s">
        <v>1286</v>
      </c>
      <c r="G2816" s="166">
        <v>1.8055555555555557E-2</v>
      </c>
      <c r="H2816" s="132">
        <v>0</v>
      </c>
      <c r="I2816" s="132">
        <v>6</v>
      </c>
      <c r="O2816" s="164" t="s">
        <v>2590</v>
      </c>
    </row>
    <row r="2817" spans="1:21" s="132" customFormat="1" x14ac:dyDescent="0.2">
      <c r="B2817" s="133"/>
      <c r="C2817" s="176"/>
      <c r="D2817" s="190"/>
      <c r="E2817" s="176"/>
      <c r="F2817" s="171"/>
      <c r="G2817" s="172"/>
      <c r="J2817" s="165"/>
      <c r="K2817" s="165"/>
      <c r="L2817" s="165"/>
      <c r="M2817" s="165"/>
      <c r="N2817" s="171"/>
      <c r="O2817" s="133"/>
      <c r="P2817" s="139"/>
      <c r="Q2817" s="168"/>
      <c r="R2817" s="167"/>
      <c r="S2817" s="169"/>
      <c r="T2817" s="168"/>
      <c r="U2817" s="170"/>
    </row>
    <row r="2818" spans="1:21" x14ac:dyDescent="0.2">
      <c r="A2818" s="132">
        <v>495</v>
      </c>
      <c r="B2818" s="133" t="s">
        <v>651</v>
      </c>
      <c r="C2818" s="176"/>
      <c r="E2818" s="176"/>
      <c r="G2818" s="135">
        <f>SUM(G2819:G2820)</f>
        <v>0</v>
      </c>
      <c r="H2818" s="132">
        <f>SUM(H2819:H2820)+QUOTIENT(SUM(I2819:I2820),60)</f>
        <v>0</v>
      </c>
      <c r="I2818" s="132">
        <f>MOD(SUM(I2819:I2820),60)</f>
        <v>0</v>
      </c>
      <c r="Q2818" s="168">
        <v>4.2</v>
      </c>
      <c r="R2818" s="167">
        <v>8760</v>
      </c>
      <c r="S2818" s="169">
        <f>(R2818-H2818-I2818/60)/R2818</f>
        <v>1</v>
      </c>
      <c r="T2818" s="168">
        <f>(H2818+I2818/60)*Q2818</f>
        <v>0</v>
      </c>
      <c r="U2818" s="170">
        <f>Q2818*R2818</f>
        <v>36792</v>
      </c>
    </row>
    <row r="2819" spans="1:21" x14ac:dyDescent="0.2">
      <c r="C2819" s="176"/>
      <c r="D2819" s="165"/>
      <c r="E2819" s="176"/>
      <c r="F2819" s="165"/>
    </row>
    <row r="2820" spans="1:21" x14ac:dyDescent="0.2">
      <c r="C2820" s="176"/>
      <c r="D2820" s="165"/>
      <c r="E2820" s="176"/>
      <c r="F2820" s="165"/>
    </row>
    <row r="2821" spans="1:21" x14ac:dyDescent="0.2">
      <c r="A2821" s="132">
        <v>496</v>
      </c>
      <c r="B2821" s="133" t="s">
        <v>652</v>
      </c>
      <c r="C2821" s="176"/>
      <c r="E2821" s="176"/>
      <c r="G2821" s="135">
        <f>SUM(G2822:G2826)</f>
        <v>8.9583333333333334E-2</v>
      </c>
      <c r="H2821" s="132">
        <f>SUM(H2822:H2826)+QUOTIENT(SUM(I2822:I2826),60)</f>
        <v>12</v>
      </c>
      <c r="I2821" s="132">
        <f>MOD(SUM(I2822:I2826),60)</f>
        <v>39</v>
      </c>
      <c r="Q2821" s="168">
        <v>3.9</v>
      </c>
      <c r="R2821" s="167">
        <v>8760</v>
      </c>
      <c r="S2821" s="169">
        <f>(R2821-H2821-I2821/60)/R2821</f>
        <v>0.99855593607305937</v>
      </c>
      <c r="T2821" s="168">
        <f>(H2821+I2821/60)*Q2821</f>
        <v>49.335000000000001</v>
      </c>
      <c r="U2821" s="170">
        <f>Q2821*R2821</f>
        <v>34164</v>
      </c>
    </row>
    <row r="2822" spans="1:21" ht="28.5" x14ac:dyDescent="0.2">
      <c r="C2822" s="176">
        <v>45160</v>
      </c>
      <c r="D2822" s="165" t="s">
        <v>2027</v>
      </c>
      <c r="E2822" s="176">
        <f>C2822</f>
        <v>45160</v>
      </c>
      <c r="F2822" s="165" t="s">
        <v>2028</v>
      </c>
      <c r="G2822" s="166">
        <v>6.5277777777777782E-2</v>
      </c>
      <c r="H2822" s="132">
        <v>0</v>
      </c>
      <c r="I2822" s="132">
        <v>4</v>
      </c>
      <c r="O2822" s="164" t="s">
        <v>2029</v>
      </c>
    </row>
    <row r="2823" spans="1:21" ht="57" x14ac:dyDescent="0.2">
      <c r="C2823" s="176">
        <v>45206</v>
      </c>
      <c r="D2823" s="165" t="s">
        <v>1287</v>
      </c>
      <c r="E2823" s="176">
        <f>C2823</f>
        <v>45206</v>
      </c>
      <c r="F2823" s="165" t="s">
        <v>1249</v>
      </c>
      <c r="G2823" s="166">
        <v>1.3888888888888888E-2</v>
      </c>
      <c r="H2823" s="132">
        <v>0</v>
      </c>
      <c r="I2823" s="132">
        <v>20</v>
      </c>
      <c r="O2823" s="164" t="s">
        <v>2349</v>
      </c>
    </row>
    <row r="2824" spans="1:21" ht="71.25" x14ac:dyDescent="0.2">
      <c r="C2824" s="176">
        <v>45338</v>
      </c>
      <c r="D2824" s="165" t="s">
        <v>749</v>
      </c>
      <c r="E2824" s="176">
        <v>45338</v>
      </c>
      <c r="F2824" s="165" t="s">
        <v>1773</v>
      </c>
      <c r="G2824" s="166">
        <v>1.0416666666666666E-2</v>
      </c>
      <c r="H2824" s="132">
        <v>0</v>
      </c>
      <c r="I2824" s="132">
        <v>15</v>
      </c>
      <c r="O2824" s="164" t="s">
        <v>2350</v>
      </c>
    </row>
    <row r="2825" spans="1:21" s="132" customFormat="1" ht="30" x14ac:dyDescent="0.2">
      <c r="B2825" s="133" t="s">
        <v>424</v>
      </c>
      <c r="C2825" s="176"/>
      <c r="D2825" s="190"/>
      <c r="E2825" s="176"/>
      <c r="F2825" s="171"/>
      <c r="G2825" s="172"/>
      <c r="H2825" s="132">
        <v>12</v>
      </c>
      <c r="I2825" s="132">
        <v>0</v>
      </c>
      <c r="J2825" s="165"/>
      <c r="K2825" s="165"/>
      <c r="L2825" s="165"/>
      <c r="M2825" s="165"/>
      <c r="N2825" s="171"/>
      <c r="O2825" s="133"/>
      <c r="P2825" s="139"/>
      <c r="Q2825" s="168"/>
      <c r="R2825" s="167"/>
      <c r="S2825" s="169"/>
      <c r="T2825" s="168"/>
      <c r="U2825" s="170"/>
    </row>
    <row r="2826" spans="1:21" x14ac:dyDescent="0.2">
      <c r="C2826" s="176"/>
      <c r="D2826" s="165"/>
      <c r="E2826" s="176"/>
    </row>
    <row r="2827" spans="1:21" x14ac:dyDescent="0.2">
      <c r="A2827" s="132">
        <v>497</v>
      </c>
      <c r="B2827" s="133" t="s">
        <v>653</v>
      </c>
      <c r="C2827" s="176"/>
      <c r="E2827" s="176"/>
      <c r="G2827" s="135">
        <f>SUM(G2828:G2832)</f>
        <v>0.74375000000000002</v>
      </c>
      <c r="H2827" s="132">
        <f>SUM(H2828:H2832)+QUOTIENT(SUM(I2828:I2832),60)</f>
        <v>19</v>
      </c>
      <c r="I2827" s="132">
        <f>MOD(SUM(I2828:I2832),60)</f>
        <v>48</v>
      </c>
      <c r="Q2827" s="168">
        <v>4.7</v>
      </c>
      <c r="R2827" s="167">
        <v>8760</v>
      </c>
      <c r="S2827" s="169">
        <f>(R2827-H2827-I2827/60)/R2827</f>
        <v>0.99773972602739736</v>
      </c>
      <c r="T2827" s="168">
        <f>(H2827+I2827/60)*Q2827</f>
        <v>93.06</v>
      </c>
      <c r="U2827" s="170">
        <f>Q2827*R2827</f>
        <v>41172</v>
      </c>
    </row>
    <row r="2828" spans="1:21" ht="128.25" x14ac:dyDescent="0.2">
      <c r="C2828" s="176">
        <v>45136</v>
      </c>
      <c r="D2828" s="165" t="s">
        <v>1247</v>
      </c>
      <c r="E2828" s="176">
        <f t="shared" ref="E2828:E2829" si="202">C2828</f>
        <v>45136</v>
      </c>
      <c r="F2828" s="165" t="s">
        <v>1051</v>
      </c>
      <c r="G2828" s="166">
        <v>9.0277777777777787E-3</v>
      </c>
      <c r="H2828" s="132">
        <v>0</v>
      </c>
      <c r="I2828" s="132">
        <v>13</v>
      </c>
      <c r="O2828" s="164" t="s">
        <v>1796</v>
      </c>
    </row>
    <row r="2829" spans="1:21" ht="71.25" x14ac:dyDescent="0.2">
      <c r="C2829" s="176">
        <v>45154</v>
      </c>
      <c r="D2829" s="165" t="s">
        <v>1298</v>
      </c>
      <c r="E2829" s="176">
        <f t="shared" si="202"/>
        <v>45154</v>
      </c>
      <c r="F2829" s="165" t="s">
        <v>859</v>
      </c>
      <c r="G2829" s="166">
        <v>6.3194444444444442E-2</v>
      </c>
      <c r="H2829" s="132">
        <v>1</v>
      </c>
      <c r="I2829" s="132">
        <v>31</v>
      </c>
      <c r="O2829" s="164" t="s">
        <v>1829</v>
      </c>
    </row>
    <row r="2830" spans="1:21" ht="42.75" x14ac:dyDescent="0.2">
      <c r="C2830" s="176">
        <v>45245</v>
      </c>
      <c r="D2830" s="165" t="s">
        <v>2267</v>
      </c>
      <c r="E2830" s="176">
        <f>C2830</f>
        <v>45245</v>
      </c>
      <c r="F2830" s="165" t="s">
        <v>854</v>
      </c>
      <c r="G2830" s="166">
        <v>0.67152777777777783</v>
      </c>
      <c r="H2830" s="132">
        <v>6</v>
      </c>
      <c r="I2830" s="132">
        <v>4</v>
      </c>
      <c r="O2830" s="164" t="s">
        <v>2351</v>
      </c>
    </row>
    <row r="2831" spans="1:21" s="132" customFormat="1" ht="30" x14ac:dyDescent="0.2">
      <c r="B2831" s="133" t="s">
        <v>424</v>
      </c>
      <c r="C2831" s="176"/>
      <c r="D2831" s="190"/>
      <c r="E2831" s="176"/>
      <c r="F2831" s="171"/>
      <c r="G2831" s="172"/>
      <c r="H2831" s="132">
        <v>12</v>
      </c>
      <c r="I2831" s="132">
        <v>0</v>
      </c>
      <c r="J2831" s="165"/>
      <c r="K2831" s="165"/>
      <c r="L2831" s="165"/>
      <c r="M2831" s="165"/>
      <c r="N2831" s="171"/>
      <c r="O2831" s="133"/>
      <c r="P2831" s="139"/>
      <c r="Q2831" s="168"/>
      <c r="R2831" s="167"/>
      <c r="S2831" s="169"/>
      <c r="T2831" s="168"/>
      <c r="U2831" s="170"/>
    </row>
    <row r="2832" spans="1:21" x14ac:dyDescent="0.2">
      <c r="C2832" s="176"/>
      <c r="E2832" s="176"/>
      <c r="G2832" s="135"/>
    </row>
    <row r="2833" spans="1:21" x14ac:dyDescent="0.2">
      <c r="A2833" s="132">
        <v>498</v>
      </c>
      <c r="B2833" s="133" t="s">
        <v>372</v>
      </c>
      <c r="C2833" s="176"/>
      <c r="E2833" s="176"/>
      <c r="G2833" s="135">
        <f>SUM(G2834:G2843)</f>
        <v>0.20624999999999999</v>
      </c>
      <c r="H2833" s="132">
        <f>SUM(H2834:H2843)+QUOTIENT(SUM(I2834:I2843),60)</f>
        <v>16</v>
      </c>
      <c r="I2833" s="132">
        <f>MOD(SUM(I2834:I2843),60)</f>
        <v>57</v>
      </c>
      <c r="Q2833" s="168">
        <v>52.53</v>
      </c>
      <c r="R2833" s="167">
        <v>8760</v>
      </c>
      <c r="S2833" s="169">
        <f>(R2833-H2833-I2833/60)/R2833</f>
        <v>0.99806506849315058</v>
      </c>
      <c r="T2833" s="168">
        <f>(H2833+I2833/60)*Q2833</f>
        <v>890.38350000000003</v>
      </c>
      <c r="U2833" s="170">
        <f>Q2833*R2833</f>
        <v>460162.8</v>
      </c>
    </row>
    <row r="2834" spans="1:21" ht="128.25" x14ac:dyDescent="0.2">
      <c r="C2834" s="176">
        <v>45136</v>
      </c>
      <c r="D2834" s="165" t="s">
        <v>1247</v>
      </c>
      <c r="E2834" s="176">
        <f t="shared" ref="E2834:E2835" si="203">C2834</f>
        <v>45136</v>
      </c>
      <c r="F2834" s="165" t="s">
        <v>1051</v>
      </c>
      <c r="G2834" s="166">
        <v>9.0277777777777787E-3</v>
      </c>
      <c r="H2834" s="132">
        <v>0</v>
      </c>
      <c r="I2834" s="132">
        <v>13</v>
      </c>
      <c r="O2834" s="164" t="s">
        <v>1796</v>
      </c>
    </row>
    <row r="2835" spans="1:21" ht="71.25" x14ac:dyDescent="0.2">
      <c r="C2835" s="176">
        <v>45154</v>
      </c>
      <c r="D2835" s="165" t="s">
        <v>1298</v>
      </c>
      <c r="E2835" s="176">
        <f t="shared" si="203"/>
        <v>45154</v>
      </c>
      <c r="F2835" s="165" t="s">
        <v>859</v>
      </c>
      <c r="G2835" s="166">
        <v>6.3194444444444442E-2</v>
      </c>
      <c r="H2835" s="132">
        <v>1</v>
      </c>
      <c r="I2835" s="132">
        <v>31</v>
      </c>
      <c r="O2835" s="164" t="s">
        <v>1829</v>
      </c>
    </row>
    <row r="2836" spans="1:21" ht="42.75" x14ac:dyDescent="0.2">
      <c r="C2836" s="176">
        <v>45066</v>
      </c>
      <c r="D2836" s="165" t="s">
        <v>786</v>
      </c>
      <c r="E2836" s="176">
        <f>C2836</f>
        <v>45066</v>
      </c>
      <c r="F2836" s="165" t="s">
        <v>849</v>
      </c>
      <c r="G2836" s="166">
        <v>1.1111111111111112E-2</v>
      </c>
      <c r="H2836" s="132">
        <v>0</v>
      </c>
      <c r="I2836" s="132">
        <v>16</v>
      </c>
      <c r="O2836" s="164" t="s">
        <v>2338</v>
      </c>
    </row>
    <row r="2837" spans="1:21" ht="71.25" x14ac:dyDescent="0.2">
      <c r="C2837" s="176">
        <v>45091</v>
      </c>
      <c r="D2837" s="165" t="s">
        <v>1923</v>
      </c>
      <c r="E2837" s="176">
        <v>45091</v>
      </c>
      <c r="F2837" s="165" t="s">
        <v>2130</v>
      </c>
      <c r="G2837" s="166">
        <v>3.7499999999999999E-2</v>
      </c>
      <c r="H2837" s="132">
        <v>0</v>
      </c>
      <c r="I2837" s="132">
        <v>54</v>
      </c>
      <c r="O2837" s="164" t="s">
        <v>2339</v>
      </c>
    </row>
    <row r="2838" spans="1:21" ht="71.25" x14ac:dyDescent="0.2">
      <c r="C2838" s="176">
        <v>45091</v>
      </c>
      <c r="D2838" s="165" t="s">
        <v>1675</v>
      </c>
      <c r="E2838" s="176">
        <v>45091</v>
      </c>
      <c r="F2838" s="165" t="s">
        <v>726</v>
      </c>
      <c r="G2838" s="166">
        <v>4.2361111111111106E-2</v>
      </c>
      <c r="H2838" s="132">
        <v>1</v>
      </c>
      <c r="I2838" s="132">
        <v>1</v>
      </c>
      <c r="O2838" s="164" t="s">
        <v>2340</v>
      </c>
    </row>
    <row r="2839" spans="1:21" ht="57" x14ac:dyDescent="0.2">
      <c r="C2839" s="176">
        <v>45101</v>
      </c>
      <c r="D2839" s="165" t="s">
        <v>1497</v>
      </c>
      <c r="E2839" s="176">
        <v>45101</v>
      </c>
      <c r="F2839" s="165" t="s">
        <v>2337</v>
      </c>
      <c r="G2839" s="166">
        <v>3.472222222222222E-3</v>
      </c>
      <c r="H2839" s="132">
        <v>0</v>
      </c>
      <c r="I2839" s="132">
        <v>5</v>
      </c>
      <c r="O2839" s="164" t="s">
        <v>2341</v>
      </c>
    </row>
    <row r="2840" spans="1:21" ht="71.25" x14ac:dyDescent="0.2">
      <c r="C2840" s="176">
        <v>45125</v>
      </c>
      <c r="D2840" s="165" t="s">
        <v>1100</v>
      </c>
      <c r="E2840" s="176">
        <f>C2840</f>
        <v>45125</v>
      </c>
      <c r="F2840" s="165" t="s">
        <v>1498</v>
      </c>
      <c r="G2840" s="166">
        <v>2.7777777777777776E-2</v>
      </c>
      <c r="H2840" s="132">
        <v>0</v>
      </c>
      <c r="I2840" s="132">
        <v>40</v>
      </c>
      <c r="O2840" s="164" t="s">
        <v>2342</v>
      </c>
    </row>
    <row r="2841" spans="1:21" ht="28.5" x14ac:dyDescent="0.2">
      <c r="C2841" s="176">
        <v>45274</v>
      </c>
      <c r="D2841" s="165" t="s">
        <v>826</v>
      </c>
      <c r="E2841" s="176">
        <f>C2841</f>
        <v>45274</v>
      </c>
      <c r="F2841" s="165" t="s">
        <v>1872</v>
      </c>
      <c r="G2841" s="166">
        <v>1.1805555555555555E-2</v>
      </c>
      <c r="H2841" s="132">
        <v>0</v>
      </c>
      <c r="I2841" s="132">
        <v>17</v>
      </c>
      <c r="O2841" s="164" t="s">
        <v>2343</v>
      </c>
    </row>
    <row r="2842" spans="1:21" s="132" customFormat="1" ht="30" x14ac:dyDescent="0.2">
      <c r="B2842" s="133" t="s">
        <v>424</v>
      </c>
      <c r="C2842" s="176"/>
      <c r="D2842" s="190"/>
      <c r="E2842" s="176"/>
      <c r="F2842" s="171"/>
      <c r="G2842" s="172"/>
      <c r="H2842" s="132">
        <v>12</v>
      </c>
      <c r="I2842" s="132">
        <v>0</v>
      </c>
      <c r="J2842" s="165"/>
      <c r="K2842" s="165"/>
      <c r="L2842" s="165"/>
      <c r="M2842" s="165"/>
      <c r="N2842" s="171"/>
      <c r="O2842" s="133"/>
      <c r="P2842" s="139"/>
      <c r="Q2842" s="168"/>
      <c r="R2842" s="167"/>
      <c r="S2842" s="169"/>
      <c r="T2842" s="168"/>
      <c r="U2842" s="170"/>
    </row>
    <row r="2843" spans="1:21" x14ac:dyDescent="0.2">
      <c r="C2843" s="176"/>
      <c r="D2843" s="165"/>
      <c r="E2843" s="176"/>
      <c r="F2843" s="165"/>
    </row>
    <row r="2844" spans="1:21" x14ac:dyDescent="0.2">
      <c r="A2844" s="132">
        <v>499</v>
      </c>
      <c r="B2844" s="133" t="s">
        <v>271</v>
      </c>
      <c r="C2844" s="176"/>
      <c r="D2844" s="190"/>
      <c r="E2844" s="176"/>
      <c r="F2844" s="200"/>
      <c r="G2844" s="135">
        <f>SUM(G2845:G2849)</f>
        <v>1.3590277777777777</v>
      </c>
      <c r="H2844" s="132">
        <f>SUM(H2845:H2849)+QUOTIENT(SUM(I2845:I2849),60)</f>
        <v>17</v>
      </c>
      <c r="I2844" s="132">
        <f>MOD(SUM(I2845:I2849),60)</f>
        <v>48</v>
      </c>
      <c r="Q2844" s="168">
        <v>45.62</v>
      </c>
      <c r="R2844" s="167">
        <v>8760</v>
      </c>
      <c r="S2844" s="169">
        <f>(R2844-H2844-I2844/60)/R2844</f>
        <v>0.99796803652968047</v>
      </c>
      <c r="T2844" s="168">
        <f>(H2844+I2844/60)*Q2844</f>
        <v>812.03599999999994</v>
      </c>
      <c r="U2844" s="170">
        <f>Q2844*R2844</f>
        <v>399631.19999999995</v>
      </c>
    </row>
    <row r="2845" spans="1:21" ht="128.25" x14ac:dyDescent="0.2">
      <c r="C2845" s="176">
        <v>45077</v>
      </c>
      <c r="D2845" s="165" t="s">
        <v>1385</v>
      </c>
      <c r="E2845" s="176">
        <v>45078</v>
      </c>
      <c r="F2845" s="175">
        <v>0.55277777777777781</v>
      </c>
      <c r="G2845" s="166">
        <v>0.57916666666666672</v>
      </c>
      <c r="H2845" s="132">
        <v>5</v>
      </c>
      <c r="I2845" s="132">
        <v>22</v>
      </c>
      <c r="O2845" s="164" t="s">
        <v>2673</v>
      </c>
    </row>
    <row r="2846" spans="1:21" ht="142.5" x14ac:dyDescent="0.2">
      <c r="C2846" s="176">
        <v>45096</v>
      </c>
      <c r="D2846" s="165" t="s">
        <v>2672</v>
      </c>
      <c r="E2846" s="176">
        <v>45096</v>
      </c>
      <c r="F2846" s="165" t="s">
        <v>1077</v>
      </c>
      <c r="G2846" s="166">
        <v>0.77013888888888893</v>
      </c>
      <c r="H2846" s="132">
        <v>0</v>
      </c>
      <c r="I2846" s="132">
        <v>12</v>
      </c>
      <c r="O2846" s="164" t="s">
        <v>2674</v>
      </c>
    </row>
    <row r="2847" spans="1:21" ht="57" x14ac:dyDescent="0.2">
      <c r="C2847" s="176">
        <v>45343</v>
      </c>
      <c r="D2847" s="165" t="s">
        <v>1486</v>
      </c>
      <c r="E2847" s="176">
        <v>45343</v>
      </c>
      <c r="F2847" s="165" t="s">
        <v>1871</v>
      </c>
      <c r="G2847" s="166">
        <v>9.7222222222222224E-3</v>
      </c>
      <c r="H2847" s="132">
        <v>0</v>
      </c>
      <c r="I2847" s="132">
        <v>14</v>
      </c>
      <c r="O2847" s="164" t="s">
        <v>2675</v>
      </c>
    </row>
    <row r="2848" spans="1:21" s="132" customFormat="1" ht="30" x14ac:dyDescent="0.2">
      <c r="B2848" s="133" t="s">
        <v>424</v>
      </c>
      <c r="C2848" s="176"/>
      <c r="D2848" s="190"/>
      <c r="E2848" s="176"/>
      <c r="F2848" s="171"/>
      <c r="G2848" s="172"/>
      <c r="H2848" s="132">
        <v>12</v>
      </c>
      <c r="I2848" s="132">
        <v>0</v>
      </c>
      <c r="J2848" s="165"/>
      <c r="K2848" s="165"/>
      <c r="L2848" s="165"/>
      <c r="M2848" s="165"/>
      <c r="N2848" s="171"/>
      <c r="O2848" s="133"/>
      <c r="P2848" s="139"/>
      <c r="Q2848" s="168"/>
      <c r="R2848" s="167"/>
      <c r="S2848" s="169"/>
      <c r="T2848" s="168"/>
      <c r="U2848" s="170"/>
    </row>
    <row r="2849" spans="1:21" x14ac:dyDescent="0.2">
      <c r="C2849" s="176"/>
      <c r="D2849" s="165"/>
      <c r="E2849" s="176"/>
      <c r="F2849" s="165"/>
    </row>
    <row r="2850" spans="1:21" x14ac:dyDescent="0.2">
      <c r="A2850" s="132">
        <v>500</v>
      </c>
      <c r="B2850" s="133" t="s">
        <v>1327</v>
      </c>
      <c r="C2850" s="176"/>
      <c r="D2850" s="190"/>
      <c r="E2850" s="176"/>
      <c r="F2850" s="171"/>
      <c r="G2850" s="135">
        <f>SUM(G2851:G2853)</f>
        <v>0.05</v>
      </c>
      <c r="H2850" s="132">
        <f>SUM(H2851:H2853)+QUOTIENT(SUM(I2851:I2853),60)</f>
        <v>1</v>
      </c>
      <c r="I2850" s="132">
        <f>MOD(SUM(I2851:I2853),60)</f>
        <v>12</v>
      </c>
      <c r="Q2850" s="168">
        <v>40</v>
      </c>
      <c r="R2850" s="167">
        <v>8760</v>
      </c>
      <c r="S2850" s="169">
        <f>(R2850-H2850-I2850/60)/R2850</f>
        <v>0.99986301369863007</v>
      </c>
      <c r="T2850" s="168">
        <f>(H2850+I2850/60)*Q2850</f>
        <v>48</v>
      </c>
      <c r="U2850" s="170">
        <f>Q2850*R2850</f>
        <v>350400</v>
      </c>
    </row>
    <row r="2851" spans="1:21" x14ac:dyDescent="0.2">
      <c r="C2851" s="176">
        <v>45039</v>
      </c>
      <c r="D2851" s="165" t="s">
        <v>787</v>
      </c>
      <c r="E2851" s="176">
        <v>45039</v>
      </c>
      <c r="F2851" s="165" t="s">
        <v>2110</v>
      </c>
      <c r="G2851" s="166">
        <v>4.3055555555555562E-2</v>
      </c>
      <c r="H2851" s="132">
        <v>1</v>
      </c>
      <c r="I2851" s="132">
        <v>2</v>
      </c>
      <c r="O2851" s="164" t="s">
        <v>2111</v>
      </c>
    </row>
    <row r="2852" spans="1:21" x14ac:dyDescent="0.2">
      <c r="C2852" s="176">
        <v>45174</v>
      </c>
      <c r="D2852" s="165" t="s">
        <v>1053</v>
      </c>
      <c r="E2852" s="176">
        <f>C2852</f>
        <v>45174</v>
      </c>
      <c r="F2852" s="165" t="s">
        <v>1124</v>
      </c>
      <c r="G2852" s="166">
        <v>6.9444444444444441E-3</v>
      </c>
      <c r="H2852" s="132">
        <v>0</v>
      </c>
      <c r="I2852" s="132">
        <v>10</v>
      </c>
      <c r="O2852" s="164" t="s">
        <v>2112</v>
      </c>
    </row>
    <row r="2853" spans="1:21" x14ac:dyDescent="0.2">
      <c r="C2853" s="176"/>
      <c r="D2853" s="190"/>
      <c r="E2853" s="176"/>
      <c r="F2853" s="171"/>
      <c r="G2853" s="135"/>
    </row>
    <row r="2854" spans="1:21" x14ac:dyDescent="0.2">
      <c r="A2854" s="132">
        <v>501</v>
      </c>
      <c r="B2854" s="133" t="s">
        <v>272</v>
      </c>
      <c r="C2854" s="176"/>
      <c r="E2854" s="176"/>
      <c r="G2854" s="135">
        <f>SUM(G2855:G2855)</f>
        <v>0</v>
      </c>
      <c r="H2854" s="132">
        <f>SUM(H2855:H2855)+QUOTIENT(SUM(I2855:I2855),60)</f>
        <v>0</v>
      </c>
      <c r="I2854" s="132">
        <f>MOD(SUM(I2855:I2855),60)</f>
        <v>0</v>
      </c>
      <c r="Q2854" s="168">
        <v>12.6</v>
      </c>
      <c r="R2854" s="167">
        <v>8760</v>
      </c>
      <c r="S2854" s="169">
        <f>(R2854-H2854-I2854/60)/R2854</f>
        <v>1</v>
      </c>
      <c r="T2854" s="168">
        <f>(H2854+I2854/60)*Q2854</f>
        <v>0</v>
      </c>
      <c r="U2854" s="170">
        <f>Q2854*R2854</f>
        <v>110376</v>
      </c>
    </row>
    <row r="2855" spans="1:21" x14ac:dyDescent="0.2">
      <c r="C2855" s="176"/>
      <c r="D2855" s="190"/>
      <c r="E2855" s="176"/>
      <c r="F2855" s="190"/>
      <c r="G2855" s="172"/>
    </row>
    <row r="2856" spans="1:21" x14ac:dyDescent="0.2">
      <c r="A2856" s="132">
        <v>502</v>
      </c>
      <c r="B2856" s="133" t="s">
        <v>369</v>
      </c>
      <c r="C2856" s="176"/>
      <c r="E2856" s="176"/>
      <c r="G2856" s="135">
        <f>SUM(G2857:G2859)</f>
        <v>0.05</v>
      </c>
      <c r="H2856" s="132">
        <f>SUM(H2857:H2859)+QUOTIENT(SUM(I2857:I2859),60)</f>
        <v>1</v>
      </c>
      <c r="I2856" s="132">
        <f>MOD(SUM(I2857:I2859),60)</f>
        <v>12</v>
      </c>
      <c r="Q2856" s="168">
        <v>0.7</v>
      </c>
      <c r="R2856" s="167">
        <v>8760</v>
      </c>
      <c r="S2856" s="169">
        <f>(R2856-H2856-I2856/60)/R2856</f>
        <v>0.99986301369863007</v>
      </c>
      <c r="T2856" s="168">
        <f>(H2856+I2856/60)*Q2856</f>
        <v>0.84</v>
      </c>
      <c r="U2856" s="170">
        <f>Q2856*R2856</f>
        <v>6132</v>
      </c>
    </row>
    <row r="2857" spans="1:21" x14ac:dyDescent="0.2">
      <c r="C2857" s="176">
        <v>45039</v>
      </c>
      <c r="D2857" s="165" t="s">
        <v>787</v>
      </c>
      <c r="E2857" s="176">
        <v>45039</v>
      </c>
      <c r="F2857" s="165" t="s">
        <v>2110</v>
      </c>
      <c r="G2857" s="166">
        <v>4.3055555555555562E-2</v>
      </c>
      <c r="H2857" s="132">
        <v>1</v>
      </c>
      <c r="I2857" s="132">
        <v>2</v>
      </c>
      <c r="O2857" s="164" t="s">
        <v>2111</v>
      </c>
    </row>
    <row r="2858" spans="1:21" x14ac:dyDescent="0.2">
      <c r="C2858" s="176">
        <v>45174</v>
      </c>
      <c r="D2858" s="165" t="s">
        <v>1053</v>
      </c>
      <c r="E2858" s="176">
        <f>C2858</f>
        <v>45174</v>
      </c>
      <c r="F2858" s="165" t="s">
        <v>1124</v>
      </c>
      <c r="G2858" s="166">
        <v>6.9444444444444441E-3</v>
      </c>
      <c r="H2858" s="132">
        <v>0</v>
      </c>
      <c r="I2858" s="132">
        <v>10</v>
      </c>
      <c r="O2858" s="164" t="s">
        <v>2112</v>
      </c>
    </row>
    <row r="2859" spans="1:21" x14ac:dyDescent="0.2">
      <c r="C2859" s="176"/>
      <c r="E2859" s="176"/>
      <c r="O2859" s="191"/>
    </row>
    <row r="2860" spans="1:21" x14ac:dyDescent="0.2">
      <c r="A2860" s="132">
        <v>503</v>
      </c>
      <c r="B2860" s="133" t="s">
        <v>530</v>
      </c>
      <c r="C2860" s="176"/>
      <c r="E2860" s="176"/>
      <c r="G2860" s="135">
        <f>SUM(G2861:G2863)</f>
        <v>0.05</v>
      </c>
      <c r="H2860" s="132">
        <f>SUM(H2861:H2863)+QUOTIENT(SUM(I2861:I2863),60)</f>
        <v>1</v>
      </c>
      <c r="I2860" s="132">
        <f>MOD(SUM(I2861:I2863),60)</f>
        <v>12</v>
      </c>
      <c r="Q2860" s="168">
        <v>33</v>
      </c>
      <c r="R2860" s="167">
        <v>8760</v>
      </c>
      <c r="S2860" s="169">
        <f>(R2860-H2860-I2860/60)/R2860</f>
        <v>0.99986301369863007</v>
      </c>
      <c r="T2860" s="168">
        <f>(H2860+I2860/60)*Q2860</f>
        <v>39.6</v>
      </c>
      <c r="U2860" s="170">
        <f>Q2860*R2860</f>
        <v>289080</v>
      </c>
    </row>
    <row r="2861" spans="1:21" x14ac:dyDescent="0.2">
      <c r="C2861" s="176">
        <v>45039</v>
      </c>
      <c r="D2861" s="165" t="s">
        <v>787</v>
      </c>
      <c r="E2861" s="176">
        <v>45039</v>
      </c>
      <c r="F2861" s="165" t="s">
        <v>2110</v>
      </c>
      <c r="G2861" s="166">
        <v>4.3055555555555562E-2</v>
      </c>
      <c r="H2861" s="132">
        <v>1</v>
      </c>
      <c r="I2861" s="132">
        <v>2</v>
      </c>
      <c r="O2861" s="164" t="s">
        <v>2111</v>
      </c>
    </row>
    <row r="2862" spans="1:21" x14ac:dyDescent="0.2">
      <c r="C2862" s="176">
        <v>45174</v>
      </c>
      <c r="D2862" s="165" t="s">
        <v>1053</v>
      </c>
      <c r="E2862" s="176">
        <f>C2862</f>
        <v>45174</v>
      </c>
      <c r="F2862" s="165" t="s">
        <v>1124</v>
      </c>
      <c r="G2862" s="166">
        <v>6.9444444444444441E-3</v>
      </c>
      <c r="H2862" s="132">
        <v>0</v>
      </c>
      <c r="I2862" s="132">
        <v>10</v>
      </c>
      <c r="O2862" s="164" t="s">
        <v>2112</v>
      </c>
    </row>
    <row r="2863" spans="1:21" x14ac:dyDescent="0.2">
      <c r="C2863" s="211"/>
      <c r="E2863" s="211"/>
      <c r="F2863" s="233"/>
      <c r="G2863" s="172"/>
      <c r="O2863" s="138"/>
    </row>
    <row r="2864" spans="1:21" x14ac:dyDescent="0.2">
      <c r="A2864" s="132">
        <v>504</v>
      </c>
      <c r="B2864" s="133" t="s">
        <v>467</v>
      </c>
      <c r="C2864" s="176"/>
      <c r="D2864" s="190"/>
      <c r="E2864" s="176"/>
      <c r="F2864" s="171"/>
      <c r="G2864" s="135">
        <f>SUM(G2865:G2866)</f>
        <v>0</v>
      </c>
      <c r="H2864" s="132">
        <f>SUM(H2865:H2866)+QUOTIENT(SUM(I2865:I2866),60)</f>
        <v>0</v>
      </c>
      <c r="I2864" s="132">
        <f>MOD(SUM(I2865:I2866),60)</f>
        <v>0</v>
      </c>
      <c r="Q2864" s="168">
        <v>15.48</v>
      </c>
      <c r="R2864" s="167">
        <v>8760</v>
      </c>
      <c r="S2864" s="169">
        <f>(R2864-H2864-I2864/60)/R2864</f>
        <v>1</v>
      </c>
      <c r="T2864" s="168">
        <f>(H2864+I2864/60)*Q2864</f>
        <v>0</v>
      </c>
      <c r="U2864" s="170">
        <f>Q2864*R2864</f>
        <v>135604.80000000002</v>
      </c>
    </row>
    <row r="2865" spans="1:21" s="132" customFormat="1" x14ac:dyDescent="0.2">
      <c r="B2865" s="133"/>
      <c r="C2865" s="176"/>
      <c r="D2865" s="165"/>
      <c r="E2865" s="176"/>
      <c r="F2865" s="165"/>
      <c r="G2865" s="166"/>
      <c r="N2865" s="135"/>
      <c r="O2865" s="138"/>
      <c r="P2865" s="139"/>
      <c r="Q2865" s="168"/>
      <c r="R2865" s="167"/>
      <c r="S2865" s="169"/>
      <c r="T2865" s="168"/>
      <c r="U2865" s="170"/>
    </row>
    <row r="2866" spans="1:21" s="132" customFormat="1" x14ac:dyDescent="0.2">
      <c r="B2866" s="133"/>
      <c r="C2866" s="176"/>
      <c r="D2866" s="165"/>
      <c r="E2866" s="176"/>
      <c r="F2866" s="165"/>
      <c r="G2866" s="166"/>
      <c r="N2866" s="135"/>
      <c r="O2866" s="138"/>
      <c r="P2866" s="139"/>
      <c r="Q2866" s="168"/>
      <c r="R2866" s="167"/>
      <c r="S2866" s="169"/>
      <c r="T2866" s="168"/>
      <c r="U2866" s="170"/>
    </row>
    <row r="2867" spans="1:21" x14ac:dyDescent="0.2">
      <c r="A2867" s="132">
        <v>505</v>
      </c>
      <c r="B2867" s="133" t="s">
        <v>273</v>
      </c>
      <c r="C2867" s="176"/>
      <c r="E2867" s="176"/>
      <c r="G2867" s="135">
        <f>SUM(G2868:G2868)</f>
        <v>0</v>
      </c>
      <c r="H2867" s="132">
        <f>SUM(H2868:H2868)+QUOTIENT(SUM(I2868:I2868),60)</f>
        <v>0</v>
      </c>
      <c r="I2867" s="132">
        <f>MOD(SUM(I2868:I2868),60)</f>
        <v>0</v>
      </c>
      <c r="Q2867" s="168">
        <v>109</v>
      </c>
      <c r="R2867" s="167">
        <v>8760</v>
      </c>
      <c r="S2867" s="169">
        <f>(R2867-H2867-I2867/60)/R2867</f>
        <v>1</v>
      </c>
      <c r="T2867" s="168">
        <f>(H2867+I2867/60)*Q2867</f>
        <v>0</v>
      </c>
      <c r="U2867" s="170">
        <f>Q2867*R2867</f>
        <v>954840</v>
      </c>
    </row>
    <row r="2868" spans="1:21" x14ac:dyDescent="0.2">
      <c r="C2868" s="176"/>
      <c r="E2868" s="176"/>
      <c r="G2868" s="135"/>
    </row>
    <row r="2869" spans="1:21" x14ac:dyDescent="0.2">
      <c r="A2869" s="132">
        <v>506</v>
      </c>
      <c r="B2869" s="133" t="s">
        <v>276</v>
      </c>
      <c r="C2869" s="176"/>
      <c r="D2869" s="190"/>
      <c r="E2869" s="176"/>
      <c r="F2869" s="190"/>
      <c r="G2869" s="135">
        <f>SUM(G2870:G2871)</f>
        <v>7.5694444444444439E-2</v>
      </c>
      <c r="H2869" s="132">
        <f>SUM(H2870:H2871)+QUOTIENT(SUM(I2870:I2871),60)</f>
        <v>1</v>
      </c>
      <c r="I2869" s="132">
        <f>MOD(SUM(I2870:I2871),60)</f>
        <v>34</v>
      </c>
      <c r="Q2869" s="168">
        <v>6.165</v>
      </c>
      <c r="R2869" s="167">
        <v>8760</v>
      </c>
      <c r="S2869" s="169">
        <f>(R2869-H2869-I2869/60)/R2869</f>
        <v>0.99982115677321148</v>
      </c>
      <c r="T2869" s="168">
        <f>(H2869+I2869/60)*Q2869</f>
        <v>9.6585000000000001</v>
      </c>
      <c r="U2869" s="170">
        <f>Q2869*R2869</f>
        <v>54005.4</v>
      </c>
    </row>
    <row r="2870" spans="1:21" s="132" customFormat="1" x14ac:dyDescent="0.2">
      <c r="B2870" s="133"/>
      <c r="C2870" s="176">
        <v>45236</v>
      </c>
      <c r="D2870" s="165" t="s">
        <v>1242</v>
      </c>
      <c r="E2870" s="176">
        <f t="shared" ref="E2870" si="204">C2870</f>
        <v>45236</v>
      </c>
      <c r="F2870" s="165" t="s">
        <v>1577</v>
      </c>
      <c r="G2870" s="166">
        <v>7.5694444444444439E-2</v>
      </c>
      <c r="H2870" s="132">
        <v>1</v>
      </c>
      <c r="I2870" s="132">
        <v>34</v>
      </c>
      <c r="J2870" s="165"/>
      <c r="K2870" s="165"/>
      <c r="L2870" s="165"/>
      <c r="M2870" s="165"/>
      <c r="N2870" s="166"/>
      <c r="O2870" s="164" t="s">
        <v>1918</v>
      </c>
      <c r="P2870" s="139"/>
      <c r="Q2870" s="168"/>
      <c r="R2870" s="167"/>
      <c r="S2870" s="169"/>
      <c r="T2870" s="168"/>
      <c r="U2870" s="170"/>
    </row>
    <row r="2871" spans="1:21" x14ac:dyDescent="0.2">
      <c r="C2871" s="176"/>
      <c r="D2871" s="165"/>
      <c r="E2871" s="176"/>
      <c r="F2871" s="165"/>
    </row>
    <row r="2872" spans="1:21" x14ac:dyDescent="0.2">
      <c r="A2872" s="132">
        <v>507</v>
      </c>
      <c r="B2872" s="133" t="s">
        <v>277</v>
      </c>
      <c r="C2872" s="176"/>
      <c r="E2872" s="176"/>
      <c r="G2872" s="135">
        <f>SUM(G2873:G2874)</f>
        <v>6.25E-2</v>
      </c>
      <c r="H2872" s="132">
        <f>SUM(H2873:H2874)+QUOTIENT(SUM(I2873:I2874),60)</f>
        <v>1</v>
      </c>
      <c r="I2872" s="132">
        <f>MOD(SUM(I2873:I2874),60)</f>
        <v>30</v>
      </c>
      <c r="Q2872" s="168">
        <v>6.165</v>
      </c>
      <c r="R2872" s="167">
        <v>8760</v>
      </c>
      <c r="S2872" s="169">
        <f>(R2872-H2872-I2872/60)/R2872</f>
        <v>0.99982876712328772</v>
      </c>
      <c r="T2872" s="168">
        <f>(H2872+I2872/60)*Q2872</f>
        <v>9.2475000000000005</v>
      </c>
      <c r="U2872" s="170">
        <f>Q2872*R2872</f>
        <v>54005.4</v>
      </c>
    </row>
    <row r="2873" spans="1:21" s="132" customFormat="1" x14ac:dyDescent="0.2">
      <c r="B2873" s="133"/>
      <c r="C2873" s="176">
        <v>45236</v>
      </c>
      <c r="D2873" s="165" t="s">
        <v>1242</v>
      </c>
      <c r="E2873" s="176">
        <f t="shared" ref="E2873" si="205">C2873</f>
        <v>45236</v>
      </c>
      <c r="F2873" s="165" t="s">
        <v>1094</v>
      </c>
      <c r="G2873" s="166">
        <v>6.25E-2</v>
      </c>
      <c r="H2873" s="132">
        <v>1</v>
      </c>
      <c r="I2873" s="132">
        <v>30</v>
      </c>
      <c r="J2873" s="165"/>
      <c r="K2873" s="165"/>
      <c r="L2873" s="165"/>
      <c r="M2873" s="165"/>
      <c r="N2873" s="166"/>
      <c r="O2873" s="164" t="s">
        <v>1919</v>
      </c>
      <c r="P2873" s="139"/>
      <c r="Q2873" s="168"/>
      <c r="R2873" s="167"/>
      <c r="S2873" s="169"/>
      <c r="T2873" s="168"/>
      <c r="U2873" s="170"/>
    </row>
    <row r="2874" spans="1:21" x14ac:dyDescent="0.2">
      <c r="C2874" s="176"/>
      <c r="E2874" s="176"/>
      <c r="F2874" s="205"/>
    </row>
    <row r="2875" spans="1:21" x14ac:dyDescent="0.2">
      <c r="A2875" s="132">
        <v>508</v>
      </c>
      <c r="B2875" s="133" t="s">
        <v>607</v>
      </c>
      <c r="C2875" s="176"/>
      <c r="D2875" s="190"/>
      <c r="E2875" s="176"/>
      <c r="F2875" s="190"/>
      <c r="G2875" s="135">
        <f>SUM(G2876:G2877)</f>
        <v>0</v>
      </c>
      <c r="H2875" s="132">
        <f>SUM(H2876:H2877)+QUOTIENT(SUM(I2876:I2877),60)</f>
        <v>0</v>
      </c>
      <c r="I2875" s="132">
        <f>MOD(SUM(I2876:I2877),60)</f>
        <v>0</v>
      </c>
      <c r="Q2875" s="168">
        <v>24.1</v>
      </c>
      <c r="R2875" s="167">
        <v>8760</v>
      </c>
      <c r="S2875" s="169">
        <f>(R2875-H2875-I2875/60)/R2875</f>
        <v>1</v>
      </c>
      <c r="T2875" s="168">
        <f>(H2875+I2875/60)*Q2875</f>
        <v>0</v>
      </c>
      <c r="U2875" s="170">
        <f>Q2875*R2875</f>
        <v>211116</v>
      </c>
    </row>
    <row r="2876" spans="1:21" x14ac:dyDescent="0.2">
      <c r="C2876" s="176"/>
      <c r="D2876" s="165"/>
      <c r="E2876" s="176"/>
      <c r="F2876" s="165"/>
    </row>
    <row r="2877" spans="1:21" s="132" customFormat="1" x14ac:dyDescent="0.2">
      <c r="B2877" s="133"/>
      <c r="C2877" s="176"/>
      <c r="D2877" s="174"/>
      <c r="E2877" s="176"/>
      <c r="F2877" s="174"/>
      <c r="G2877" s="166"/>
      <c r="J2877" s="165"/>
      <c r="K2877" s="165"/>
      <c r="L2877" s="165"/>
      <c r="M2877" s="165"/>
      <c r="N2877" s="171"/>
      <c r="O2877" s="133"/>
      <c r="P2877" s="139"/>
      <c r="Q2877" s="168"/>
      <c r="R2877" s="167"/>
      <c r="S2877" s="169"/>
      <c r="T2877" s="168"/>
      <c r="U2877" s="170"/>
    </row>
    <row r="2878" spans="1:21" x14ac:dyDescent="0.2">
      <c r="A2878" s="132">
        <v>509</v>
      </c>
      <c r="B2878" s="133" t="s">
        <v>608</v>
      </c>
      <c r="C2878" s="176"/>
      <c r="D2878" s="190"/>
      <c r="E2878" s="176"/>
      <c r="F2878" s="190"/>
      <c r="G2878" s="135">
        <f>SUM(G2879:G2880)</f>
        <v>0</v>
      </c>
      <c r="H2878" s="132">
        <f>SUM(H2879:H2880)+QUOTIENT(SUM(I2879:I2880),60)</f>
        <v>0</v>
      </c>
      <c r="I2878" s="132">
        <f>MOD(SUM(I2879:I2880),60)</f>
        <v>0</v>
      </c>
      <c r="Q2878" s="168">
        <v>24.1</v>
      </c>
      <c r="R2878" s="167">
        <v>8760</v>
      </c>
      <c r="S2878" s="169">
        <f>(R2878-H2878-I2878/60)/R2878</f>
        <v>1</v>
      </c>
      <c r="T2878" s="168">
        <f>(H2878+I2878/60)*Q2878</f>
        <v>0</v>
      </c>
      <c r="U2878" s="170">
        <f>Q2878*R2878</f>
        <v>211116</v>
      </c>
    </row>
    <row r="2879" spans="1:21" x14ac:dyDescent="0.2">
      <c r="C2879" s="197"/>
      <c r="D2879" s="165"/>
      <c r="E2879" s="197"/>
      <c r="F2879" s="165"/>
      <c r="O2879" s="138"/>
    </row>
    <row r="2880" spans="1:21" x14ac:dyDescent="0.2">
      <c r="C2880" s="176"/>
      <c r="D2880" s="190"/>
      <c r="E2880" s="176"/>
      <c r="F2880" s="190"/>
      <c r="G2880" s="135"/>
    </row>
    <row r="2881" spans="1:21" x14ac:dyDescent="0.2">
      <c r="A2881" s="132">
        <v>510</v>
      </c>
      <c r="B2881" s="133" t="s">
        <v>274</v>
      </c>
      <c r="C2881" s="176"/>
      <c r="E2881" s="176"/>
      <c r="G2881" s="135">
        <f>SUM(G2882:G2883)</f>
        <v>0</v>
      </c>
      <c r="H2881" s="132">
        <f>SUM(H2882:H2883)+QUOTIENT(SUM(I2882:I2883),60)</f>
        <v>0</v>
      </c>
      <c r="I2881" s="132">
        <f>MOD(SUM(I2882:I2883),60)</f>
        <v>0</v>
      </c>
      <c r="Q2881" s="168">
        <v>11.04</v>
      </c>
      <c r="R2881" s="167">
        <v>8760</v>
      </c>
      <c r="S2881" s="169">
        <f>(R2881-H2881-I2881/60)/R2881</f>
        <v>1</v>
      </c>
      <c r="T2881" s="168">
        <f>(H2881+I2881/60)*Q2881</f>
        <v>0</v>
      </c>
      <c r="U2881" s="170">
        <f>Q2881*R2881</f>
        <v>96710.399999999994</v>
      </c>
    </row>
    <row r="2882" spans="1:21" x14ac:dyDescent="0.2">
      <c r="C2882" s="176"/>
      <c r="E2882" s="176"/>
    </row>
    <row r="2883" spans="1:21" x14ac:dyDescent="0.2">
      <c r="C2883" s="176"/>
      <c r="E2883" s="176"/>
    </row>
    <row r="2884" spans="1:21" x14ac:dyDescent="0.2">
      <c r="A2884" s="132">
        <v>511</v>
      </c>
      <c r="B2884" s="133" t="s">
        <v>275</v>
      </c>
      <c r="C2884" s="176"/>
      <c r="E2884" s="176"/>
      <c r="G2884" s="135">
        <f>SUM(G2885:G2886)</f>
        <v>0</v>
      </c>
      <c r="H2884" s="132">
        <f>SUM(H2885:H2886)+QUOTIENT(SUM(I2885:I2886),60)</f>
        <v>0</v>
      </c>
      <c r="I2884" s="132">
        <f>MOD(SUM(I2885:I2886),60)</f>
        <v>0</v>
      </c>
      <c r="Q2884" s="168">
        <v>11.04</v>
      </c>
      <c r="R2884" s="167">
        <v>8760</v>
      </c>
      <c r="S2884" s="169">
        <f>(R2884-H2884-I2884/60)/R2884</f>
        <v>1</v>
      </c>
      <c r="T2884" s="168">
        <f>(H2884+I2884/60)*Q2884</f>
        <v>0</v>
      </c>
      <c r="U2884" s="170">
        <f>Q2884*R2884</f>
        <v>96710.399999999994</v>
      </c>
    </row>
    <row r="2885" spans="1:21" x14ac:dyDescent="0.2">
      <c r="C2885" s="176"/>
      <c r="E2885" s="176"/>
    </row>
    <row r="2886" spans="1:21" x14ac:dyDescent="0.2">
      <c r="C2886" s="176"/>
      <c r="E2886" s="176"/>
      <c r="G2886" s="135"/>
    </row>
    <row r="2887" spans="1:21" x14ac:dyDescent="0.2">
      <c r="A2887" s="132">
        <v>512</v>
      </c>
      <c r="B2887" s="133" t="s">
        <v>278</v>
      </c>
      <c r="C2887" s="176"/>
      <c r="D2887" s="190"/>
      <c r="E2887" s="176"/>
      <c r="F2887" s="171"/>
      <c r="G2887" s="135">
        <f>SUM(G2888:G2890)</f>
        <v>1.0638888888888889</v>
      </c>
      <c r="H2887" s="132">
        <f>SUM(H2888:H2890)+QUOTIENT(SUM(I2888:I2890),60)</f>
        <v>0</v>
      </c>
      <c r="I2887" s="132">
        <f>MOD(SUM(I2888:I2890),60)</f>
        <v>43</v>
      </c>
      <c r="Q2887" s="168">
        <v>3</v>
      </c>
      <c r="R2887" s="167">
        <v>8760</v>
      </c>
      <c r="S2887" s="169">
        <f>(R2887-H2887-I2887/60)/R2887</f>
        <v>0.99991818873668181</v>
      </c>
      <c r="T2887" s="168">
        <f>(H2887+I2887/60)*Q2887</f>
        <v>2.15</v>
      </c>
      <c r="U2887" s="170">
        <f>Q2887*R2887</f>
        <v>26280</v>
      </c>
    </row>
    <row r="2888" spans="1:21" s="132" customFormat="1" ht="57" x14ac:dyDescent="0.2">
      <c r="B2888" s="133"/>
      <c r="C2888" s="176">
        <v>45200</v>
      </c>
      <c r="D2888" s="165" t="s">
        <v>805</v>
      </c>
      <c r="E2888" s="176" t="s">
        <v>2628</v>
      </c>
      <c r="F2888" s="174">
        <v>0.56736111111111109</v>
      </c>
      <c r="G2888" s="166">
        <v>1.0638888888888889</v>
      </c>
      <c r="H2888" s="132">
        <v>0</v>
      </c>
      <c r="I2888" s="132">
        <v>23</v>
      </c>
      <c r="J2888" s="165"/>
      <c r="K2888" s="165"/>
      <c r="L2888" s="165"/>
      <c r="M2888" s="165"/>
      <c r="N2888" s="166"/>
      <c r="O2888" s="164" t="s">
        <v>2629</v>
      </c>
      <c r="P2888" s="139"/>
      <c r="Q2888" s="168"/>
      <c r="R2888" s="167"/>
      <c r="S2888" s="169"/>
      <c r="T2888" s="168"/>
      <c r="U2888" s="170"/>
    </row>
    <row r="2889" spans="1:21" s="132" customFormat="1" ht="42.75" x14ac:dyDescent="0.2">
      <c r="B2889" s="133"/>
      <c r="C2889" s="176">
        <v>45204</v>
      </c>
      <c r="D2889" s="165" t="s">
        <v>2228</v>
      </c>
      <c r="E2889" s="176">
        <f>C2889</f>
        <v>45204</v>
      </c>
      <c r="F2889" s="165" t="s">
        <v>1459</v>
      </c>
      <c r="G2889" s="166" t="s">
        <v>2237</v>
      </c>
      <c r="H2889" s="132">
        <v>0</v>
      </c>
      <c r="I2889" s="132">
        <v>20</v>
      </c>
      <c r="J2889" s="165"/>
      <c r="K2889" s="165"/>
      <c r="L2889" s="165"/>
      <c r="M2889" s="165"/>
      <c r="N2889" s="166"/>
      <c r="O2889" s="164" t="s">
        <v>2630</v>
      </c>
      <c r="P2889" s="139"/>
      <c r="Q2889" s="168"/>
      <c r="R2889" s="167"/>
      <c r="S2889" s="169"/>
      <c r="T2889" s="168"/>
      <c r="U2889" s="170"/>
    </row>
    <row r="2890" spans="1:21" s="132" customFormat="1" x14ac:dyDescent="0.2">
      <c r="B2890" s="133"/>
      <c r="C2890" s="176"/>
      <c r="D2890" s="165"/>
      <c r="E2890" s="176"/>
      <c r="F2890" s="165"/>
      <c r="G2890" s="166"/>
      <c r="J2890" s="165"/>
      <c r="K2890" s="165"/>
      <c r="L2890" s="165"/>
      <c r="M2890" s="165"/>
      <c r="N2890" s="166"/>
      <c r="O2890" s="133"/>
      <c r="P2890" s="139"/>
      <c r="Q2890" s="168"/>
      <c r="R2890" s="167"/>
      <c r="S2890" s="169"/>
      <c r="T2890" s="168"/>
      <c r="U2890" s="170"/>
    </row>
    <row r="2891" spans="1:21" x14ac:dyDescent="0.2">
      <c r="A2891" s="132">
        <v>513</v>
      </c>
      <c r="B2891" s="133" t="s">
        <v>279</v>
      </c>
      <c r="C2891" s="176"/>
      <c r="D2891" s="190"/>
      <c r="E2891" s="176"/>
      <c r="F2891" s="171"/>
      <c r="G2891" s="135">
        <f>SUM(G2892:G2892)</f>
        <v>0</v>
      </c>
      <c r="H2891" s="132">
        <f>SUM(H2892:H2892)+QUOTIENT(SUM(I2892:I2892),60)</f>
        <v>0</v>
      </c>
      <c r="I2891" s="132">
        <f>MOD(SUM(I2892:I2892),60)</f>
        <v>0</v>
      </c>
      <c r="Q2891" s="168">
        <v>3</v>
      </c>
      <c r="R2891" s="167">
        <v>8760</v>
      </c>
      <c r="S2891" s="169">
        <f>(R2891-H2891-I2891/60)/R2891</f>
        <v>1</v>
      </c>
      <c r="T2891" s="168">
        <f>(H2891+I2891/60)*Q2891</f>
        <v>0</v>
      </c>
      <c r="U2891" s="170">
        <f>Q2891*R2891</f>
        <v>26280</v>
      </c>
    </row>
    <row r="2892" spans="1:21" s="132" customFormat="1" x14ac:dyDescent="0.2">
      <c r="B2892" s="133"/>
      <c r="C2892" s="176"/>
      <c r="D2892" s="165"/>
      <c r="E2892" s="176"/>
      <c r="F2892" s="174"/>
      <c r="G2892" s="166"/>
      <c r="J2892" s="165"/>
      <c r="K2892" s="165"/>
      <c r="L2892" s="165"/>
      <c r="M2892" s="165"/>
      <c r="N2892" s="166"/>
      <c r="O2892" s="164"/>
      <c r="P2892" s="139"/>
      <c r="Q2892" s="168"/>
      <c r="R2892" s="167"/>
      <c r="S2892" s="169"/>
      <c r="T2892" s="168"/>
      <c r="U2892" s="170"/>
    </row>
    <row r="2893" spans="1:21" s="132" customFormat="1" x14ac:dyDescent="0.2">
      <c r="B2893" s="133"/>
      <c r="C2893" s="176"/>
      <c r="D2893" s="165"/>
      <c r="E2893" s="176"/>
      <c r="F2893" s="165"/>
      <c r="G2893" s="166"/>
      <c r="J2893" s="165"/>
      <c r="K2893" s="165"/>
      <c r="L2893" s="165"/>
      <c r="M2893" s="165"/>
      <c r="N2893" s="166"/>
      <c r="O2893" s="133"/>
      <c r="P2893" s="139"/>
      <c r="Q2893" s="168"/>
      <c r="R2893" s="167"/>
      <c r="S2893" s="169"/>
      <c r="T2893" s="168"/>
      <c r="U2893" s="170"/>
    </row>
    <row r="2894" spans="1:21" x14ac:dyDescent="0.2">
      <c r="A2894" s="132">
        <v>514</v>
      </c>
      <c r="B2894" s="133" t="s">
        <v>353</v>
      </c>
      <c r="C2894" s="176"/>
      <c r="D2894" s="190"/>
      <c r="E2894" s="176"/>
      <c r="F2894" s="171"/>
      <c r="G2894" s="135">
        <f>SUM(G2895:G2896)</f>
        <v>0</v>
      </c>
      <c r="H2894" s="132">
        <f>SUM(H2895:H2896)+QUOTIENT(SUM(I2895:I2896),60)</f>
        <v>0</v>
      </c>
      <c r="I2894" s="132">
        <f>MOD(SUM(I2895:I2896),60)</f>
        <v>0</v>
      </c>
      <c r="Q2894" s="168">
        <v>3</v>
      </c>
      <c r="R2894" s="167">
        <v>8760</v>
      </c>
      <c r="S2894" s="169">
        <f>(R2894-H2894-I2894/60)/R2894</f>
        <v>1</v>
      </c>
      <c r="T2894" s="168">
        <f>(H2894+I2894/60)*Q2894</f>
        <v>0</v>
      </c>
      <c r="U2894" s="170">
        <f>Q2894*R2894</f>
        <v>26280</v>
      </c>
    </row>
    <row r="2895" spans="1:21" s="132" customFormat="1" x14ac:dyDescent="0.2">
      <c r="B2895" s="133"/>
      <c r="C2895" s="176"/>
      <c r="D2895" s="165"/>
      <c r="E2895" s="176"/>
      <c r="F2895" s="165"/>
      <c r="G2895" s="166"/>
      <c r="J2895" s="165"/>
      <c r="K2895" s="165"/>
      <c r="L2895" s="165"/>
      <c r="M2895" s="165"/>
      <c r="N2895" s="166"/>
      <c r="O2895" s="138"/>
      <c r="P2895" s="139"/>
      <c r="Q2895" s="168"/>
      <c r="R2895" s="167"/>
      <c r="S2895" s="169"/>
      <c r="T2895" s="168"/>
      <c r="U2895" s="170"/>
    </row>
    <row r="2896" spans="1:21" s="132" customFormat="1" x14ac:dyDescent="0.2">
      <c r="B2896" s="133"/>
      <c r="C2896" s="176"/>
      <c r="D2896" s="165"/>
      <c r="E2896" s="176"/>
      <c r="F2896" s="165"/>
      <c r="G2896" s="166"/>
      <c r="J2896" s="165"/>
      <c r="K2896" s="165"/>
      <c r="L2896" s="165"/>
      <c r="M2896" s="165"/>
      <c r="N2896" s="166"/>
      <c r="O2896" s="133"/>
      <c r="P2896" s="139"/>
      <c r="Q2896" s="168"/>
      <c r="R2896" s="167"/>
      <c r="S2896" s="169"/>
      <c r="T2896" s="168"/>
      <c r="U2896" s="170"/>
    </row>
    <row r="2897" spans="1:21" x14ac:dyDescent="0.2">
      <c r="A2897" s="132">
        <v>515</v>
      </c>
      <c r="B2897" s="133" t="s">
        <v>701</v>
      </c>
      <c r="C2897" s="176"/>
      <c r="E2897" s="176"/>
      <c r="G2897" s="135">
        <f>SUM(G2898:G2900)</f>
        <v>0.76527777777777783</v>
      </c>
      <c r="H2897" s="132">
        <f>QUOTIENT(SUM(I2898:I2900),60)+SUM(H2898:H2900)</f>
        <v>0</v>
      </c>
      <c r="I2897" s="132">
        <f>MOD(SUM(I2898:I2900),60)</f>
        <v>38</v>
      </c>
      <c r="Q2897" s="224">
        <v>65.59</v>
      </c>
      <c r="R2897" s="165">
        <v>8760</v>
      </c>
      <c r="S2897" s="169">
        <f>(R2897-H2897-I2897/60)/R2897</f>
        <v>0.99992770167427703</v>
      </c>
      <c r="T2897" s="168">
        <f>(H2897+I2897/60)*Q2897</f>
        <v>41.540333333333336</v>
      </c>
      <c r="U2897" s="170">
        <f>Q2897*R2897</f>
        <v>574568.4</v>
      </c>
    </row>
    <row r="2898" spans="1:21" ht="42.75" x14ac:dyDescent="0.2">
      <c r="C2898" s="176">
        <v>45038</v>
      </c>
      <c r="D2898" s="165" t="s">
        <v>1728</v>
      </c>
      <c r="E2898" s="176" t="s">
        <v>1929</v>
      </c>
      <c r="F2898" s="174">
        <v>0.73541666666666661</v>
      </c>
      <c r="G2898" s="166">
        <v>0.75416666666666676</v>
      </c>
      <c r="H2898" s="132">
        <v>0</v>
      </c>
      <c r="I2898" s="132">
        <v>22</v>
      </c>
      <c r="O2898" s="164" t="s">
        <v>1930</v>
      </c>
    </row>
    <row r="2899" spans="1:21" ht="42.75" x14ac:dyDescent="0.2">
      <c r="C2899" s="176">
        <v>45288</v>
      </c>
      <c r="D2899" s="165" t="s">
        <v>1362</v>
      </c>
      <c r="E2899" s="176">
        <f t="shared" ref="E2899" si="206">C2899</f>
        <v>45288</v>
      </c>
      <c r="F2899" s="165" t="s">
        <v>798</v>
      </c>
      <c r="G2899" s="166">
        <v>1.1111111111111112E-2</v>
      </c>
      <c r="H2899" s="132">
        <v>0</v>
      </c>
      <c r="I2899" s="132">
        <v>16</v>
      </c>
      <c r="O2899" s="164" t="s">
        <v>2114</v>
      </c>
    </row>
    <row r="2900" spans="1:21" x14ac:dyDescent="0.2">
      <c r="C2900" s="176"/>
      <c r="D2900" s="165"/>
      <c r="E2900" s="176"/>
      <c r="O2900" s="164"/>
    </row>
    <row r="2901" spans="1:21" x14ac:dyDescent="0.2">
      <c r="A2901" s="132">
        <v>516</v>
      </c>
      <c r="B2901" s="133" t="s">
        <v>434</v>
      </c>
      <c r="C2901" s="176"/>
      <c r="E2901" s="176"/>
      <c r="G2901" s="135">
        <f>SUM(G2902:G2908)</f>
        <v>0.82291666666666663</v>
      </c>
      <c r="H2901" s="132">
        <f>QUOTIENT(SUM(I2902:I2908),60)+SUM(H2902:H2908)</f>
        <v>14</v>
      </c>
      <c r="I2901" s="132">
        <f>MOD(SUM(I2902:I2908),60)</f>
        <v>1</v>
      </c>
      <c r="Q2901" s="168">
        <v>45.49</v>
      </c>
      <c r="R2901" s="167">
        <v>8760</v>
      </c>
      <c r="S2901" s="169">
        <f>(R2901-H2901-I2901/60)/R2901</f>
        <v>0.99839992389649923</v>
      </c>
      <c r="T2901" s="168">
        <f>(H2901+I2901/60)*Q2901</f>
        <v>637.61816666666675</v>
      </c>
      <c r="U2901" s="170">
        <f>Q2901*R2901</f>
        <v>398492.4</v>
      </c>
    </row>
    <row r="2902" spans="1:21" ht="42.75" x14ac:dyDescent="0.2">
      <c r="C2902" s="176">
        <v>45038</v>
      </c>
      <c r="D2902" s="165" t="s">
        <v>1728</v>
      </c>
      <c r="E2902" s="176" t="s">
        <v>1929</v>
      </c>
      <c r="F2902" s="174">
        <v>0.73541666666666661</v>
      </c>
      <c r="G2902" s="166">
        <v>0.75416666666666676</v>
      </c>
      <c r="H2902" s="132">
        <v>0</v>
      </c>
      <c r="I2902" s="132">
        <v>22</v>
      </c>
      <c r="O2902" s="164" t="s">
        <v>1930</v>
      </c>
    </row>
    <row r="2903" spans="1:21" ht="42.75" x14ac:dyDescent="0.2">
      <c r="C2903" s="176">
        <v>45288</v>
      </c>
      <c r="D2903" s="165" t="s">
        <v>1362</v>
      </c>
      <c r="E2903" s="176">
        <f t="shared" ref="E2903" si="207">C2903</f>
        <v>45288</v>
      </c>
      <c r="F2903" s="165" t="s">
        <v>798</v>
      </c>
      <c r="G2903" s="166">
        <v>1.1111111111111112E-2</v>
      </c>
      <c r="H2903" s="132">
        <v>0</v>
      </c>
      <c r="I2903" s="132">
        <v>16</v>
      </c>
      <c r="O2903" s="164" t="s">
        <v>2114</v>
      </c>
    </row>
    <row r="2904" spans="1:21" x14ac:dyDescent="0.2">
      <c r="C2904" s="176">
        <v>45039</v>
      </c>
      <c r="D2904" s="165" t="s">
        <v>821</v>
      </c>
      <c r="E2904" s="176">
        <v>45039</v>
      </c>
      <c r="F2904" s="165" t="s">
        <v>796</v>
      </c>
      <c r="G2904" s="166">
        <v>1.3888888888888888E-2</v>
      </c>
      <c r="H2904" s="132">
        <v>0</v>
      </c>
      <c r="I2904" s="132">
        <v>20</v>
      </c>
      <c r="O2904" s="164" t="s">
        <v>2688</v>
      </c>
    </row>
    <row r="2905" spans="1:21" x14ac:dyDescent="0.2">
      <c r="C2905" s="176">
        <v>45103</v>
      </c>
      <c r="D2905" s="165" t="s">
        <v>1111</v>
      </c>
      <c r="E2905" s="176">
        <v>45103</v>
      </c>
      <c r="F2905" s="165" t="s">
        <v>1114</v>
      </c>
      <c r="G2905" s="166">
        <v>1.2499999999999999E-2</v>
      </c>
      <c r="H2905" s="132">
        <v>0</v>
      </c>
      <c r="I2905" s="132">
        <v>18</v>
      </c>
      <c r="O2905" s="164" t="s">
        <v>2689</v>
      </c>
    </row>
    <row r="2906" spans="1:21" ht="28.5" x14ac:dyDescent="0.2">
      <c r="C2906" s="176">
        <v>45104</v>
      </c>
      <c r="D2906" s="165" t="s">
        <v>1832</v>
      </c>
      <c r="E2906" s="176">
        <v>45104</v>
      </c>
      <c r="F2906" s="165" t="s">
        <v>1988</v>
      </c>
      <c r="G2906" s="166">
        <v>3.125E-2</v>
      </c>
      <c r="H2906" s="132">
        <v>0</v>
      </c>
      <c r="I2906" s="132">
        <v>45</v>
      </c>
      <c r="O2906" s="164" t="s">
        <v>2690</v>
      </c>
    </row>
    <row r="2907" spans="1:21" s="132" customFormat="1" ht="30" x14ac:dyDescent="0.2">
      <c r="B2907" s="133" t="s">
        <v>424</v>
      </c>
      <c r="C2907" s="176"/>
      <c r="D2907" s="190"/>
      <c r="E2907" s="176"/>
      <c r="F2907" s="171"/>
      <c r="G2907" s="172"/>
      <c r="H2907" s="132">
        <v>12</v>
      </c>
      <c r="I2907" s="132">
        <v>0</v>
      </c>
      <c r="J2907" s="165"/>
      <c r="K2907" s="165"/>
      <c r="L2907" s="165"/>
      <c r="M2907" s="165"/>
      <c r="N2907" s="171"/>
      <c r="O2907" s="133"/>
      <c r="P2907" s="139"/>
      <c r="Q2907" s="168"/>
      <c r="R2907" s="167"/>
      <c r="S2907" s="169"/>
      <c r="T2907" s="168"/>
      <c r="U2907" s="170"/>
    </row>
    <row r="2908" spans="1:21" x14ac:dyDescent="0.2">
      <c r="C2908" s="176"/>
      <c r="E2908" s="176"/>
      <c r="G2908" s="135"/>
    </row>
    <row r="2909" spans="1:21" x14ac:dyDescent="0.2">
      <c r="A2909" s="132">
        <v>517</v>
      </c>
      <c r="B2909" s="133" t="s">
        <v>1043</v>
      </c>
      <c r="C2909" s="176"/>
      <c r="D2909" s="190"/>
      <c r="E2909" s="176"/>
      <c r="F2909" s="190"/>
      <c r="G2909" s="135">
        <f>SUM(G2910:G2914)</f>
        <v>7.2916666666666657E-2</v>
      </c>
      <c r="H2909" s="132">
        <f>SUM(H2910:H2915)+QUOTIENT(SUM(I2910:I2915),60)</f>
        <v>13</v>
      </c>
      <c r="I2909" s="132">
        <f>MOD(SUM(I2910:I2914),60)</f>
        <v>45</v>
      </c>
      <c r="Q2909" s="168">
        <v>42.8</v>
      </c>
      <c r="R2909" s="167">
        <v>8760</v>
      </c>
      <c r="S2909" s="169">
        <f>(R2909-H2909-I2909/60)/R2909</f>
        <v>0.99843036529680362</v>
      </c>
      <c r="T2909" s="168">
        <f>(H2909+I2909/60)*Q2909</f>
        <v>588.5</v>
      </c>
      <c r="U2909" s="170">
        <f>Q2909*R2909</f>
        <v>374928</v>
      </c>
    </row>
    <row r="2910" spans="1:21" ht="42.75" x14ac:dyDescent="0.2">
      <c r="C2910" s="176">
        <v>45038</v>
      </c>
      <c r="D2910" s="165" t="s">
        <v>1931</v>
      </c>
      <c r="E2910" s="176">
        <v>45038</v>
      </c>
      <c r="F2910" s="165" t="s">
        <v>1932</v>
      </c>
      <c r="G2910" s="166">
        <v>1.5277777777777777E-2</v>
      </c>
      <c r="H2910" s="132">
        <v>0</v>
      </c>
      <c r="I2910" s="132">
        <v>22</v>
      </c>
      <c r="O2910" s="164" t="s">
        <v>1933</v>
      </c>
    </row>
    <row r="2911" spans="1:21" x14ac:dyDescent="0.2">
      <c r="C2911" s="176">
        <v>45039</v>
      </c>
      <c r="D2911" s="165" t="s">
        <v>821</v>
      </c>
      <c r="E2911" s="176">
        <v>45039</v>
      </c>
      <c r="F2911" s="165" t="s">
        <v>796</v>
      </c>
      <c r="G2911" s="166">
        <v>1.3888888888888888E-2</v>
      </c>
      <c r="H2911" s="132">
        <v>0</v>
      </c>
      <c r="I2911" s="132">
        <v>20</v>
      </c>
      <c r="O2911" s="164" t="s">
        <v>2688</v>
      </c>
    </row>
    <row r="2912" spans="1:21" x14ac:dyDescent="0.2">
      <c r="C2912" s="176">
        <v>45103</v>
      </c>
      <c r="D2912" s="165" t="s">
        <v>1111</v>
      </c>
      <c r="E2912" s="176">
        <v>45103</v>
      </c>
      <c r="F2912" s="165" t="s">
        <v>1114</v>
      </c>
      <c r="G2912" s="166">
        <v>1.2499999999999999E-2</v>
      </c>
      <c r="H2912" s="132">
        <v>0</v>
      </c>
      <c r="I2912" s="132">
        <v>18</v>
      </c>
      <c r="O2912" s="164" t="s">
        <v>2689</v>
      </c>
    </row>
    <row r="2913" spans="1:21" ht="28.5" x14ac:dyDescent="0.2">
      <c r="C2913" s="176">
        <v>45104</v>
      </c>
      <c r="D2913" s="165" t="s">
        <v>1832</v>
      </c>
      <c r="E2913" s="176">
        <v>45104</v>
      </c>
      <c r="F2913" s="165" t="s">
        <v>1988</v>
      </c>
      <c r="G2913" s="166">
        <v>3.125E-2</v>
      </c>
      <c r="H2913" s="132">
        <v>0</v>
      </c>
      <c r="I2913" s="132">
        <v>45</v>
      </c>
      <c r="O2913" s="164" t="s">
        <v>2690</v>
      </c>
    </row>
    <row r="2914" spans="1:21" s="132" customFormat="1" ht="30" x14ac:dyDescent="0.2">
      <c r="B2914" s="133" t="s">
        <v>424</v>
      </c>
      <c r="C2914" s="176"/>
      <c r="D2914" s="190"/>
      <c r="E2914" s="176"/>
      <c r="F2914" s="171"/>
      <c r="G2914" s="172"/>
      <c r="H2914" s="132">
        <v>12</v>
      </c>
      <c r="I2914" s="132">
        <v>0</v>
      </c>
      <c r="J2914" s="165"/>
      <c r="K2914" s="165"/>
      <c r="L2914" s="165"/>
      <c r="M2914" s="165"/>
      <c r="N2914" s="171"/>
      <c r="O2914" s="133"/>
      <c r="P2914" s="139"/>
      <c r="Q2914" s="168"/>
      <c r="R2914" s="167"/>
      <c r="S2914" s="169"/>
      <c r="T2914" s="168"/>
      <c r="U2914" s="170"/>
    </row>
    <row r="2915" spans="1:21" s="132" customFormat="1" x14ac:dyDescent="0.2">
      <c r="B2915" s="133"/>
      <c r="C2915" s="176"/>
      <c r="D2915" s="190"/>
      <c r="E2915" s="176"/>
      <c r="F2915" s="171"/>
      <c r="G2915" s="172"/>
      <c r="J2915" s="165"/>
      <c r="K2915" s="165"/>
      <c r="L2915" s="165"/>
      <c r="M2915" s="165"/>
      <c r="N2915" s="171"/>
      <c r="O2915" s="133"/>
      <c r="P2915" s="139"/>
      <c r="Q2915" s="168"/>
      <c r="R2915" s="167"/>
      <c r="S2915" s="169"/>
      <c r="T2915" s="168"/>
      <c r="U2915" s="170"/>
    </row>
    <row r="2916" spans="1:21" x14ac:dyDescent="0.2">
      <c r="A2916" s="132">
        <v>518</v>
      </c>
      <c r="B2916" s="133" t="s">
        <v>529</v>
      </c>
      <c r="C2916" s="176"/>
      <c r="D2916" s="190"/>
      <c r="E2916" s="176"/>
      <c r="F2916" s="190"/>
      <c r="G2916" s="135">
        <f>SUM(G2917:G2917)</f>
        <v>3.6111111111111115E-2</v>
      </c>
      <c r="H2916" s="132">
        <f>SUM(H2917:H2917)+QUOTIENT(SUM(I2917:I2917),60)</f>
        <v>0</v>
      </c>
      <c r="I2916" s="132">
        <f>MOD(SUM(I2917:I2917),60)</f>
        <v>37</v>
      </c>
      <c r="Q2916" s="168">
        <v>4.1920000000000002</v>
      </c>
      <c r="R2916" s="167">
        <v>8760</v>
      </c>
      <c r="S2916" s="169">
        <f>(R2916-H2916-I2916/60)/R2916</f>
        <v>0.999929604261796</v>
      </c>
      <c r="T2916" s="168">
        <f>(H2916+I2916/60)*Q2916</f>
        <v>2.5850666666666671</v>
      </c>
      <c r="U2916" s="170">
        <f>Q2916*R2916</f>
        <v>36721.919999999998</v>
      </c>
    </row>
    <row r="2917" spans="1:21" s="132" customFormat="1" x14ac:dyDescent="0.2">
      <c r="B2917" s="133"/>
      <c r="C2917" s="176">
        <v>45058</v>
      </c>
      <c r="D2917" s="165" t="s">
        <v>2691</v>
      </c>
      <c r="E2917" s="176">
        <v>45058</v>
      </c>
      <c r="F2917" s="165" t="s">
        <v>2177</v>
      </c>
      <c r="G2917" s="166">
        <v>3.6111111111111115E-2</v>
      </c>
      <c r="H2917" s="132">
        <v>0</v>
      </c>
      <c r="I2917" s="132">
        <v>37</v>
      </c>
      <c r="J2917" s="165"/>
      <c r="K2917" s="165"/>
      <c r="L2917" s="165"/>
      <c r="M2917" s="165"/>
      <c r="N2917" s="166"/>
      <c r="O2917" s="164" t="s">
        <v>2692</v>
      </c>
      <c r="P2917" s="139"/>
      <c r="Q2917" s="168"/>
      <c r="R2917" s="167"/>
      <c r="S2917" s="169"/>
      <c r="T2917" s="168"/>
      <c r="U2917" s="170"/>
    </row>
    <row r="2918" spans="1:21" x14ac:dyDescent="0.2">
      <c r="A2918" s="132">
        <v>519</v>
      </c>
      <c r="B2918" s="133" t="s">
        <v>676</v>
      </c>
      <c r="C2918" s="176"/>
      <c r="E2918" s="176"/>
      <c r="G2918" s="135">
        <f>SUM(G2919:G2919)</f>
        <v>0</v>
      </c>
      <c r="H2918" s="132">
        <f>SUM(H2919:H2919)+QUOTIENT(SUM(I2919:I2919),60)</f>
        <v>0</v>
      </c>
      <c r="I2918" s="132">
        <f>MOD(SUM(I2919:I2919),60)</f>
        <v>0</v>
      </c>
      <c r="Q2918" s="168">
        <v>2</v>
      </c>
      <c r="R2918" s="167">
        <v>8760</v>
      </c>
      <c r="S2918" s="169">
        <f>(R2918-H2918-I2918/60)/R2918</f>
        <v>1</v>
      </c>
      <c r="T2918" s="168">
        <f>(H2918+I2918/60)*Q2918</f>
        <v>0</v>
      </c>
      <c r="U2918" s="170">
        <f>Q2918*R2918</f>
        <v>17520</v>
      </c>
    </row>
    <row r="2919" spans="1:21" x14ac:dyDescent="0.2">
      <c r="C2919" s="176"/>
      <c r="D2919" s="192"/>
      <c r="E2919" s="176"/>
      <c r="F2919" s="234"/>
      <c r="G2919" s="229"/>
    </row>
    <row r="2920" spans="1:21" x14ac:dyDescent="0.2">
      <c r="A2920" s="132">
        <v>520</v>
      </c>
      <c r="B2920" s="133" t="s">
        <v>281</v>
      </c>
      <c r="C2920" s="176"/>
      <c r="D2920" s="190"/>
      <c r="E2920" s="176"/>
      <c r="F2920" s="200"/>
      <c r="G2920" s="135">
        <f>SUM(G2921:G2922)</f>
        <v>8.9583333333333334E-2</v>
      </c>
      <c r="H2920" s="132">
        <f>SUM(H2921:H2922)+QUOTIENT(SUM(I2921:I2922),60)</f>
        <v>0</v>
      </c>
      <c r="I2920" s="132">
        <f>MOD(SUM(I2921:I2922),60)</f>
        <v>39</v>
      </c>
      <c r="Q2920" s="168">
        <v>9.68</v>
      </c>
      <c r="R2920" s="167">
        <v>8760</v>
      </c>
      <c r="S2920" s="169">
        <f>(R2920-H2920-I2920/60)/R2920</f>
        <v>0.99992579908675805</v>
      </c>
      <c r="T2920" s="168">
        <f>(H2920+I2920/60)*Q2920</f>
        <v>6.2919999999999998</v>
      </c>
      <c r="U2920" s="170">
        <f>Q2920*R2920</f>
        <v>84796.800000000003</v>
      </c>
    </row>
    <row r="2921" spans="1:21" ht="57" x14ac:dyDescent="0.2">
      <c r="C2921" s="176">
        <v>45061</v>
      </c>
      <c r="D2921" s="165" t="s">
        <v>1347</v>
      </c>
      <c r="E2921" s="176">
        <f t="shared" ref="E2921" si="208">C2921</f>
        <v>45061</v>
      </c>
      <c r="F2921" s="165" t="s">
        <v>1880</v>
      </c>
      <c r="G2921" s="166">
        <v>8.9583333333333334E-2</v>
      </c>
      <c r="H2921" s="132">
        <v>0</v>
      </c>
      <c r="I2921" s="132">
        <v>39</v>
      </c>
      <c r="O2921" s="164" t="s">
        <v>2703</v>
      </c>
    </row>
    <row r="2922" spans="1:21" x14ac:dyDescent="0.2">
      <c r="C2922" s="176"/>
      <c r="D2922" s="192"/>
      <c r="E2922" s="176"/>
      <c r="F2922" s="234"/>
      <c r="G2922" s="229"/>
    </row>
    <row r="2923" spans="1:21" x14ac:dyDescent="0.2">
      <c r="A2923" s="132">
        <v>521</v>
      </c>
      <c r="B2923" s="133" t="s">
        <v>280</v>
      </c>
      <c r="C2923" s="176"/>
      <c r="D2923" s="190"/>
      <c r="E2923" s="176"/>
      <c r="F2923" s="200"/>
      <c r="G2923" s="135">
        <f>SUM(G2924:G2926)</f>
        <v>0.33194444444444443</v>
      </c>
      <c r="H2923" s="132">
        <f>SUM(H2924:H2926)+QUOTIENT(SUM(I2924:I2926),60)</f>
        <v>0</v>
      </c>
      <c r="I2923" s="132">
        <f>MOD(SUM(I2924:I2926),60)</f>
        <v>15</v>
      </c>
      <c r="Q2923" s="168">
        <v>19.600000000000001</v>
      </c>
      <c r="R2923" s="167">
        <v>8760</v>
      </c>
      <c r="S2923" s="169">
        <f>(R2923-H2923-I2923/60)/R2923</f>
        <v>0.99997146118721458</v>
      </c>
      <c r="T2923" s="168">
        <f>(H2923+I2923/60)*Q2923</f>
        <v>4.9000000000000004</v>
      </c>
      <c r="U2923" s="170">
        <f>Q2923*R2923</f>
        <v>171696</v>
      </c>
    </row>
    <row r="2924" spans="1:21" ht="42.75" x14ac:dyDescent="0.2">
      <c r="C2924" s="176">
        <v>45360</v>
      </c>
      <c r="D2924" s="165" t="s">
        <v>1182</v>
      </c>
      <c r="E2924" s="176">
        <v>45360</v>
      </c>
      <c r="F2924" s="165" t="s">
        <v>1181</v>
      </c>
      <c r="G2924" s="174">
        <v>0.33194444444444443</v>
      </c>
      <c r="H2924" s="132">
        <v>0</v>
      </c>
      <c r="I2924" s="132">
        <v>15</v>
      </c>
      <c r="O2924" s="164" t="s">
        <v>2716</v>
      </c>
    </row>
    <row r="2925" spans="1:21" x14ac:dyDescent="0.2">
      <c r="C2925" s="176"/>
      <c r="D2925" s="165"/>
      <c r="E2925" s="176"/>
      <c r="F2925" s="165"/>
    </row>
    <row r="2926" spans="1:21" x14ac:dyDescent="0.2">
      <c r="C2926" s="176"/>
      <c r="D2926" s="165"/>
      <c r="E2926" s="176"/>
      <c r="F2926" s="165"/>
    </row>
    <row r="2927" spans="1:21" x14ac:dyDescent="0.2">
      <c r="A2927" s="132">
        <v>522</v>
      </c>
      <c r="B2927" s="133" t="s">
        <v>887</v>
      </c>
      <c r="C2927" s="176"/>
      <c r="D2927" s="190"/>
      <c r="E2927" s="176"/>
      <c r="F2927" s="200"/>
      <c r="G2927" s="135">
        <f>SUM(G2928:G2929)</f>
        <v>8.9583333333333334E-2</v>
      </c>
      <c r="H2927" s="132">
        <f>SUM(H2928:H2929)+QUOTIENT(SUM(I2928:I2929),60)</f>
        <v>0</v>
      </c>
      <c r="I2927" s="132">
        <f>MOD(SUM(I2928:I2929),60)</f>
        <v>15</v>
      </c>
      <c r="Q2927" s="168">
        <v>31.1</v>
      </c>
      <c r="R2927" s="167">
        <v>8760</v>
      </c>
      <c r="S2927" s="169">
        <f>(R2927-H2927-I2927/60)/R2927</f>
        <v>0.99997146118721458</v>
      </c>
      <c r="T2927" s="168">
        <f>(H2927+I2927/60)*Q2927</f>
        <v>7.7750000000000004</v>
      </c>
      <c r="U2927" s="170">
        <f>Q2927*R2927</f>
        <v>272436</v>
      </c>
    </row>
    <row r="2928" spans="1:21" ht="57" x14ac:dyDescent="0.2">
      <c r="C2928" s="176">
        <v>45061</v>
      </c>
      <c r="D2928" s="165" t="s">
        <v>1347</v>
      </c>
      <c r="E2928" s="176">
        <f t="shared" ref="E2928" si="209">C2928</f>
        <v>45061</v>
      </c>
      <c r="F2928" s="165" t="s">
        <v>1880</v>
      </c>
      <c r="G2928" s="166">
        <v>8.9583333333333334E-2</v>
      </c>
      <c r="H2928" s="132">
        <v>0</v>
      </c>
      <c r="I2928" s="132">
        <v>15</v>
      </c>
      <c r="O2928" s="164" t="s">
        <v>2703</v>
      </c>
    </row>
    <row r="2929" spans="1:21" x14ac:dyDescent="0.2">
      <c r="C2929" s="176"/>
      <c r="D2929" s="165"/>
      <c r="E2929" s="176"/>
    </row>
    <row r="2930" spans="1:21" ht="30" x14ac:dyDescent="0.2">
      <c r="A2930" s="132">
        <v>523</v>
      </c>
      <c r="B2930" s="133" t="s">
        <v>285</v>
      </c>
      <c r="C2930" s="176"/>
      <c r="E2930" s="176"/>
      <c r="G2930" s="135">
        <f>SUM(G2931:G2932)</f>
        <v>2.8472222222222222E-2</v>
      </c>
      <c r="H2930" s="132">
        <f>SUM(H2931:H2932)+QUOTIENT(SUM(I2931:I2932),60)</f>
        <v>1</v>
      </c>
      <c r="I2930" s="132">
        <f>MOD(SUM(I2931:I2932),60)</f>
        <v>22</v>
      </c>
      <c r="O2930" s="133" t="s">
        <v>423</v>
      </c>
      <c r="Q2930" s="168">
        <v>15.6</v>
      </c>
      <c r="R2930" s="167">
        <v>8760</v>
      </c>
      <c r="S2930" s="169">
        <f>(R2930-H2930+I2930/60)/R2930</f>
        <v>0.99992770167427703</v>
      </c>
      <c r="T2930" s="168">
        <f>(H2930+I2930/60)*Q2930</f>
        <v>21.32</v>
      </c>
      <c r="U2930" s="170">
        <f>Q2930*R2930</f>
        <v>136656</v>
      </c>
    </row>
    <row r="2931" spans="1:21" ht="42.75" x14ac:dyDescent="0.2">
      <c r="C2931" s="176">
        <v>45064</v>
      </c>
      <c r="D2931" s="165" t="s">
        <v>1156</v>
      </c>
      <c r="E2931" s="176">
        <f>C2931</f>
        <v>45064</v>
      </c>
      <c r="F2931" s="165" t="s">
        <v>1113</v>
      </c>
      <c r="G2931" s="166">
        <v>2.8472222222222222E-2</v>
      </c>
      <c r="H2931" s="132">
        <v>1</v>
      </c>
      <c r="I2931" s="132">
        <v>22</v>
      </c>
      <c r="O2931" s="179" t="s">
        <v>1565</v>
      </c>
    </row>
    <row r="2932" spans="1:21" x14ac:dyDescent="0.2">
      <c r="C2932" s="176"/>
      <c r="D2932" s="165"/>
      <c r="E2932" s="176"/>
      <c r="F2932" s="165"/>
    </row>
    <row r="2933" spans="1:21" ht="30" x14ac:dyDescent="0.2">
      <c r="A2933" s="132">
        <v>524</v>
      </c>
      <c r="B2933" s="133" t="s">
        <v>282</v>
      </c>
      <c r="C2933" s="176"/>
      <c r="E2933" s="176"/>
      <c r="G2933" s="135">
        <f>SUM(G2934:G2935)</f>
        <v>0</v>
      </c>
      <c r="H2933" s="132">
        <f>SUM(H2934:H2935)+QUOTIENT(SUM(I2934:I2935),60)</f>
        <v>0</v>
      </c>
      <c r="I2933" s="132">
        <f>MOD(SUM(I2934:I2935),60)</f>
        <v>0</v>
      </c>
      <c r="O2933" s="133" t="s">
        <v>423</v>
      </c>
      <c r="Q2933" s="168">
        <v>3</v>
      </c>
      <c r="R2933" s="167">
        <v>8760</v>
      </c>
      <c r="S2933" s="169">
        <f>(R2933-H2933-I2933/60)/R2933</f>
        <v>1</v>
      </c>
      <c r="T2933" s="168">
        <f>(H2933+I2933/60)*Q2933</f>
        <v>0</v>
      </c>
      <c r="U2933" s="170">
        <f>Q2933*R2933</f>
        <v>26280</v>
      </c>
    </row>
    <row r="2934" spans="1:21" x14ac:dyDescent="0.2">
      <c r="C2934" s="176"/>
      <c r="D2934" s="165"/>
      <c r="E2934" s="176"/>
      <c r="F2934" s="165"/>
      <c r="O2934" s="202"/>
    </row>
    <row r="2935" spans="1:21" x14ac:dyDescent="0.2">
      <c r="C2935" s="176"/>
      <c r="D2935" s="165"/>
      <c r="E2935" s="176"/>
      <c r="F2935" s="165"/>
      <c r="O2935" s="202"/>
    </row>
    <row r="2936" spans="1:21" ht="30" x14ac:dyDescent="0.2">
      <c r="A2936" s="132">
        <v>525</v>
      </c>
      <c r="B2936" s="133" t="s">
        <v>283</v>
      </c>
      <c r="C2936" s="176"/>
      <c r="E2936" s="176"/>
      <c r="G2936" s="135">
        <f>SUM(G2937:G2941)</f>
        <v>0.1701388888888889</v>
      </c>
      <c r="H2936" s="132">
        <f>SUM(H2937:H2941)+QUOTIENT(SUM(I2937:I2941),60)</f>
        <v>17</v>
      </c>
      <c r="I2936" s="132">
        <f>MOD(SUM(I2937:I2941),60)</f>
        <v>54</v>
      </c>
      <c r="O2936" s="133" t="s">
        <v>423</v>
      </c>
      <c r="Q2936" s="168">
        <v>3</v>
      </c>
      <c r="R2936" s="167">
        <v>8760</v>
      </c>
      <c r="S2936" s="169">
        <f>(R2936-H2936-I2936/60)/R2936</f>
        <v>0.99795662100456628</v>
      </c>
      <c r="T2936" s="168">
        <f>(H2936+I2936/60)*Q2936</f>
        <v>53.699999999999996</v>
      </c>
      <c r="U2936" s="170">
        <f>Q2936*R2936</f>
        <v>26280</v>
      </c>
    </row>
    <row r="2937" spans="1:21" ht="57" x14ac:dyDescent="0.2">
      <c r="C2937" s="176">
        <v>45075</v>
      </c>
      <c r="D2937" s="165" t="s">
        <v>1855</v>
      </c>
      <c r="E2937" s="176">
        <f>C2937</f>
        <v>45075</v>
      </c>
      <c r="F2937" s="165" t="s">
        <v>1856</v>
      </c>
      <c r="G2937" s="166">
        <v>1.3888888888888888E-2</v>
      </c>
      <c r="H2937" s="132">
        <v>0</v>
      </c>
      <c r="I2937" s="132">
        <v>40</v>
      </c>
      <c r="O2937" s="164" t="s">
        <v>1859</v>
      </c>
    </row>
    <row r="2938" spans="1:21" ht="57" x14ac:dyDescent="0.2">
      <c r="C2938" s="176">
        <v>45081</v>
      </c>
      <c r="D2938" s="165" t="s">
        <v>1857</v>
      </c>
      <c r="E2938" s="176">
        <v>45081</v>
      </c>
      <c r="F2938" s="165" t="s">
        <v>1499</v>
      </c>
      <c r="G2938" s="166">
        <v>6.7361111111111108E-2</v>
      </c>
      <c r="H2938" s="132">
        <v>1</v>
      </c>
      <c r="I2938" s="132">
        <v>54</v>
      </c>
      <c r="O2938" s="164" t="s">
        <v>1860</v>
      </c>
    </row>
    <row r="2939" spans="1:21" ht="57" x14ac:dyDescent="0.2">
      <c r="C2939" s="176">
        <v>45088</v>
      </c>
      <c r="D2939" s="165" t="s">
        <v>1858</v>
      </c>
      <c r="E2939" s="176">
        <v>45088</v>
      </c>
      <c r="F2939" s="165" t="s">
        <v>1423</v>
      </c>
      <c r="G2939" s="166">
        <v>8.8888888888888892E-2</v>
      </c>
      <c r="H2939" s="132">
        <v>3</v>
      </c>
      <c r="I2939" s="132">
        <v>20</v>
      </c>
      <c r="O2939" s="164" t="s">
        <v>1861</v>
      </c>
    </row>
    <row r="2940" spans="1:21" s="132" customFormat="1" ht="30" x14ac:dyDescent="0.2">
      <c r="B2940" s="133" t="s">
        <v>424</v>
      </c>
      <c r="C2940" s="176"/>
      <c r="D2940" s="190"/>
      <c r="E2940" s="176"/>
      <c r="F2940" s="171"/>
      <c r="G2940" s="172"/>
      <c r="H2940" s="132">
        <v>12</v>
      </c>
      <c r="I2940" s="132">
        <v>0</v>
      </c>
      <c r="J2940" s="165"/>
      <c r="K2940" s="165"/>
      <c r="L2940" s="165"/>
      <c r="M2940" s="165"/>
      <c r="N2940" s="171"/>
      <c r="O2940" s="133"/>
      <c r="P2940" s="139"/>
      <c r="Q2940" s="168"/>
      <c r="R2940" s="167"/>
      <c r="S2940" s="169"/>
      <c r="T2940" s="168"/>
      <c r="U2940" s="170"/>
    </row>
    <row r="2941" spans="1:21" x14ac:dyDescent="0.2">
      <c r="C2941" s="176"/>
      <c r="D2941" s="165"/>
      <c r="E2941" s="176"/>
      <c r="F2941" s="165"/>
      <c r="O2941" s="202"/>
    </row>
    <row r="2942" spans="1:21" x14ac:dyDescent="0.2">
      <c r="A2942" s="132">
        <v>526</v>
      </c>
      <c r="B2942" s="133" t="s">
        <v>284</v>
      </c>
      <c r="C2942" s="176"/>
      <c r="E2942" s="176"/>
      <c r="G2942" s="135">
        <f>SUM(G2943:G2943)</f>
        <v>0</v>
      </c>
      <c r="H2942" s="132">
        <f>SUM(H2943:H2943)+QUOTIENT(SUM(I2943:I2943),60)</f>
        <v>0</v>
      </c>
      <c r="I2942" s="132">
        <f>MOD(SUM(I2943:I2943),60)</f>
        <v>0</v>
      </c>
      <c r="Q2942" s="168">
        <v>3</v>
      </c>
      <c r="R2942" s="167">
        <v>8760</v>
      </c>
      <c r="S2942" s="169">
        <f>(R2942-H2942-I2942/60)/R2942</f>
        <v>1</v>
      </c>
      <c r="T2942" s="168">
        <f>(H2942+I2942/60)*Q2942</f>
        <v>0</v>
      </c>
      <c r="U2942" s="170">
        <f>Q2942*R2942</f>
        <v>26280</v>
      </c>
    </row>
    <row r="2943" spans="1:21" x14ac:dyDescent="0.2">
      <c r="C2943" s="176"/>
      <c r="D2943" s="190"/>
      <c r="E2943" s="176"/>
      <c r="F2943" s="190"/>
      <c r="G2943" s="172"/>
    </row>
    <row r="2944" spans="1:21" x14ac:dyDescent="0.2">
      <c r="A2944" s="132">
        <v>527</v>
      </c>
      <c r="B2944" s="133" t="s">
        <v>904</v>
      </c>
      <c r="C2944" s="176"/>
      <c r="D2944" s="165"/>
      <c r="E2944" s="176"/>
      <c r="F2944" s="165"/>
      <c r="G2944" s="135">
        <f>SUM(G2945:G2945)</f>
        <v>0</v>
      </c>
      <c r="H2944" s="132">
        <f>SUM(H2945:H2945)+QUOTIENT(SUM(I2945:I2945),60)</f>
        <v>0</v>
      </c>
      <c r="I2944" s="132">
        <f>MOD(SUM(I2945:I2945),60)</f>
        <v>0</v>
      </c>
      <c r="Q2944" s="168">
        <v>85.382999999999996</v>
      </c>
      <c r="R2944" s="167">
        <v>8760</v>
      </c>
      <c r="S2944" s="169">
        <f>(R2944-H2944-I2944/60)/R2944</f>
        <v>1</v>
      </c>
      <c r="T2944" s="168">
        <f>(H2944+I2944/60)*Q2944</f>
        <v>0</v>
      </c>
      <c r="U2944" s="170">
        <f>Q2944*R2944</f>
        <v>747955.08</v>
      </c>
    </row>
    <row r="2945" spans="1:22" x14ac:dyDescent="0.2">
      <c r="C2945" s="176"/>
      <c r="D2945" s="171"/>
      <c r="E2945" s="176"/>
      <c r="F2945" s="190"/>
    </row>
    <row r="2946" spans="1:22" x14ac:dyDescent="0.2">
      <c r="A2946" s="132">
        <v>528</v>
      </c>
      <c r="B2946" s="133" t="s">
        <v>905</v>
      </c>
      <c r="C2946" s="176"/>
      <c r="D2946" s="165"/>
      <c r="E2946" s="176"/>
      <c r="F2946" s="165"/>
      <c r="G2946" s="135">
        <f>SUM(G2947:G2947)</f>
        <v>0</v>
      </c>
      <c r="H2946" s="132">
        <f>SUM(H2947:H2947)+QUOTIENT(SUM(I2947:I2947),60)</f>
        <v>0</v>
      </c>
      <c r="I2946" s="132">
        <f>MOD(SUM(I2947:I2947),60)</f>
        <v>0</v>
      </c>
      <c r="Q2946" s="168">
        <v>39.177999999999997</v>
      </c>
      <c r="R2946" s="167">
        <v>8760</v>
      </c>
      <c r="S2946" s="169">
        <f>(R2946-H2946-I2946/60)/R2946</f>
        <v>1</v>
      </c>
      <c r="T2946" s="168">
        <f>(H2946+I2946/60)*Q2946</f>
        <v>0</v>
      </c>
      <c r="U2946" s="170">
        <f>Q2946*R2946</f>
        <v>343199.27999999997</v>
      </c>
    </row>
    <row r="2947" spans="1:22" x14ac:dyDescent="0.2">
      <c r="C2947" s="176"/>
      <c r="D2947" s="165"/>
      <c r="E2947" s="176"/>
      <c r="F2947" s="165"/>
      <c r="O2947" s="138"/>
    </row>
    <row r="2948" spans="1:22" x14ac:dyDescent="0.2">
      <c r="A2948" s="132">
        <v>529</v>
      </c>
      <c r="B2948" s="133" t="s">
        <v>363</v>
      </c>
      <c r="C2948" s="176"/>
      <c r="D2948" s="165"/>
      <c r="E2948" s="176"/>
      <c r="F2948" s="165"/>
      <c r="G2948" s="135">
        <f>SUM(G2949:G2949)</f>
        <v>0</v>
      </c>
      <c r="H2948" s="132">
        <f>SUM(H2949:H2949)+QUOTIENT(SUM(I2949:I2949),60)</f>
        <v>0</v>
      </c>
      <c r="I2948" s="132">
        <f>MOD(SUM(I2949:I2949),60)</f>
        <v>0</v>
      </c>
      <c r="Q2948" s="168">
        <v>31</v>
      </c>
      <c r="R2948" s="167">
        <v>8760</v>
      </c>
      <c r="S2948" s="169">
        <f>(R2948-H2948-I2948/60)/R2948</f>
        <v>1</v>
      </c>
      <c r="T2948" s="168">
        <f>(H2948+I2948/60)*Q2948</f>
        <v>0</v>
      </c>
      <c r="U2948" s="170">
        <f>Q2948*R2948</f>
        <v>271560</v>
      </c>
    </row>
    <row r="2949" spans="1:22" x14ac:dyDescent="0.2">
      <c r="C2949" s="176"/>
      <c r="D2949" s="171"/>
      <c r="E2949" s="176"/>
      <c r="G2949" s="210"/>
    </row>
    <row r="2950" spans="1:22" x14ac:dyDescent="0.2">
      <c r="A2950" s="132">
        <v>530</v>
      </c>
      <c r="B2950" s="133" t="s">
        <v>528</v>
      </c>
      <c r="C2950" s="176"/>
      <c r="D2950" s="165"/>
      <c r="E2950" s="176"/>
      <c r="F2950" s="165"/>
      <c r="G2950" s="135">
        <f>SUM(G2951:G2951)</f>
        <v>0</v>
      </c>
      <c r="H2950" s="132">
        <f>SUM(H2951:H2951)+QUOTIENT(SUM(I2951:I2951),60)</f>
        <v>0</v>
      </c>
      <c r="I2950" s="132">
        <f>MOD(SUM(I2951:I2951),60)</f>
        <v>0</v>
      </c>
      <c r="Q2950" s="168">
        <v>14.8</v>
      </c>
      <c r="R2950" s="167">
        <v>8760</v>
      </c>
      <c r="S2950" s="169">
        <f>(R2950-H2950-I2950/60)/R2950</f>
        <v>1</v>
      </c>
      <c r="T2950" s="168">
        <f>(H2950+I2950/60)*Q2950</f>
        <v>0</v>
      </c>
      <c r="U2950" s="170">
        <f>Q2950*R2950</f>
        <v>129648</v>
      </c>
    </row>
    <row r="2951" spans="1:22" x14ac:dyDescent="0.2">
      <c r="C2951" s="176"/>
      <c r="D2951" s="171"/>
      <c r="E2951" s="176"/>
      <c r="G2951" s="210"/>
    </row>
    <row r="2952" spans="1:22" x14ac:dyDescent="0.2">
      <c r="C2952" s="176"/>
      <c r="D2952" s="171"/>
      <c r="E2952" s="176"/>
      <c r="G2952" s="210"/>
      <c r="Q2952" s="168">
        <f>SUM(Q509:Q2951)</f>
        <v>8786.4890999999971</v>
      </c>
      <c r="T2952" s="168">
        <f>SUM(T8:T2951)</f>
        <v>88144.798069999975</v>
      </c>
      <c r="U2952" s="168">
        <f>SUM(U8:U2951)</f>
        <v>154567758.73199993</v>
      </c>
      <c r="V2952" s="165">
        <f>T2952/U2952</f>
        <v>5.7026639186009943E-4</v>
      </c>
    </row>
    <row r="2953" spans="1:22" x14ac:dyDescent="0.2">
      <c r="B2953" s="132" t="s">
        <v>19</v>
      </c>
      <c r="C2953" s="176"/>
      <c r="E2953" s="176"/>
      <c r="G2953" s="135"/>
    </row>
    <row r="2954" spans="1:22" x14ac:dyDescent="0.2">
      <c r="C2954" s="176"/>
      <c r="D2954" s="190"/>
      <c r="E2954" s="176"/>
      <c r="F2954" s="190"/>
      <c r="G2954" s="172"/>
    </row>
    <row r="2955" spans="1:22" x14ac:dyDescent="0.2">
      <c r="A2955" s="132">
        <v>1</v>
      </c>
      <c r="B2955" s="133" t="s">
        <v>664</v>
      </c>
      <c r="C2955" s="176"/>
      <c r="E2955" s="176"/>
      <c r="G2955" s="135">
        <f>SUM(G2956:G2956)</f>
        <v>0</v>
      </c>
      <c r="H2955" s="132">
        <f>SUM(H2956:H2956)+QUOTIENT(SUM(I2956:I2956),60)</f>
        <v>0</v>
      </c>
      <c r="I2955" s="132">
        <f>MOD(SUM(I2956:I2956),60)</f>
        <v>0</v>
      </c>
      <c r="P2955" s="167">
        <v>315</v>
      </c>
      <c r="Q2955" s="170"/>
      <c r="R2955" s="167">
        <v>8760</v>
      </c>
      <c r="S2955" s="169">
        <f>(R2955-H2955-I2955/60)/R2955</f>
        <v>1</v>
      </c>
      <c r="T2955" s="168">
        <f>(H2955+I2958/60)*P2955*2.5</f>
        <v>0</v>
      </c>
      <c r="U2955" s="170">
        <f>P2955*R2955*2.5</f>
        <v>6898500</v>
      </c>
    </row>
    <row r="2956" spans="1:22" s="132" customFormat="1" x14ac:dyDescent="0.2">
      <c r="B2956" s="133"/>
      <c r="C2956" s="176"/>
      <c r="D2956" s="171"/>
      <c r="E2956" s="176"/>
      <c r="F2956" s="190"/>
      <c r="G2956" s="172"/>
      <c r="J2956" s="165"/>
      <c r="K2956" s="165"/>
      <c r="L2956" s="165"/>
      <c r="M2956" s="165"/>
      <c r="N2956" s="166"/>
      <c r="O2956" s="133"/>
      <c r="P2956" s="139"/>
      <c r="Q2956" s="170"/>
      <c r="R2956" s="167"/>
      <c r="S2956" s="169"/>
      <c r="T2956" s="168"/>
      <c r="U2956" s="170"/>
    </row>
    <row r="2957" spans="1:22" x14ac:dyDescent="0.2">
      <c r="A2957" s="132">
        <v>2</v>
      </c>
      <c r="B2957" s="133" t="s">
        <v>665</v>
      </c>
      <c r="C2957" s="176"/>
      <c r="E2957" s="176"/>
      <c r="G2957" s="135">
        <f>SUM(G2958:G2958)</f>
        <v>0</v>
      </c>
      <c r="H2957" s="132">
        <f>SUM(H2958:H2958)+QUOTIENT(SUM(I2958:I2958),60)</f>
        <v>0</v>
      </c>
      <c r="I2957" s="132">
        <f>MOD(SUM(I2958:I2958),60)</f>
        <v>0</v>
      </c>
      <c r="P2957" s="167">
        <v>315</v>
      </c>
      <c r="Q2957" s="170"/>
      <c r="R2957" s="167">
        <v>8760</v>
      </c>
      <c r="S2957" s="169">
        <f>(R2957-H2957-I2965/60)/R2957</f>
        <v>1</v>
      </c>
      <c r="T2957" s="168">
        <f>(H2957+I2965/60)*P2957*2.5</f>
        <v>0</v>
      </c>
      <c r="U2957" s="170">
        <f>P2957*R2957*2.5</f>
        <v>6898500</v>
      </c>
    </row>
    <row r="2958" spans="1:22" s="132" customFormat="1" x14ac:dyDescent="0.2">
      <c r="B2958" s="133"/>
      <c r="C2958" s="176"/>
      <c r="D2958" s="174"/>
      <c r="E2958" s="176"/>
      <c r="F2958" s="174"/>
      <c r="G2958" s="172"/>
      <c r="J2958" s="165"/>
      <c r="K2958" s="165"/>
      <c r="L2958" s="165"/>
      <c r="M2958" s="165"/>
      <c r="N2958" s="166"/>
      <c r="O2958" s="133"/>
      <c r="P2958" s="139"/>
      <c r="Q2958" s="170"/>
      <c r="R2958" s="167"/>
      <c r="S2958" s="169"/>
      <c r="T2958" s="168"/>
      <c r="U2958" s="170"/>
    </row>
    <row r="2959" spans="1:22" x14ac:dyDescent="0.2">
      <c r="A2959" s="132">
        <v>3</v>
      </c>
      <c r="B2959" s="133" t="s">
        <v>508</v>
      </c>
      <c r="C2959" s="176"/>
      <c r="E2959" s="176"/>
      <c r="G2959" s="135">
        <f>SUM(G2960:G2960)</f>
        <v>0</v>
      </c>
      <c r="H2959" s="132">
        <f>SUM(H2960:H2960)+QUOTIENT(SUM(I2960:I2960),60)</f>
        <v>0</v>
      </c>
      <c r="I2959" s="132">
        <f>MOD(SUM(I2960:I2960),60)</f>
        <v>0</v>
      </c>
      <c r="P2959" s="167">
        <v>315</v>
      </c>
      <c r="Q2959" s="170"/>
      <c r="R2959" s="167">
        <v>8760</v>
      </c>
      <c r="S2959" s="169">
        <f>(R2959-H2959-I2959/60)/R2959</f>
        <v>1</v>
      </c>
      <c r="T2959" s="168">
        <f>(H2959+I2959/60)*P2959*2.5</f>
        <v>0</v>
      </c>
      <c r="U2959" s="170">
        <f>P2959*R2959*2.5</f>
        <v>6898500</v>
      </c>
    </row>
    <row r="2960" spans="1:22" s="132" customFormat="1" x14ac:dyDescent="0.2">
      <c r="B2960" s="133"/>
      <c r="C2960" s="176"/>
      <c r="D2960" s="165"/>
      <c r="E2960" s="176"/>
      <c r="F2960" s="174"/>
      <c r="G2960" s="166"/>
      <c r="N2960" s="135"/>
      <c r="O2960" s="133"/>
      <c r="P2960" s="139"/>
      <c r="Q2960" s="168"/>
      <c r="R2960" s="167"/>
      <c r="S2960" s="169"/>
      <c r="T2960" s="168"/>
      <c r="U2960" s="170"/>
    </row>
    <row r="2961" spans="1:21" x14ac:dyDescent="0.2">
      <c r="A2961" s="132">
        <v>4</v>
      </c>
      <c r="B2961" s="133" t="s">
        <v>666</v>
      </c>
      <c r="C2961" s="176"/>
      <c r="E2961" s="176"/>
      <c r="G2961" s="135">
        <f>SUM(G2962:G2962)</f>
        <v>0</v>
      </c>
      <c r="H2961" s="132">
        <f>SUM(H2962:H2962)+QUOTIENT(SUM(I2962:I2962),60)</f>
        <v>0</v>
      </c>
      <c r="I2961" s="132">
        <f>MOD(SUM(I2962:I2962),60)</f>
        <v>0</v>
      </c>
      <c r="P2961" s="167">
        <v>315</v>
      </c>
      <c r="Q2961" s="170"/>
      <c r="R2961" s="167">
        <v>8760</v>
      </c>
      <c r="S2961" s="169">
        <f>(R2961-H2961-I2961/60)/R2961</f>
        <v>1</v>
      </c>
      <c r="T2961" s="168">
        <f>(H2961+I2961/60)*P2961*2.5</f>
        <v>0</v>
      </c>
      <c r="U2961" s="170">
        <f>P2961*R2961*2.5</f>
        <v>6898500</v>
      </c>
    </row>
    <row r="2962" spans="1:21" s="132" customFormat="1" x14ac:dyDescent="0.2">
      <c r="B2962" s="133"/>
      <c r="C2962" s="176"/>
      <c r="D2962" s="165"/>
      <c r="E2962" s="176"/>
      <c r="F2962" s="174"/>
      <c r="G2962" s="166"/>
      <c r="N2962" s="135"/>
      <c r="O2962" s="133"/>
      <c r="P2962" s="139"/>
      <c r="Q2962" s="168"/>
      <c r="R2962" s="167"/>
      <c r="S2962" s="169"/>
      <c r="T2962" s="168"/>
      <c r="U2962" s="170"/>
    </row>
    <row r="2963" spans="1:21" x14ac:dyDescent="0.2">
      <c r="A2963" s="132">
        <v>5</v>
      </c>
      <c r="B2963" s="133" t="s">
        <v>20</v>
      </c>
      <c r="C2963" s="176"/>
      <c r="E2963" s="176"/>
      <c r="G2963" s="135">
        <f>SUM(G2964:G2964)</f>
        <v>0</v>
      </c>
      <c r="H2963" s="132">
        <f>SUM(H2964:H2964)+QUOTIENT(SUM(I2964:I2964),60)</f>
        <v>0</v>
      </c>
      <c r="I2963" s="132">
        <f>MOD(SUM(I2964:I2964),60)</f>
        <v>0</v>
      </c>
      <c r="P2963" s="167">
        <v>315</v>
      </c>
      <c r="Q2963" s="170"/>
      <c r="R2963" s="167">
        <v>8760</v>
      </c>
      <c r="S2963" s="169">
        <f>(R2963-H2963-I2965/60)/R2963</f>
        <v>1</v>
      </c>
      <c r="T2963" s="168">
        <f>(H2963+I2965/60)*P2963*2.5</f>
        <v>0</v>
      </c>
      <c r="U2963" s="170">
        <f>P2963*R2963*2.5</f>
        <v>6898500</v>
      </c>
    </row>
    <row r="2964" spans="1:21" s="132" customFormat="1" x14ac:dyDescent="0.2">
      <c r="B2964" s="133"/>
      <c r="C2964" s="176"/>
      <c r="D2964" s="174"/>
      <c r="E2964" s="176"/>
      <c r="F2964" s="174"/>
      <c r="G2964" s="172"/>
      <c r="J2964" s="165"/>
      <c r="K2964" s="165"/>
      <c r="L2964" s="165"/>
      <c r="M2964" s="165"/>
      <c r="N2964" s="166"/>
      <c r="O2964" s="133"/>
      <c r="P2964" s="139"/>
      <c r="Q2964" s="170"/>
      <c r="R2964" s="167"/>
      <c r="S2964" s="169"/>
      <c r="T2964" s="168"/>
      <c r="U2964" s="170"/>
    </row>
    <row r="2965" spans="1:21" x14ac:dyDescent="0.2">
      <c r="A2965" s="132">
        <v>6</v>
      </c>
      <c r="B2965" s="133" t="s">
        <v>21</v>
      </c>
      <c r="C2965" s="176"/>
      <c r="D2965" s="190"/>
      <c r="E2965" s="176"/>
      <c r="F2965" s="190"/>
      <c r="G2965" s="135">
        <f>SUM(G2966:G2966)</f>
        <v>0</v>
      </c>
      <c r="H2965" s="132">
        <f>SUM(H2966:H2966)+QUOTIENT(SUM(I2966:I2966),60)</f>
        <v>0</v>
      </c>
      <c r="I2965" s="132">
        <f>MOD(SUM(I2966:I2966),60)</f>
        <v>0</v>
      </c>
      <c r="P2965" s="167">
        <v>315</v>
      </c>
      <c r="Q2965" s="170"/>
      <c r="R2965" s="167">
        <v>8760</v>
      </c>
      <c r="S2965" s="169">
        <f>(R2965-H2965-I2965/60)/R2965</f>
        <v>1</v>
      </c>
      <c r="T2965" s="168">
        <f>(H2965+I2965/60)*P2965*2.5</f>
        <v>0</v>
      </c>
      <c r="U2965" s="170">
        <f>P2965*R2965*2.5</f>
        <v>6898500</v>
      </c>
    </row>
    <row r="2966" spans="1:21" s="132" customFormat="1" x14ac:dyDescent="0.2">
      <c r="B2966" s="133"/>
      <c r="C2966" s="176"/>
      <c r="D2966" s="171"/>
      <c r="E2966" s="176"/>
      <c r="F2966" s="190"/>
      <c r="G2966" s="172"/>
      <c r="J2966" s="165"/>
      <c r="K2966" s="165"/>
      <c r="L2966" s="165"/>
      <c r="M2966" s="165"/>
      <c r="N2966" s="166"/>
      <c r="O2966" s="133"/>
      <c r="P2966" s="139"/>
      <c r="Q2966" s="170"/>
      <c r="R2966" s="167"/>
      <c r="S2966" s="169"/>
      <c r="T2966" s="168"/>
      <c r="U2966" s="170"/>
    </row>
    <row r="2967" spans="1:21" x14ac:dyDescent="0.2">
      <c r="A2967" s="132">
        <v>7</v>
      </c>
      <c r="B2967" s="133" t="s">
        <v>22</v>
      </c>
      <c r="C2967" s="176"/>
      <c r="D2967" s="190"/>
      <c r="E2967" s="176"/>
      <c r="F2967" s="190"/>
      <c r="G2967" s="135">
        <f>SUM(G2968:G2968)</f>
        <v>0</v>
      </c>
      <c r="H2967" s="132">
        <f>SUM(H2968:H2968)+QUOTIENT(SUM(I2968:I2968),60)</f>
        <v>0</v>
      </c>
      <c r="I2967" s="132">
        <f>MOD(SUM(I2968:I2968),60)</f>
        <v>0</v>
      </c>
      <c r="P2967" s="167">
        <v>315</v>
      </c>
      <c r="Q2967" s="170"/>
      <c r="R2967" s="167">
        <v>8760</v>
      </c>
      <c r="S2967" s="169">
        <f>(R2967-H2967-I2967/60)/R2967</f>
        <v>1</v>
      </c>
      <c r="T2967" s="168">
        <f>(H2967+I2967/60)*P2967*2.5</f>
        <v>0</v>
      </c>
      <c r="U2967" s="170">
        <f>P2967*R2967*2.5</f>
        <v>6898500</v>
      </c>
    </row>
    <row r="2968" spans="1:21" s="132" customFormat="1" x14ac:dyDescent="0.2">
      <c r="B2968" s="133"/>
      <c r="C2968" s="176"/>
      <c r="D2968" s="174"/>
      <c r="E2968" s="176"/>
      <c r="F2968" s="174"/>
      <c r="G2968" s="166"/>
      <c r="J2968" s="165"/>
      <c r="K2968" s="165"/>
      <c r="L2968" s="165"/>
      <c r="M2968" s="165"/>
      <c r="N2968" s="166"/>
      <c r="O2968" s="133"/>
      <c r="P2968" s="139"/>
      <c r="Q2968" s="170"/>
      <c r="R2968" s="167"/>
      <c r="S2968" s="169"/>
      <c r="T2968" s="168"/>
      <c r="U2968" s="170"/>
    </row>
    <row r="2969" spans="1:21" x14ac:dyDescent="0.2">
      <c r="A2969" s="132">
        <v>8</v>
      </c>
      <c r="B2969" s="133" t="s">
        <v>23</v>
      </c>
      <c r="C2969" s="176"/>
      <c r="D2969" s="190"/>
      <c r="E2969" s="176"/>
      <c r="F2969" s="200"/>
      <c r="G2969" s="135">
        <f>SUM(G2970:G2972)</f>
        <v>0</v>
      </c>
      <c r="H2969" s="132">
        <f>SUM(H2970:H2972)+QUOTIENT(SUM(I2970:I2972),60)</f>
        <v>0</v>
      </c>
      <c r="I2969" s="132">
        <f>MOD(SUM(I2970:I2972),60)</f>
        <v>0</v>
      </c>
      <c r="P2969" s="167">
        <v>315</v>
      </c>
      <c r="Q2969" s="170"/>
      <c r="R2969" s="167">
        <v>8760</v>
      </c>
      <c r="S2969" s="169">
        <f>(R2969-H2969-I2969/60)/R2969</f>
        <v>1</v>
      </c>
      <c r="T2969" s="168">
        <f>(H2969+I2969/60)*P2969*2.5</f>
        <v>0</v>
      </c>
      <c r="U2969" s="170">
        <f>P2969*R2969*2.5</f>
        <v>6898500</v>
      </c>
    </row>
    <row r="2970" spans="1:21" s="132" customFormat="1" x14ac:dyDescent="0.2">
      <c r="B2970" s="133"/>
      <c r="C2970" s="176"/>
      <c r="D2970" s="174"/>
      <c r="E2970" s="176"/>
      <c r="F2970" s="174"/>
      <c r="G2970" s="166"/>
      <c r="J2970" s="165"/>
      <c r="K2970" s="165"/>
      <c r="L2970" s="165"/>
      <c r="M2970" s="165"/>
      <c r="N2970" s="166"/>
      <c r="O2970" s="133"/>
      <c r="P2970" s="139"/>
      <c r="Q2970" s="170"/>
      <c r="R2970" s="167"/>
      <c r="S2970" s="169"/>
      <c r="T2970" s="168"/>
      <c r="U2970" s="170"/>
    </row>
    <row r="2971" spans="1:21" x14ac:dyDescent="0.2">
      <c r="A2971" s="132">
        <v>9</v>
      </c>
      <c r="B2971" s="133" t="s">
        <v>667</v>
      </c>
      <c r="C2971" s="176"/>
      <c r="D2971" s="190"/>
      <c r="E2971" s="176"/>
      <c r="F2971" s="200"/>
      <c r="G2971" s="135">
        <f>SUM(G2972:G2978)</f>
        <v>0</v>
      </c>
      <c r="H2971" s="132">
        <f>SUM(H2972:H2978)+QUOTIENT(SUM(I2972:I2978),60)</f>
        <v>0</v>
      </c>
      <c r="I2971" s="132">
        <f>MOD(SUM(I2972:I2978),60)</f>
        <v>0</v>
      </c>
      <c r="P2971" s="167">
        <v>315</v>
      </c>
      <c r="Q2971" s="170"/>
      <c r="R2971" s="167">
        <v>8760</v>
      </c>
      <c r="S2971" s="169">
        <f>(R2971-H2971-I2971/60)/R2971</f>
        <v>1</v>
      </c>
      <c r="T2971" s="168">
        <f>(H2971+I2971/60)*P2971*2.5</f>
        <v>0</v>
      </c>
      <c r="U2971" s="170">
        <f>P2971*R2971*2.5</f>
        <v>6898500</v>
      </c>
    </row>
    <row r="2972" spans="1:21" s="132" customFormat="1" x14ac:dyDescent="0.2">
      <c r="B2972" s="133"/>
      <c r="C2972" s="176"/>
      <c r="D2972" s="174"/>
      <c r="E2972" s="176"/>
      <c r="F2972" s="174"/>
      <c r="G2972" s="166"/>
      <c r="J2972" s="165"/>
      <c r="K2972" s="165"/>
      <c r="L2972" s="165"/>
      <c r="M2972" s="165"/>
      <c r="N2972" s="166"/>
      <c r="O2972" s="133"/>
      <c r="P2972" s="139"/>
      <c r="Q2972" s="170"/>
      <c r="R2972" s="167"/>
      <c r="S2972" s="169"/>
      <c r="T2972" s="168"/>
      <c r="U2972" s="170"/>
    </row>
    <row r="2973" spans="1:21" x14ac:dyDescent="0.2">
      <c r="A2973" s="132">
        <v>10</v>
      </c>
      <c r="B2973" s="133" t="s">
        <v>670</v>
      </c>
      <c r="C2973" s="176"/>
      <c r="D2973" s="190"/>
      <c r="E2973" s="176"/>
      <c r="F2973" s="190"/>
      <c r="G2973" s="135">
        <f>SUM(G2974:G2974)</f>
        <v>0</v>
      </c>
      <c r="H2973" s="132">
        <f>SUM(H2974:H2974)+QUOTIENT(SUM(I2974:I2974),60)</f>
        <v>0</v>
      </c>
      <c r="I2973" s="132">
        <f>MOD(SUM(I2974:I2974),60)</f>
        <v>0</v>
      </c>
      <c r="P2973" s="167">
        <v>160</v>
      </c>
      <c r="R2973" s="167">
        <v>8760</v>
      </c>
      <c r="S2973" s="169">
        <f>(R2973-H2973-I2973/60)/R2973</f>
        <v>1</v>
      </c>
      <c r="T2973" s="168">
        <f>(H2973+I2973/60)*P2973*2.5</f>
        <v>0</v>
      </c>
      <c r="U2973" s="170">
        <f>P2973*R2973*2.5</f>
        <v>3504000</v>
      </c>
    </row>
    <row r="2974" spans="1:21" s="132" customFormat="1" x14ac:dyDescent="0.2">
      <c r="B2974" s="133"/>
      <c r="C2974" s="176"/>
      <c r="D2974" s="165"/>
      <c r="E2974" s="176"/>
      <c r="F2974" s="165"/>
      <c r="G2974" s="166"/>
      <c r="J2974" s="165"/>
      <c r="K2974" s="165"/>
      <c r="L2974" s="165"/>
      <c r="M2974" s="165"/>
      <c r="N2974" s="166"/>
      <c r="O2974" s="202"/>
      <c r="P2974" s="139"/>
      <c r="Q2974" s="168"/>
      <c r="R2974" s="167"/>
      <c r="S2974" s="169"/>
      <c r="T2974" s="168"/>
      <c r="U2974" s="170"/>
    </row>
    <row r="2975" spans="1:21" x14ac:dyDescent="0.2">
      <c r="A2975" s="132">
        <v>11</v>
      </c>
      <c r="B2975" s="133" t="s">
        <v>671</v>
      </c>
      <c r="C2975" s="176"/>
      <c r="D2975" s="190"/>
      <c r="E2975" s="176"/>
      <c r="F2975" s="190"/>
      <c r="G2975" s="135">
        <f>SUM(G2976:G2976)</f>
        <v>0</v>
      </c>
      <c r="H2975" s="132">
        <f>SUM(H2976:H2976)+QUOTIENT(SUM(I2976:I2976),60)</f>
        <v>0</v>
      </c>
      <c r="I2975" s="132">
        <f>MOD(SUM(I2976:I2976),60)</f>
        <v>0</v>
      </c>
      <c r="P2975" s="167">
        <v>160</v>
      </c>
      <c r="R2975" s="167">
        <v>8760</v>
      </c>
      <c r="S2975" s="169">
        <f>(R2975-H2975-I2975/60)/R2975</f>
        <v>1</v>
      </c>
      <c r="T2975" s="168">
        <f>(H2975+I2975/60)*P2975*2.5</f>
        <v>0</v>
      </c>
      <c r="U2975" s="170">
        <f>P2975*R2975*2.5</f>
        <v>3504000</v>
      </c>
    </row>
    <row r="2976" spans="1:21" s="132" customFormat="1" x14ac:dyDescent="0.2">
      <c r="B2976" s="133"/>
      <c r="C2976" s="176"/>
      <c r="D2976" s="165"/>
      <c r="E2976" s="176"/>
      <c r="F2976" s="165"/>
      <c r="G2976" s="166"/>
      <c r="J2976" s="165"/>
      <c r="K2976" s="165"/>
      <c r="L2976" s="165"/>
      <c r="M2976" s="165"/>
      <c r="N2976" s="166"/>
      <c r="O2976" s="202"/>
      <c r="P2976" s="139"/>
      <c r="Q2976" s="168"/>
      <c r="R2976" s="167"/>
      <c r="S2976" s="169"/>
      <c r="T2976" s="168"/>
      <c r="U2976" s="170"/>
    </row>
    <row r="2977" spans="1:21" x14ac:dyDescent="0.2">
      <c r="A2977" s="132">
        <v>12</v>
      </c>
      <c r="B2977" s="133" t="s">
        <v>446</v>
      </c>
      <c r="C2977" s="176"/>
      <c r="D2977" s="190"/>
      <c r="E2977" s="176"/>
      <c r="F2977" s="190"/>
      <c r="G2977" s="135">
        <f>SUM(G2978:G2978)</f>
        <v>0</v>
      </c>
      <c r="H2977" s="132">
        <f>SUM(H2978:H2978)+QUOTIENT(SUM(I2978:I2978),60)</f>
        <v>0</v>
      </c>
      <c r="I2977" s="132">
        <f>MOD(SUM(I2978:I2978),60)</f>
        <v>0</v>
      </c>
      <c r="P2977" s="167">
        <v>160</v>
      </c>
      <c r="R2977" s="167">
        <v>8760</v>
      </c>
      <c r="S2977" s="169">
        <f>(R2977-H2977-I2977/60)/R2977</f>
        <v>1</v>
      </c>
      <c r="T2977" s="168">
        <f>(H2977+I2977/60)*P2977*2.5</f>
        <v>0</v>
      </c>
      <c r="U2977" s="170">
        <f>P2977*R2977*2.5</f>
        <v>3504000</v>
      </c>
    </row>
    <row r="2978" spans="1:21" s="132" customFormat="1" x14ac:dyDescent="0.2">
      <c r="B2978" s="133"/>
      <c r="C2978" s="176"/>
      <c r="D2978" s="190"/>
      <c r="E2978" s="176"/>
      <c r="F2978" s="190"/>
      <c r="G2978" s="172"/>
      <c r="J2978" s="165"/>
      <c r="K2978" s="165"/>
      <c r="L2978" s="165"/>
      <c r="M2978" s="165"/>
      <c r="N2978" s="166"/>
      <c r="O2978" s="133"/>
      <c r="P2978" s="139"/>
      <c r="Q2978" s="168"/>
      <c r="R2978" s="167"/>
      <c r="S2978" s="169"/>
      <c r="T2978" s="168"/>
      <c r="U2978" s="170"/>
    </row>
    <row r="2979" spans="1:21" x14ac:dyDescent="0.2">
      <c r="A2979" s="132">
        <v>13</v>
      </c>
      <c r="B2979" s="133" t="s">
        <v>461</v>
      </c>
      <c r="C2979" s="176"/>
      <c r="D2979" s="190"/>
      <c r="E2979" s="176"/>
      <c r="F2979" s="190"/>
      <c r="G2979" s="135">
        <f>SUM(G2980:G2980)</f>
        <v>0</v>
      </c>
      <c r="H2979" s="132">
        <f>SUM(H2980:H2980)+QUOTIENT(SUM(I2980:I2980),60)</f>
        <v>0</v>
      </c>
      <c r="I2979" s="132">
        <f>MOD(SUM(I2980:I2980),60)</f>
        <v>0</v>
      </c>
      <c r="P2979" s="167">
        <v>160</v>
      </c>
      <c r="R2979" s="167">
        <v>8760</v>
      </c>
      <c r="S2979" s="169">
        <f>(R2979-H2979-I2979/60)/R2979</f>
        <v>1</v>
      </c>
      <c r="T2979" s="168">
        <f>(H2979+I2979/60)*P2979*2.5</f>
        <v>0</v>
      </c>
      <c r="U2979" s="170">
        <f>P2979*R2979*2.5</f>
        <v>3504000</v>
      </c>
    </row>
    <row r="2980" spans="1:21" s="132" customFormat="1" x14ac:dyDescent="0.2">
      <c r="B2980" s="133"/>
      <c r="C2980" s="176"/>
      <c r="D2980" s="190"/>
      <c r="E2980" s="176"/>
      <c r="F2980" s="190"/>
      <c r="G2980" s="172"/>
      <c r="J2980" s="165"/>
      <c r="K2980" s="165"/>
      <c r="L2980" s="165"/>
      <c r="M2980" s="165"/>
      <c r="N2980" s="166"/>
      <c r="O2980" s="133"/>
      <c r="P2980" s="139"/>
      <c r="Q2980" s="168"/>
      <c r="R2980" s="167"/>
      <c r="S2980" s="169"/>
      <c r="T2980" s="168"/>
      <c r="U2980" s="170"/>
    </row>
    <row r="2981" spans="1:21" x14ac:dyDescent="0.2">
      <c r="A2981" s="132">
        <v>14</v>
      </c>
      <c r="B2981" s="133" t="s">
        <v>331</v>
      </c>
      <c r="C2981" s="176"/>
      <c r="D2981" s="190"/>
      <c r="E2981" s="176"/>
      <c r="F2981" s="190"/>
      <c r="G2981" s="135">
        <f>SUM(G2982:G2982)</f>
        <v>0</v>
      </c>
      <c r="H2981" s="132">
        <f>SUM(H2982:H2982)+QUOTIENT(SUM(I2982:I2982),60)</f>
        <v>0</v>
      </c>
      <c r="I2981" s="132">
        <f>MOD(SUM(I2982:I2982),60)</f>
        <v>0</v>
      </c>
      <c r="P2981" s="167">
        <v>160</v>
      </c>
      <c r="R2981" s="167">
        <v>8760</v>
      </c>
      <c r="S2981" s="169">
        <f>(R2981-H2981-I2981/60)/R2981</f>
        <v>1</v>
      </c>
      <c r="T2981" s="168">
        <f>(H2981+I2981/60)*P2981*2.5</f>
        <v>0</v>
      </c>
      <c r="U2981" s="170">
        <f>P2981*R2981*2.5</f>
        <v>3504000</v>
      </c>
    </row>
    <row r="2982" spans="1:21" x14ac:dyDescent="0.2">
      <c r="C2982" s="176"/>
      <c r="E2982" s="176"/>
    </row>
    <row r="2983" spans="1:21" x14ac:dyDescent="0.2">
      <c r="A2983" s="132">
        <v>15</v>
      </c>
      <c r="B2983" s="133" t="s">
        <v>258</v>
      </c>
      <c r="C2983" s="176"/>
      <c r="D2983" s="171"/>
      <c r="E2983" s="176"/>
      <c r="G2983" s="135">
        <f>SUM(G2984:G2984)</f>
        <v>0</v>
      </c>
      <c r="H2983" s="132">
        <f>SUM(H2984:H2984)+QUOTIENT(SUM(I2984:I2984),60)</f>
        <v>0</v>
      </c>
      <c r="I2983" s="132">
        <f>MOD(SUM(I2984:I2984),60)</f>
        <v>0</v>
      </c>
      <c r="P2983" s="167">
        <v>160</v>
      </c>
      <c r="R2983" s="167">
        <v>8760</v>
      </c>
      <c r="S2983" s="169">
        <f>(R2983-H2983-I2983/60)/R2983</f>
        <v>1</v>
      </c>
      <c r="T2983" s="168">
        <f>(H2983+I2983/60)*P2983*2.5</f>
        <v>0</v>
      </c>
      <c r="U2983" s="170">
        <f>P2983*R2983*2.5</f>
        <v>3504000</v>
      </c>
    </row>
    <row r="2984" spans="1:21" x14ac:dyDescent="0.2">
      <c r="C2984" s="176"/>
      <c r="E2984" s="176"/>
    </row>
    <row r="2985" spans="1:21" x14ac:dyDescent="0.2">
      <c r="A2985" s="132">
        <v>16</v>
      </c>
      <c r="B2985" s="133" t="s">
        <v>503</v>
      </c>
      <c r="C2985" s="176"/>
      <c r="D2985" s="171"/>
      <c r="E2985" s="176"/>
      <c r="G2985" s="135">
        <f>SUM(G2986:G2986)</f>
        <v>0</v>
      </c>
      <c r="H2985" s="132">
        <f>SUM(H2986:H2986)+QUOTIENT(SUM(I2986:I2986),60)</f>
        <v>0</v>
      </c>
      <c r="I2985" s="132">
        <f>MOD(SUM(I2986:I2986),60)</f>
        <v>0</v>
      </c>
      <c r="P2985" s="167">
        <v>160</v>
      </c>
      <c r="R2985" s="167">
        <v>8760</v>
      </c>
      <c r="S2985" s="169">
        <f>(R2985-H2985-I2985/60)/R2985</f>
        <v>1</v>
      </c>
      <c r="T2985" s="168">
        <f>(H2985+I2985/60)*P2985*2.5</f>
        <v>0</v>
      </c>
      <c r="U2985" s="170">
        <f>P2985*R2985*2.5</f>
        <v>3504000</v>
      </c>
    </row>
    <row r="2986" spans="1:21" x14ac:dyDescent="0.2">
      <c r="C2986" s="176"/>
      <c r="E2986" s="176"/>
    </row>
    <row r="2987" spans="1:21" x14ac:dyDescent="0.2">
      <c r="A2987" s="132">
        <v>17</v>
      </c>
      <c r="B2987" s="133" t="s">
        <v>1303</v>
      </c>
      <c r="C2987" s="176"/>
      <c r="D2987" s="190"/>
      <c r="E2987" s="176"/>
      <c r="F2987" s="171"/>
      <c r="G2987" s="135">
        <f>SUM(G2988)</f>
        <v>0</v>
      </c>
      <c r="H2987" s="132">
        <f>SUM(H2988:H2988)+QUOTIENT(SUM(I2988:I2988),60)</f>
        <v>0</v>
      </c>
      <c r="I2987" s="132">
        <f>MOD(SUM(I2988:I2988),60)</f>
        <v>0</v>
      </c>
      <c r="P2987" s="167">
        <v>160</v>
      </c>
      <c r="Q2987" s="170"/>
      <c r="R2987" s="167">
        <v>8760</v>
      </c>
      <c r="S2987" s="169">
        <f>(R2987-H2987-I2987/60)/R2987</f>
        <v>1</v>
      </c>
      <c r="T2987" s="168">
        <f>(H2987+I2987/60)*P2987*2.5</f>
        <v>0</v>
      </c>
      <c r="U2987" s="170">
        <f>P2987*R2987*2.5</f>
        <v>3504000</v>
      </c>
    </row>
    <row r="2988" spans="1:21" x14ac:dyDescent="0.2">
      <c r="C2988" s="176"/>
      <c r="D2988" s="165"/>
      <c r="E2988" s="176"/>
      <c r="F2988" s="165"/>
    </row>
    <row r="2989" spans="1:21" x14ac:dyDescent="0.2">
      <c r="A2989" s="132">
        <v>18</v>
      </c>
      <c r="B2989" s="133" t="s">
        <v>1618</v>
      </c>
      <c r="C2989" s="176"/>
      <c r="D2989" s="190"/>
      <c r="E2989" s="176"/>
      <c r="F2989" s="171"/>
      <c r="G2989" s="135">
        <f>SUM(G2990)</f>
        <v>0</v>
      </c>
      <c r="H2989" s="132">
        <f>SUM(H2990:H2990)+QUOTIENT(SUM(I2990:I2990),60)</f>
        <v>0</v>
      </c>
      <c r="I2989" s="132">
        <f>MOD(SUM(I2990:I2990),60)</f>
        <v>0</v>
      </c>
      <c r="P2989" s="167">
        <v>160</v>
      </c>
      <c r="Q2989" s="170"/>
      <c r="R2989" s="167">
        <v>2292</v>
      </c>
      <c r="S2989" s="169">
        <f>(R2989-H2989-I2989/60)/R2989</f>
        <v>1</v>
      </c>
      <c r="T2989" s="168">
        <f>(H2989+I2989/60)*P2989*2.5</f>
        <v>0</v>
      </c>
      <c r="U2989" s="170">
        <f>P2989*R2989*2.5</f>
        <v>916800</v>
      </c>
    </row>
    <row r="2990" spans="1:21" x14ac:dyDescent="0.2">
      <c r="C2990" s="176"/>
      <c r="D2990" s="165"/>
      <c r="E2990" s="176"/>
      <c r="F2990" s="165"/>
    </row>
    <row r="2991" spans="1:21" x14ac:dyDescent="0.2">
      <c r="A2991" s="132">
        <v>19</v>
      </c>
      <c r="B2991" s="133" t="s">
        <v>1415</v>
      </c>
      <c r="C2991" s="176"/>
      <c r="D2991" s="190"/>
      <c r="E2991" s="176"/>
      <c r="F2991" s="171"/>
      <c r="G2991" s="135">
        <f>SUM(G2992)</f>
        <v>6.9444444444444441E-3</v>
      </c>
      <c r="H2991" s="132">
        <f>SUM(H2992:H2992)+QUOTIENT(SUM(I2992:I2992),60)</f>
        <v>0</v>
      </c>
      <c r="I2991" s="132">
        <f>MOD(SUM(I2992:I2992),60)</f>
        <v>10</v>
      </c>
      <c r="P2991" s="167">
        <v>160</v>
      </c>
      <c r="Q2991" s="170"/>
      <c r="R2991" s="167">
        <v>8760</v>
      </c>
      <c r="S2991" s="169">
        <f>(R2991-H2991-I2991/60)/R2991</f>
        <v>0.9999809741248098</v>
      </c>
      <c r="T2991" s="168">
        <f>(H2991+I2991/60)*P2991*2.5</f>
        <v>66.666666666666657</v>
      </c>
      <c r="U2991" s="170">
        <f>P2991*R2991*2.5</f>
        <v>3504000</v>
      </c>
    </row>
    <row r="2992" spans="1:21" x14ac:dyDescent="0.2">
      <c r="C2992" s="176">
        <v>45031</v>
      </c>
      <c r="D2992" s="165" t="s">
        <v>1345</v>
      </c>
      <c r="E2992" s="176">
        <v>45031</v>
      </c>
      <c r="F2992" s="165" t="s">
        <v>1438</v>
      </c>
      <c r="G2992" s="166">
        <v>6.9444444444444441E-3</v>
      </c>
      <c r="H2992" s="132">
        <v>0</v>
      </c>
      <c r="I2992" s="132">
        <v>10</v>
      </c>
      <c r="O2992" s="164" t="s">
        <v>1621</v>
      </c>
    </row>
    <row r="2993" spans="1:21" x14ac:dyDescent="0.2">
      <c r="A2993" s="132">
        <v>20</v>
      </c>
      <c r="B2993" s="133" t="s">
        <v>1416</v>
      </c>
      <c r="C2993" s="176"/>
      <c r="D2993" s="190"/>
      <c r="E2993" s="176"/>
      <c r="F2993" s="171"/>
      <c r="G2993" s="135">
        <f>SUM(G2994)</f>
        <v>6.9444444444444441E-3</v>
      </c>
      <c r="H2993" s="132">
        <f>SUM(H2994:H2994)+QUOTIENT(SUM(I2994:I2994),60)</f>
        <v>0</v>
      </c>
      <c r="I2993" s="132">
        <f>MOD(SUM(I2994:I2994),60)</f>
        <v>10</v>
      </c>
      <c r="P2993" s="167">
        <v>160</v>
      </c>
      <c r="Q2993" s="170"/>
      <c r="R2993" s="167">
        <v>8760</v>
      </c>
      <c r="S2993" s="169">
        <f>(R2993-H2993-I2993/60)/R2993</f>
        <v>0.9999809741248098</v>
      </c>
      <c r="T2993" s="168">
        <f>(H2993+I2993/60)*P2993*2.5</f>
        <v>66.666666666666657</v>
      </c>
      <c r="U2993" s="170">
        <f>P2993*R2993*2.5</f>
        <v>3504000</v>
      </c>
    </row>
    <row r="2994" spans="1:21" x14ac:dyDescent="0.2">
      <c r="C2994" s="176">
        <v>45031</v>
      </c>
      <c r="D2994" s="165" t="s">
        <v>1345</v>
      </c>
      <c r="E2994" s="176">
        <v>45031</v>
      </c>
      <c r="F2994" s="165" t="s">
        <v>1438</v>
      </c>
      <c r="G2994" s="166">
        <v>6.9444444444444441E-3</v>
      </c>
      <c r="H2994" s="132">
        <v>0</v>
      </c>
      <c r="I2994" s="132">
        <v>10</v>
      </c>
      <c r="O2994" s="164" t="s">
        <v>1621</v>
      </c>
    </row>
    <row r="2995" spans="1:21" x14ac:dyDescent="0.2">
      <c r="A2995" s="132">
        <v>21</v>
      </c>
      <c r="B2995" s="133" t="s">
        <v>24</v>
      </c>
      <c r="C2995" s="176"/>
      <c r="D2995" s="190"/>
      <c r="E2995" s="176"/>
      <c r="F2995" s="171"/>
      <c r="G2995" s="135">
        <f>SUM(G2996)</f>
        <v>1.4583333333333332E-2</v>
      </c>
      <c r="H2995" s="132">
        <f>SUM(H2996:H2996)+QUOTIENT(SUM(I2996:I2996),60)</f>
        <v>0</v>
      </c>
      <c r="I2995" s="132">
        <f>MOD(SUM(I2996:I2996),60)</f>
        <v>21</v>
      </c>
      <c r="P2995" s="167">
        <v>100</v>
      </c>
      <c r="Q2995" s="170"/>
      <c r="R2995" s="167">
        <v>8760</v>
      </c>
      <c r="S2995" s="169">
        <f>(R2995-H2995-I2995/60)/R2995</f>
        <v>0.99996004566210039</v>
      </c>
      <c r="T2995" s="168">
        <f>(H2995+I2995/60)*P2995*2.5</f>
        <v>87.5</v>
      </c>
      <c r="U2995" s="170">
        <f>P2995*R2995*2.5</f>
        <v>2190000</v>
      </c>
    </row>
    <row r="2996" spans="1:21" ht="57" x14ac:dyDescent="0.2">
      <c r="C2996" s="176">
        <v>45094</v>
      </c>
      <c r="D2996" s="165" t="s">
        <v>1404</v>
      </c>
      <c r="E2996" s="176">
        <v>45094</v>
      </c>
      <c r="F2996" s="165" t="s">
        <v>1144</v>
      </c>
      <c r="G2996" s="166">
        <v>1.4583333333333332E-2</v>
      </c>
      <c r="H2996" s="132">
        <v>0</v>
      </c>
      <c r="I2996" s="132">
        <v>21</v>
      </c>
      <c r="O2996" s="164" t="s">
        <v>1732</v>
      </c>
      <c r="Q2996" s="170"/>
    </row>
    <row r="2997" spans="1:21" x14ac:dyDescent="0.2">
      <c r="A2997" s="132">
        <v>22</v>
      </c>
      <c r="B2997" s="133" t="s">
        <v>25</v>
      </c>
      <c r="C2997" s="176"/>
      <c r="D2997" s="190"/>
      <c r="E2997" s="176"/>
      <c r="F2997" s="171"/>
      <c r="G2997" s="135">
        <f>SUM(G2998:G2998)</f>
        <v>0</v>
      </c>
      <c r="H2997" s="132">
        <f>SUM(H2998:H2998)+QUOTIENT(SUM(I2998:I2998),60)</f>
        <v>0</v>
      </c>
      <c r="I2997" s="132">
        <f>MOD(SUM(I2998:I2998),60)</f>
        <v>0</v>
      </c>
      <c r="P2997" s="167">
        <v>100</v>
      </c>
      <c r="Q2997" s="170"/>
      <c r="R2997" s="167">
        <v>8760</v>
      </c>
      <c r="S2997" s="169">
        <f>(R2997-H2998-I2998/60)/R2997</f>
        <v>1</v>
      </c>
      <c r="T2997" s="168">
        <f>(H2998+I2998/60)*P2997*2.5</f>
        <v>0</v>
      </c>
      <c r="U2997" s="170">
        <f>P2997*R2997*2.5</f>
        <v>2190000</v>
      </c>
    </row>
    <row r="2998" spans="1:21" s="132" customFormat="1" x14ac:dyDescent="0.2">
      <c r="B2998" s="133"/>
      <c r="C2998" s="176"/>
      <c r="D2998" s="174"/>
      <c r="E2998" s="176"/>
      <c r="F2998" s="200"/>
      <c r="G2998" s="166"/>
      <c r="J2998" s="165"/>
      <c r="K2998" s="165"/>
      <c r="L2998" s="165"/>
      <c r="M2998" s="165"/>
      <c r="N2998" s="166"/>
      <c r="O2998" s="133"/>
      <c r="P2998" s="139"/>
      <c r="Q2998" s="168"/>
      <c r="R2998" s="167"/>
      <c r="S2998" s="169"/>
      <c r="T2998" s="168"/>
      <c r="U2998" s="170"/>
    </row>
    <row r="2999" spans="1:21" x14ac:dyDescent="0.2">
      <c r="A2999" s="132">
        <v>23</v>
      </c>
      <c r="B2999" s="133" t="s">
        <v>464</v>
      </c>
      <c r="C2999" s="176"/>
      <c r="D2999" s="190"/>
      <c r="E2999" s="176"/>
      <c r="F2999" s="171"/>
      <c r="G2999" s="135">
        <f>SUM(G3000:G3000)</f>
        <v>0</v>
      </c>
      <c r="H2999" s="132">
        <f>SUM(H3000:H3000)+QUOTIENT(SUM(I3000:I3000),60)</f>
        <v>0</v>
      </c>
      <c r="I2999" s="132">
        <f>MOD(SUM(I3000:I3000),60)</f>
        <v>0</v>
      </c>
      <c r="P2999" s="167">
        <v>160</v>
      </c>
      <c r="Q2999" s="170"/>
      <c r="R2999" s="167">
        <v>8760</v>
      </c>
      <c r="S2999" s="169">
        <f>(R2999-H2999-I2999/60)/R2999</f>
        <v>1</v>
      </c>
      <c r="T2999" s="168">
        <f>(H2999+I2999/60)*P2999*2.5</f>
        <v>0</v>
      </c>
      <c r="U2999" s="170">
        <f>P2999*R2999*2.5</f>
        <v>3504000</v>
      </c>
    </row>
    <row r="3000" spans="1:21" x14ac:dyDescent="0.2">
      <c r="C3000" s="176"/>
      <c r="E3000" s="176"/>
      <c r="F3000" s="200"/>
      <c r="G3000" s="186"/>
      <c r="Q3000" s="170"/>
    </row>
    <row r="3001" spans="1:21" x14ac:dyDescent="0.2">
      <c r="A3001" s="132">
        <v>24</v>
      </c>
      <c r="B3001" s="133" t="s">
        <v>48</v>
      </c>
      <c r="C3001" s="176"/>
      <c r="D3001" s="165"/>
      <c r="E3001" s="176"/>
      <c r="F3001" s="165"/>
      <c r="G3001" s="135">
        <f>SUM(G3002:G3002)</f>
        <v>0</v>
      </c>
      <c r="H3001" s="132">
        <f>SUM(H3002:H3002)+QUOTIENT(SUM(I3002:I3002),60)</f>
        <v>0</v>
      </c>
      <c r="I3001" s="132">
        <f>MOD(SUM(I3002:I3002),60)</f>
        <v>0</v>
      </c>
      <c r="P3001" s="167">
        <v>100</v>
      </c>
      <c r="R3001" s="167">
        <v>8760</v>
      </c>
      <c r="S3001" s="169">
        <f>(R3001-H3001-I3001/60)/R3001</f>
        <v>1</v>
      </c>
      <c r="T3001" s="168">
        <f>(H3001+I3001/60)*P3001*2.5</f>
        <v>0</v>
      </c>
      <c r="U3001" s="170">
        <f>P3001*R3001*2.5</f>
        <v>2190000</v>
      </c>
    </row>
    <row r="3002" spans="1:21" x14ac:dyDescent="0.2">
      <c r="C3002" s="176"/>
      <c r="D3002" s="165"/>
      <c r="E3002" s="176"/>
      <c r="F3002" s="165"/>
    </row>
    <row r="3003" spans="1:21" x14ac:dyDescent="0.2">
      <c r="A3003" s="132">
        <v>25</v>
      </c>
      <c r="B3003" s="133" t="s">
        <v>504</v>
      </c>
      <c r="C3003" s="176"/>
      <c r="D3003" s="165"/>
      <c r="E3003" s="176"/>
      <c r="F3003" s="165"/>
      <c r="G3003" s="135">
        <f>SUM(G3004:G3004)</f>
        <v>0</v>
      </c>
      <c r="H3003" s="132">
        <f>SUM(H3004:H3004)+QUOTIENT(SUM(I3004:I3004),60)</f>
        <v>0</v>
      </c>
      <c r="I3003" s="132">
        <f>MOD(SUM(I3004:I3004),60)</f>
        <v>0</v>
      </c>
      <c r="P3003" s="167">
        <v>160</v>
      </c>
      <c r="R3003" s="167">
        <v>8760</v>
      </c>
      <c r="S3003" s="169">
        <f>(R3003-H3003-I3003/60)/R3003</f>
        <v>1</v>
      </c>
      <c r="T3003" s="168">
        <f>(H3003+I3003/60)*P3003*2.5</f>
        <v>0</v>
      </c>
      <c r="U3003" s="170">
        <f>P3003*R3003*2.5</f>
        <v>3504000</v>
      </c>
    </row>
    <row r="3004" spans="1:21" x14ac:dyDescent="0.2">
      <c r="C3004" s="176"/>
      <c r="D3004" s="171"/>
      <c r="E3004" s="176"/>
      <c r="G3004" s="135"/>
    </row>
    <row r="3005" spans="1:21" x14ac:dyDescent="0.2">
      <c r="A3005" s="132">
        <v>26</v>
      </c>
      <c r="B3005" s="133" t="s">
        <v>504</v>
      </c>
      <c r="C3005" s="176"/>
      <c r="D3005" s="165"/>
      <c r="E3005" s="176"/>
      <c r="F3005" s="165"/>
      <c r="G3005" s="135">
        <f>SUM(G3006:G3006)</f>
        <v>0</v>
      </c>
      <c r="H3005" s="132">
        <f>SUM(H3006:H3006)+QUOTIENT(SUM(I3006:I3006),60)</f>
        <v>0</v>
      </c>
      <c r="I3005" s="132">
        <f>MOD(SUM(I3006:I3006),60)</f>
        <v>0</v>
      </c>
      <c r="P3005" s="167">
        <v>160</v>
      </c>
      <c r="R3005" s="167">
        <v>8760</v>
      </c>
      <c r="S3005" s="169">
        <f>(R3005-H3005-I3005/60)/R3005</f>
        <v>1</v>
      </c>
      <c r="T3005" s="168">
        <f>(H3005+I3005/60)*P3005*2.5</f>
        <v>0</v>
      </c>
      <c r="U3005" s="170">
        <f>P3005*R3005*2.5</f>
        <v>3504000</v>
      </c>
    </row>
    <row r="3006" spans="1:21" x14ac:dyDescent="0.2">
      <c r="C3006" s="176"/>
      <c r="D3006" s="171"/>
      <c r="E3006" s="176"/>
      <c r="G3006" s="135"/>
    </row>
    <row r="3007" spans="1:21" x14ac:dyDescent="0.2">
      <c r="A3007" s="132">
        <v>27</v>
      </c>
      <c r="B3007" s="133" t="s">
        <v>439</v>
      </c>
      <c r="C3007" s="176"/>
      <c r="D3007" s="165"/>
      <c r="E3007" s="176"/>
      <c r="F3007" s="165"/>
      <c r="G3007" s="135">
        <f>SUM(G3008:G3008)</f>
        <v>0</v>
      </c>
      <c r="H3007" s="132">
        <f>SUM(H3008:H3008)+QUOTIENT(SUM(I3008:I3008),60)</f>
        <v>0</v>
      </c>
      <c r="I3007" s="132">
        <f>MOD(SUM(I3008:I3008),60)</f>
        <v>0</v>
      </c>
      <c r="P3007" s="167">
        <v>100</v>
      </c>
      <c r="R3007" s="167">
        <v>8760</v>
      </c>
      <c r="S3007" s="169">
        <f>(R3007-H3007-I3007/60)/R3007</f>
        <v>1</v>
      </c>
      <c r="T3007" s="168">
        <f>(H3007+I3007/60)*P3007*2.5</f>
        <v>0</v>
      </c>
      <c r="U3007" s="170">
        <f>P3007*R3007*2.5</f>
        <v>2190000</v>
      </c>
    </row>
    <row r="3008" spans="1:21" x14ac:dyDescent="0.2">
      <c r="C3008" s="176"/>
      <c r="D3008" s="165"/>
      <c r="E3008" s="176"/>
      <c r="F3008" s="165"/>
    </row>
    <row r="3009" spans="1:21" x14ac:dyDescent="0.2">
      <c r="A3009" s="132">
        <v>28</v>
      </c>
      <c r="B3009" s="133" t="s">
        <v>28</v>
      </c>
      <c r="C3009" s="176"/>
      <c r="D3009" s="190"/>
      <c r="E3009" s="176"/>
      <c r="F3009" s="190"/>
      <c r="G3009" s="135">
        <f>SUM(G3010:G3010)</f>
        <v>0</v>
      </c>
      <c r="H3009" s="132">
        <f>SUM(H3010:H3010)+QUOTIENT(SUM(I3010:I3010),60)</f>
        <v>0</v>
      </c>
      <c r="I3009" s="132">
        <f>MOD(SUM(I3010:I3010),60)</f>
        <v>0</v>
      </c>
      <c r="P3009" s="167">
        <v>160</v>
      </c>
      <c r="R3009" s="167">
        <v>8760</v>
      </c>
      <c r="S3009" s="169">
        <f>(R3009-H3009-I3009/60)/R3009</f>
        <v>1</v>
      </c>
      <c r="T3009" s="168">
        <f>(H3009+I3009/60)*P3009*2.5</f>
        <v>0</v>
      </c>
      <c r="U3009" s="170">
        <f>P3009*R3009*2.5</f>
        <v>3504000</v>
      </c>
    </row>
    <row r="3010" spans="1:21" s="132" customFormat="1" x14ac:dyDescent="0.2">
      <c r="B3010" s="133"/>
      <c r="C3010" s="197"/>
      <c r="D3010" s="165"/>
      <c r="E3010" s="197"/>
      <c r="F3010" s="165"/>
      <c r="G3010" s="166"/>
      <c r="J3010" s="165"/>
      <c r="K3010" s="165"/>
      <c r="L3010" s="165"/>
      <c r="M3010" s="165"/>
      <c r="N3010" s="166"/>
      <c r="O3010" s="138"/>
      <c r="P3010" s="139"/>
      <c r="Q3010" s="168"/>
      <c r="R3010" s="167"/>
      <c r="S3010" s="169"/>
      <c r="T3010" s="168"/>
      <c r="U3010" s="170"/>
    </row>
    <row r="3011" spans="1:21" x14ac:dyDescent="0.2">
      <c r="A3011" s="132">
        <v>29</v>
      </c>
      <c r="B3011" s="133" t="s">
        <v>458</v>
      </c>
      <c r="C3011" s="176"/>
      <c r="D3011" s="171"/>
      <c r="E3011" s="176"/>
      <c r="F3011" s="190"/>
      <c r="G3011" s="135">
        <f>SUM(G3012:G3012)</f>
        <v>0</v>
      </c>
      <c r="H3011" s="132">
        <f>SUM(H3012:H3012)+QUOTIENT(SUM(I3012:I3012),60)</f>
        <v>0</v>
      </c>
      <c r="I3011" s="132">
        <f>MOD(SUM(I3012:I3012),60)</f>
        <v>0</v>
      </c>
      <c r="P3011" s="167">
        <v>160</v>
      </c>
      <c r="R3011" s="167">
        <v>8760</v>
      </c>
      <c r="S3011" s="169">
        <f>(R3011-H3009-I3009/60)/R3011</f>
        <v>1</v>
      </c>
      <c r="T3011" s="168">
        <f>(H3009+I3009/60)*P3011*2.5</f>
        <v>0</v>
      </c>
      <c r="U3011" s="170">
        <f>P3011*R3011*2.5</f>
        <v>3504000</v>
      </c>
    </row>
    <row r="3012" spans="1:21" x14ac:dyDescent="0.2">
      <c r="C3012" s="197"/>
      <c r="D3012" s="165"/>
      <c r="E3012" s="197"/>
      <c r="F3012" s="165"/>
      <c r="O3012" s="138"/>
    </row>
    <row r="3013" spans="1:21" x14ac:dyDescent="0.2">
      <c r="A3013" s="132">
        <v>30</v>
      </c>
      <c r="B3013" s="133" t="s">
        <v>39</v>
      </c>
      <c r="C3013" s="176"/>
      <c r="D3013" s="165"/>
      <c r="E3013" s="176"/>
      <c r="F3013" s="165"/>
      <c r="G3013" s="135">
        <f>SUM(G3014:G3016)</f>
        <v>0.82847222222222228</v>
      </c>
      <c r="H3013" s="132">
        <f>SUM(H3014:H3016)+QUOTIENT(SUM(I3014:I3016),60)</f>
        <v>0</v>
      </c>
      <c r="I3013" s="132">
        <f>MOD(SUM(I3014:I3016),60)</f>
        <v>38</v>
      </c>
      <c r="P3013" s="167">
        <v>160</v>
      </c>
      <c r="R3013" s="167">
        <v>8760</v>
      </c>
      <c r="S3013" s="169">
        <f>(R3013-H3016-I3016/60)/R3013</f>
        <v>1</v>
      </c>
      <c r="T3013" s="168">
        <f>(H3016+I3016/60)*P3013*2.5</f>
        <v>0</v>
      </c>
      <c r="U3013" s="170">
        <f>P3013*R3013*2.5</f>
        <v>3504000</v>
      </c>
    </row>
    <row r="3014" spans="1:21" ht="128.25" x14ac:dyDescent="0.2">
      <c r="C3014" s="176">
        <v>45136</v>
      </c>
      <c r="D3014" s="165" t="s">
        <v>1247</v>
      </c>
      <c r="E3014" s="176">
        <f>C3014</f>
        <v>45136</v>
      </c>
      <c r="F3014" s="165" t="s">
        <v>1051</v>
      </c>
      <c r="G3014" s="166">
        <v>9.0277777777777787E-3</v>
      </c>
      <c r="H3014" s="132">
        <v>0</v>
      </c>
      <c r="I3014" s="132">
        <v>13</v>
      </c>
      <c r="O3014" s="164" t="s">
        <v>1802</v>
      </c>
    </row>
    <row r="3015" spans="1:21" x14ac:dyDescent="0.2">
      <c r="C3015" s="176">
        <v>45360</v>
      </c>
      <c r="D3015" s="165" t="s">
        <v>1006</v>
      </c>
      <c r="E3015" s="176">
        <v>45360</v>
      </c>
      <c r="F3015" s="165" t="s">
        <v>1847</v>
      </c>
      <c r="G3015" s="166">
        <v>0.81944444444444453</v>
      </c>
      <c r="H3015" s="132">
        <v>0</v>
      </c>
      <c r="I3015" s="132">
        <v>25</v>
      </c>
      <c r="O3015" s="164" t="s">
        <v>1848</v>
      </c>
    </row>
    <row r="3016" spans="1:21" s="132" customFormat="1" x14ac:dyDescent="0.2">
      <c r="B3016" s="133"/>
      <c r="C3016" s="176"/>
      <c r="D3016" s="190"/>
      <c r="E3016" s="176"/>
      <c r="F3016" s="190"/>
      <c r="G3016" s="172"/>
      <c r="J3016" s="165"/>
      <c r="K3016" s="165"/>
      <c r="L3016" s="165"/>
      <c r="M3016" s="165"/>
      <c r="N3016" s="166"/>
      <c r="O3016" s="133"/>
      <c r="P3016" s="139"/>
      <c r="Q3016" s="168"/>
      <c r="R3016" s="167"/>
      <c r="S3016" s="169"/>
      <c r="T3016" s="168"/>
      <c r="U3016" s="170"/>
    </row>
    <row r="3017" spans="1:21" x14ac:dyDescent="0.2">
      <c r="A3017" s="132">
        <v>31</v>
      </c>
      <c r="B3017" s="133" t="s">
        <v>40</v>
      </c>
      <c r="C3017" s="176"/>
      <c r="E3017" s="176"/>
      <c r="G3017" s="135">
        <f>SUM(G3018:G3018)</f>
        <v>2.361111111111111E-2</v>
      </c>
      <c r="H3017" s="132">
        <f>SUM(H3018:H3018)+QUOTIENT(SUM(I3018:I3018),60)</f>
        <v>0</v>
      </c>
      <c r="I3017" s="132">
        <f>MOD(SUM(I3018:I3018),60)</f>
        <v>27</v>
      </c>
      <c r="P3017" s="167">
        <v>160</v>
      </c>
      <c r="R3017" s="167">
        <v>8760</v>
      </c>
      <c r="S3017" s="169">
        <f>(R3017-H3017-I3017/60)/R3017</f>
        <v>0.99994863013698621</v>
      </c>
      <c r="T3017" s="168">
        <f>(H3017+I3017/60)*P3017*2.5</f>
        <v>180</v>
      </c>
      <c r="U3017" s="170">
        <f>P3017*R3017*2.5</f>
        <v>3504000</v>
      </c>
    </row>
    <row r="3018" spans="1:21" ht="85.5" x14ac:dyDescent="0.2">
      <c r="C3018" s="176">
        <v>45205</v>
      </c>
      <c r="D3018" s="165" t="s">
        <v>1055</v>
      </c>
      <c r="E3018" s="176">
        <f t="shared" ref="E3018" si="210">C3018</f>
        <v>45205</v>
      </c>
      <c r="F3018" s="165" t="s">
        <v>1335</v>
      </c>
      <c r="G3018" s="166">
        <v>2.361111111111111E-2</v>
      </c>
      <c r="H3018" s="132">
        <v>0</v>
      </c>
      <c r="I3018" s="132">
        <v>27</v>
      </c>
      <c r="O3018" s="164" t="s">
        <v>1834</v>
      </c>
    </row>
    <row r="3019" spans="1:21" x14ac:dyDescent="0.2">
      <c r="C3019" s="176"/>
      <c r="D3019" s="165"/>
      <c r="E3019" s="176"/>
      <c r="F3019" s="165"/>
    </row>
    <row r="3020" spans="1:21" x14ac:dyDescent="0.2">
      <c r="A3020" s="132">
        <v>32</v>
      </c>
      <c r="B3020" s="133" t="s">
        <v>29</v>
      </c>
      <c r="C3020" s="176"/>
      <c r="E3020" s="176"/>
      <c r="G3020" s="135">
        <f>SUM(G3021:G3021)</f>
        <v>0</v>
      </c>
      <c r="H3020" s="132">
        <f>SUM(H3021:H3021)+QUOTIENT(SUM(I3021:I3021),60)</f>
        <v>0</v>
      </c>
      <c r="I3020" s="132">
        <f>MOD(SUM(I3021:I3021),60)</f>
        <v>0</v>
      </c>
      <c r="P3020" s="167">
        <v>100</v>
      </c>
      <c r="R3020" s="167">
        <v>8760</v>
      </c>
      <c r="S3020" s="169">
        <f>(R3020-H3020-I3020/60)/R3020</f>
        <v>1</v>
      </c>
      <c r="T3020" s="168">
        <f>(H3020+I3020/60)*P3020*2.5</f>
        <v>0</v>
      </c>
      <c r="U3020" s="170">
        <f>P3020*R3020*2.5</f>
        <v>2190000</v>
      </c>
    </row>
    <row r="3021" spans="1:21" x14ac:dyDescent="0.2">
      <c r="C3021" s="176"/>
      <c r="D3021" s="165"/>
      <c r="E3021" s="176"/>
      <c r="F3021" s="165"/>
    </row>
    <row r="3022" spans="1:21" s="132" customFormat="1" x14ac:dyDescent="0.2">
      <c r="B3022" s="133"/>
      <c r="C3022" s="176"/>
      <c r="D3022" s="165"/>
      <c r="E3022" s="176"/>
      <c r="F3022" s="165"/>
      <c r="G3022" s="166"/>
      <c r="J3022" s="165"/>
      <c r="K3022" s="165"/>
      <c r="L3022" s="165"/>
      <c r="M3022" s="165"/>
      <c r="N3022" s="166"/>
      <c r="O3022" s="133"/>
      <c r="P3022" s="139"/>
      <c r="Q3022" s="168"/>
      <c r="R3022" s="167"/>
      <c r="S3022" s="169"/>
      <c r="T3022" s="168"/>
      <c r="U3022" s="170"/>
    </row>
    <row r="3023" spans="1:21" x14ac:dyDescent="0.2">
      <c r="A3023" s="132">
        <v>33</v>
      </c>
      <c r="B3023" s="133" t="s">
        <v>257</v>
      </c>
      <c r="C3023" s="176"/>
      <c r="D3023" s="190"/>
      <c r="E3023" s="176"/>
      <c r="F3023" s="190"/>
      <c r="G3023" s="135">
        <f>SUM(G3024:G3024)</f>
        <v>0</v>
      </c>
      <c r="H3023" s="132">
        <f>SUM(H3024:H3024)+QUOTIENT(SUM(I3024:I3024),60)</f>
        <v>0</v>
      </c>
      <c r="I3023" s="132">
        <f>MOD(SUM(I3024:I3024),60)</f>
        <v>0</v>
      </c>
      <c r="P3023" s="167">
        <v>160</v>
      </c>
      <c r="R3023" s="167">
        <v>8760</v>
      </c>
      <c r="S3023" s="169">
        <f>(R3023-H3023-I3023/60)/R3023</f>
        <v>1</v>
      </c>
      <c r="T3023" s="168">
        <f>(H3023+I3023/60)*P3023*2.5</f>
        <v>0</v>
      </c>
      <c r="U3023" s="170">
        <f>P3023*R3023*2.5</f>
        <v>3504000</v>
      </c>
    </row>
    <row r="3024" spans="1:21" x14ac:dyDescent="0.2">
      <c r="C3024" s="176"/>
      <c r="D3024" s="165"/>
      <c r="E3024" s="176"/>
      <c r="F3024" s="165"/>
    </row>
    <row r="3025" spans="1:21" s="132" customFormat="1" x14ac:dyDescent="0.2">
      <c r="B3025" s="133"/>
      <c r="C3025" s="176"/>
      <c r="D3025" s="165"/>
      <c r="E3025" s="176"/>
      <c r="F3025" s="174"/>
      <c r="G3025" s="166"/>
      <c r="J3025" s="165"/>
      <c r="K3025" s="165"/>
      <c r="L3025" s="165"/>
      <c r="M3025" s="165"/>
      <c r="N3025" s="166"/>
      <c r="O3025" s="133"/>
      <c r="P3025" s="139"/>
      <c r="Q3025" s="168"/>
      <c r="R3025" s="167"/>
      <c r="S3025" s="169"/>
      <c r="T3025" s="168"/>
      <c r="U3025" s="170"/>
    </row>
    <row r="3026" spans="1:21" x14ac:dyDescent="0.2">
      <c r="A3026" s="132">
        <v>34</v>
      </c>
      <c r="B3026" s="133" t="s">
        <v>32</v>
      </c>
      <c r="C3026" s="176"/>
      <c r="E3026" s="176"/>
      <c r="G3026" s="135">
        <f>SUM(G3027:G3027)</f>
        <v>0</v>
      </c>
      <c r="H3026" s="132">
        <f>SUM(H3027:H3027)+QUOTIENT(SUM(I3027:I3027),60)</f>
        <v>0</v>
      </c>
      <c r="I3026" s="132">
        <f>MOD(SUM(I3027:I3027),60)</f>
        <v>0</v>
      </c>
      <c r="P3026" s="167">
        <v>100</v>
      </c>
      <c r="R3026" s="167">
        <v>8760</v>
      </c>
      <c r="S3026" s="169">
        <f>(R3026-H3027-I3027/60)/R3026</f>
        <v>1</v>
      </c>
      <c r="T3026" s="168">
        <f>(H3027+I3027/60)*P3026*2.5</f>
        <v>0</v>
      </c>
      <c r="U3026" s="170">
        <f>P3026*R3026*2.5</f>
        <v>2190000</v>
      </c>
    </row>
    <row r="3027" spans="1:21" x14ac:dyDescent="0.2">
      <c r="C3027" s="176"/>
      <c r="D3027" s="165"/>
      <c r="E3027" s="176"/>
      <c r="F3027" s="165"/>
    </row>
    <row r="3028" spans="1:21" s="132" customFormat="1" x14ac:dyDescent="0.2">
      <c r="B3028" s="133"/>
      <c r="C3028" s="176"/>
      <c r="D3028" s="165"/>
      <c r="E3028" s="176"/>
      <c r="F3028" s="165"/>
      <c r="G3028" s="166"/>
      <c r="J3028" s="165"/>
      <c r="K3028" s="165"/>
      <c r="L3028" s="165"/>
      <c r="M3028" s="165"/>
      <c r="N3028" s="166"/>
      <c r="O3028" s="133"/>
      <c r="P3028" s="139"/>
      <c r="Q3028" s="168"/>
      <c r="R3028" s="167"/>
      <c r="S3028" s="169"/>
      <c r="T3028" s="168"/>
      <c r="U3028" s="170"/>
    </row>
    <row r="3029" spans="1:21" x14ac:dyDescent="0.2">
      <c r="A3029" s="132">
        <v>35</v>
      </c>
      <c r="B3029" s="133" t="s">
        <v>462</v>
      </c>
      <c r="C3029" s="176"/>
      <c r="E3029" s="176"/>
      <c r="G3029" s="135">
        <f>SUM(G3030:G3030)</f>
        <v>0</v>
      </c>
      <c r="H3029" s="132">
        <f>SUM(H3030:H3030)+QUOTIENT(SUM(I3030:I3030),60)</f>
        <v>0</v>
      </c>
      <c r="I3029" s="132">
        <f>MOD(SUM(I3030:I3030),60)</f>
        <v>0</v>
      </c>
      <c r="P3029" s="167">
        <v>160</v>
      </c>
      <c r="R3029" s="167">
        <v>8760</v>
      </c>
      <c r="S3029" s="169">
        <f>(R3029-H3029-I3029/60)/R3029</f>
        <v>1</v>
      </c>
      <c r="T3029" s="168">
        <f>(H3029+I3029/60)*P3029*2.5</f>
        <v>0</v>
      </c>
      <c r="U3029" s="170">
        <f>P3029*R3029*2.5</f>
        <v>3504000</v>
      </c>
    </row>
    <row r="3030" spans="1:21" x14ac:dyDescent="0.2">
      <c r="C3030" s="176"/>
      <c r="D3030" s="165"/>
      <c r="E3030" s="176"/>
      <c r="F3030" s="165"/>
    </row>
    <row r="3031" spans="1:21" s="132" customFormat="1" x14ac:dyDescent="0.2">
      <c r="B3031" s="133"/>
      <c r="C3031" s="176"/>
      <c r="D3031" s="165"/>
      <c r="E3031" s="176"/>
      <c r="F3031" s="165"/>
      <c r="G3031" s="166"/>
      <c r="J3031" s="165"/>
      <c r="K3031" s="165"/>
      <c r="L3031" s="165"/>
      <c r="M3031" s="165"/>
      <c r="N3031" s="166"/>
      <c r="O3031" s="133"/>
      <c r="P3031" s="139"/>
      <c r="Q3031" s="168"/>
      <c r="R3031" s="167"/>
      <c r="S3031" s="169"/>
      <c r="T3031" s="168"/>
      <c r="U3031" s="170"/>
    </row>
    <row r="3032" spans="1:21" x14ac:dyDescent="0.2">
      <c r="A3032" s="132">
        <v>36</v>
      </c>
      <c r="B3032" s="133" t="s">
        <v>501</v>
      </c>
      <c r="C3032" s="176"/>
      <c r="E3032" s="176"/>
      <c r="G3032" s="135">
        <f>SUM(G3033:G3033)</f>
        <v>0</v>
      </c>
      <c r="H3032" s="132">
        <f>SUM(H3033:H3033)+QUOTIENT(SUM(I3033:I3033),60)</f>
        <v>0</v>
      </c>
      <c r="I3032" s="132">
        <f>MOD(SUM(I3033:I3033),60)</f>
        <v>0</v>
      </c>
      <c r="P3032" s="167">
        <v>160</v>
      </c>
      <c r="R3032" s="167">
        <v>8760</v>
      </c>
      <c r="S3032" s="169">
        <f>(R3032-H3032-I3032/60)/R3032</f>
        <v>1</v>
      </c>
      <c r="T3032" s="168">
        <f>(H3032+I3032/60)*P3032*2.5</f>
        <v>0</v>
      </c>
      <c r="U3032" s="170">
        <f>P3032*R3032*2.5</f>
        <v>3504000</v>
      </c>
    </row>
    <row r="3033" spans="1:21" x14ac:dyDescent="0.2">
      <c r="C3033" s="176"/>
      <c r="D3033" s="171"/>
      <c r="E3033" s="176"/>
      <c r="F3033" s="190"/>
    </row>
    <row r="3034" spans="1:21" x14ac:dyDescent="0.2">
      <c r="A3034" s="132">
        <v>37</v>
      </c>
      <c r="B3034" s="133" t="s">
        <v>502</v>
      </c>
      <c r="C3034" s="176"/>
      <c r="E3034" s="176"/>
      <c r="G3034" s="135">
        <f>SUM(G3035:G3035)</f>
        <v>0</v>
      </c>
      <c r="H3034" s="132">
        <f>SUM(H3035:H3035)+QUOTIENT(SUM(I3035:I3035),60)</f>
        <v>0</v>
      </c>
      <c r="I3034" s="132">
        <f>MOD(SUM(I3035:I3035),60)</f>
        <v>0</v>
      </c>
      <c r="P3034" s="167">
        <v>160</v>
      </c>
      <c r="R3034" s="167">
        <v>8760</v>
      </c>
      <c r="S3034" s="169">
        <f>(R3034-H3034-I3034/60)/R3034</f>
        <v>1</v>
      </c>
      <c r="T3034" s="168">
        <f>(H3034+I3034/60)*P3034*2.5</f>
        <v>0</v>
      </c>
      <c r="U3034" s="170">
        <f>P3034*R3034*2.5</f>
        <v>3504000</v>
      </c>
    </row>
    <row r="3035" spans="1:21" x14ac:dyDescent="0.2">
      <c r="C3035" s="176"/>
      <c r="D3035" s="171"/>
      <c r="E3035" s="176"/>
      <c r="F3035" s="190"/>
    </row>
    <row r="3036" spans="1:21" x14ac:dyDescent="0.2">
      <c r="A3036" s="132">
        <v>38</v>
      </c>
      <c r="B3036" s="133" t="s">
        <v>465</v>
      </c>
      <c r="C3036" s="176"/>
      <c r="D3036" s="165"/>
      <c r="E3036" s="176"/>
      <c r="F3036" s="165"/>
      <c r="G3036" s="135">
        <f>SUM(G3037:G3038)</f>
        <v>0</v>
      </c>
      <c r="H3036" s="132">
        <f>SUM(H3037:H3038)+QUOTIENT(SUM(I3037:I3038),60)</f>
        <v>0</v>
      </c>
      <c r="I3036" s="132">
        <f>MOD(SUM(I3037:I3038),60)</f>
        <v>0</v>
      </c>
      <c r="P3036" s="167">
        <v>160</v>
      </c>
      <c r="R3036" s="167">
        <v>8760</v>
      </c>
      <c r="S3036" s="169">
        <f>(R3036-H3048-I3048/60)/R3036</f>
        <v>1</v>
      </c>
      <c r="T3036" s="168">
        <f>(H3048+I3048/60)*P3036*2.5</f>
        <v>0</v>
      </c>
      <c r="U3036" s="170">
        <f>P3036*R3036*2.5</f>
        <v>3504000</v>
      </c>
    </row>
    <row r="3037" spans="1:21" x14ac:dyDescent="0.2">
      <c r="C3037" s="176"/>
      <c r="D3037" s="165"/>
      <c r="E3037" s="176"/>
      <c r="F3037" s="165"/>
    </row>
    <row r="3038" spans="1:21" x14ac:dyDescent="0.2">
      <c r="C3038" s="176"/>
      <c r="E3038" s="176"/>
      <c r="G3038" s="172"/>
    </row>
    <row r="3039" spans="1:21" x14ac:dyDescent="0.2">
      <c r="A3039" s="132">
        <v>39</v>
      </c>
      <c r="B3039" s="133" t="s">
        <v>662</v>
      </c>
      <c r="C3039" s="176"/>
      <c r="D3039" s="165"/>
      <c r="E3039" s="176"/>
      <c r="F3039" s="165"/>
      <c r="G3039" s="135">
        <f>SUM(G3040:G3041)</f>
        <v>0</v>
      </c>
      <c r="H3039" s="132">
        <f>SUM(H3040:H3041)+QUOTIENT(SUM(I3040:I3041),60)</f>
        <v>0</v>
      </c>
      <c r="I3039" s="132">
        <f>MOD(SUM(I3040:I3041),60)</f>
        <v>0</v>
      </c>
      <c r="P3039" s="167">
        <v>100</v>
      </c>
      <c r="R3039" s="167">
        <v>8760</v>
      </c>
      <c r="S3039" s="169">
        <f>(R3039-H3049-I3049/60)/R3039</f>
        <v>1</v>
      </c>
      <c r="T3039" s="168">
        <f>(H3049+I3049/60)*P3039*2.5</f>
        <v>0</v>
      </c>
      <c r="U3039" s="170">
        <f>P3039*R3039*2.5</f>
        <v>2190000</v>
      </c>
    </row>
    <row r="3040" spans="1:21" x14ac:dyDescent="0.2">
      <c r="C3040" s="176"/>
      <c r="D3040" s="165"/>
      <c r="E3040" s="176"/>
      <c r="F3040" s="165"/>
    </row>
    <row r="3041" spans="1:21" x14ac:dyDescent="0.2">
      <c r="C3041" s="176"/>
      <c r="E3041" s="176"/>
      <c r="G3041" s="172"/>
    </row>
    <row r="3042" spans="1:21" x14ac:dyDescent="0.2">
      <c r="A3042" s="132">
        <v>40</v>
      </c>
      <c r="B3042" s="133" t="s">
        <v>1619</v>
      </c>
      <c r="C3042" s="176"/>
      <c r="D3042" s="165"/>
      <c r="E3042" s="176"/>
      <c r="F3042" s="165"/>
      <c r="G3042" s="135">
        <f>SUM(G3043:G3044)</f>
        <v>0</v>
      </c>
      <c r="H3042" s="132">
        <f>SUM(H3043:H3044)+QUOTIENT(SUM(I3043:I3044),60)</f>
        <v>0</v>
      </c>
      <c r="I3042" s="132">
        <f>MOD(SUM(I3043:I3044),60)</f>
        <v>0</v>
      </c>
      <c r="P3042" s="167">
        <v>160</v>
      </c>
      <c r="R3042" s="167">
        <v>8196</v>
      </c>
      <c r="S3042" s="169">
        <f>(R3042-H3054-I3054/60)/R3042</f>
        <v>1</v>
      </c>
      <c r="T3042" s="168">
        <f>(H3054+I3054/60)*P3042*2.5</f>
        <v>0</v>
      </c>
      <c r="U3042" s="170">
        <f>P3042*R3042*2.5</f>
        <v>3278400</v>
      </c>
    </row>
    <row r="3043" spans="1:21" x14ac:dyDescent="0.2">
      <c r="C3043" s="176"/>
      <c r="D3043" s="165"/>
      <c r="E3043" s="176"/>
      <c r="F3043" s="165"/>
    </row>
    <row r="3044" spans="1:21" x14ac:dyDescent="0.2">
      <c r="C3044" s="176"/>
      <c r="E3044" s="176"/>
      <c r="G3044" s="172"/>
    </row>
    <row r="3045" spans="1:21" x14ac:dyDescent="0.2">
      <c r="A3045" s="132">
        <v>41</v>
      </c>
      <c r="B3045" s="133" t="s">
        <v>1620</v>
      </c>
      <c r="C3045" s="176"/>
      <c r="D3045" s="165"/>
      <c r="E3045" s="176"/>
      <c r="F3045" s="165"/>
      <c r="G3045" s="135">
        <f>SUM(G3046:G3047)</f>
        <v>0</v>
      </c>
      <c r="H3045" s="132">
        <f>SUM(H3046:H3047)+QUOTIENT(SUM(I3046:I3047),60)</f>
        <v>0</v>
      </c>
      <c r="I3045" s="132">
        <f>MOD(SUM(I3046:I3047),60)</f>
        <v>0</v>
      </c>
      <c r="P3045" s="167">
        <v>160</v>
      </c>
      <c r="R3045" s="167">
        <v>3468</v>
      </c>
      <c r="S3045" s="169">
        <f>(R3045-H3055-I3055/60)/R3045</f>
        <v>1</v>
      </c>
      <c r="T3045" s="168">
        <f>(H3055+I3055/60)*P3045*2.5</f>
        <v>0</v>
      </c>
      <c r="U3045" s="170">
        <f>P3045*R3045*2.5</f>
        <v>1387200</v>
      </c>
    </row>
    <row r="3046" spans="1:21" x14ac:dyDescent="0.2">
      <c r="C3046" s="176"/>
      <c r="D3046" s="165"/>
      <c r="E3046" s="176"/>
      <c r="F3046" s="165"/>
    </row>
    <row r="3047" spans="1:21" x14ac:dyDescent="0.2">
      <c r="C3047" s="176"/>
      <c r="E3047" s="176"/>
      <c r="G3047" s="172"/>
    </row>
    <row r="3048" spans="1:21" x14ac:dyDescent="0.2">
      <c r="A3048" s="132">
        <v>42</v>
      </c>
      <c r="B3048" s="133" t="s">
        <v>669</v>
      </c>
      <c r="C3048" s="176"/>
      <c r="D3048" s="165"/>
      <c r="E3048" s="176"/>
      <c r="F3048" s="165"/>
      <c r="G3048" s="135">
        <f>SUM(G3049:G3049)</f>
        <v>0</v>
      </c>
      <c r="H3048" s="132">
        <f>SUM(H3049:H3049)+QUOTIENT(SUM(I3049:I3049),60)</f>
        <v>0</v>
      </c>
      <c r="I3048" s="132">
        <f>MOD(SUM(I3049:I3049),60)</f>
        <v>0</v>
      </c>
      <c r="P3048" s="167">
        <v>160</v>
      </c>
      <c r="R3048" s="167">
        <v>8760</v>
      </c>
      <c r="S3048" s="169">
        <f>(R3048-H3050-I3050/60)/R3048</f>
        <v>1</v>
      </c>
      <c r="T3048" s="168">
        <f>(H3050+I3050/60)*P3048*2.5</f>
        <v>0</v>
      </c>
      <c r="U3048" s="170">
        <f>P3048*R3048*2.5</f>
        <v>3504000</v>
      </c>
    </row>
    <row r="3049" spans="1:21" x14ac:dyDescent="0.2">
      <c r="C3049" s="176"/>
      <c r="D3049" s="190"/>
      <c r="E3049" s="176"/>
      <c r="F3049" s="200"/>
      <c r="G3049" s="172"/>
    </row>
    <row r="3050" spans="1:21" x14ac:dyDescent="0.2">
      <c r="A3050" s="132">
        <v>43</v>
      </c>
      <c r="B3050" s="133" t="s">
        <v>37</v>
      </c>
      <c r="C3050" s="176"/>
      <c r="D3050" s="190"/>
      <c r="E3050" s="176"/>
      <c r="F3050" s="190"/>
      <c r="G3050" s="135">
        <f>SUM(G3051:G3051)</f>
        <v>0</v>
      </c>
      <c r="H3050" s="132">
        <f>SUM(H3051:H3051)+QUOTIENT(SUM(I3051:I3051),60)</f>
        <v>0</v>
      </c>
      <c r="I3050" s="132">
        <f>MOD(SUM(I3051:I3051),60)</f>
        <v>0</v>
      </c>
      <c r="P3050" s="167">
        <v>100</v>
      </c>
      <c r="R3050" s="167">
        <v>8760</v>
      </c>
      <c r="S3050" s="169">
        <f>(R3050-H3050-I3050/60)/R3050</f>
        <v>1</v>
      </c>
      <c r="T3050" s="168">
        <f>(H3050+I3050/60)*P3050*2.5</f>
        <v>0</v>
      </c>
      <c r="U3050" s="170">
        <f>P3050*R3050*2.5</f>
        <v>2190000</v>
      </c>
    </row>
    <row r="3051" spans="1:21" x14ac:dyDescent="0.2">
      <c r="C3051" s="176"/>
      <c r="D3051" s="190"/>
      <c r="E3051" s="176"/>
      <c r="F3051" s="171"/>
      <c r="G3051" s="172"/>
    </row>
    <row r="3052" spans="1:21" x14ac:dyDescent="0.2">
      <c r="A3052" s="132">
        <v>44</v>
      </c>
      <c r="B3052" s="133" t="s">
        <v>1302</v>
      </c>
      <c r="C3052" s="176"/>
      <c r="D3052" s="190"/>
      <c r="E3052" s="176"/>
      <c r="F3052" s="190"/>
      <c r="G3052" s="135">
        <f>SUM(G3053:G3053)</f>
        <v>0</v>
      </c>
      <c r="H3052" s="132">
        <f>SUM(H3053:H3053)+QUOTIENT(SUM(I3053:I3053),60)</f>
        <v>0</v>
      </c>
      <c r="I3052" s="132">
        <f>MOD(SUM(I3053:I3053),60)</f>
        <v>0</v>
      </c>
      <c r="P3052" s="167">
        <v>160</v>
      </c>
      <c r="R3052" s="167">
        <v>8760</v>
      </c>
      <c r="S3052" s="169">
        <f>(R3052-H3052-I3052/60)/R3052</f>
        <v>1</v>
      </c>
      <c r="T3052" s="168">
        <f>(H3052+I3052/60)*P3052*2.5</f>
        <v>0</v>
      </c>
      <c r="U3052" s="170">
        <f>P3052*R3052*2.5</f>
        <v>3504000</v>
      </c>
    </row>
    <row r="3053" spans="1:21" x14ac:dyDescent="0.2">
      <c r="C3053" s="176"/>
      <c r="D3053" s="190"/>
      <c r="E3053" s="176"/>
      <c r="F3053" s="171"/>
      <c r="G3053" s="172"/>
    </row>
    <row r="3054" spans="1:21" x14ac:dyDescent="0.2">
      <c r="A3054" s="132">
        <v>45</v>
      </c>
      <c r="B3054" s="133" t="s">
        <v>38</v>
      </c>
      <c r="C3054" s="176"/>
      <c r="D3054" s="190"/>
      <c r="E3054" s="176"/>
      <c r="F3054" s="190"/>
      <c r="G3054" s="135">
        <f>SUM(G3055:G3055)</f>
        <v>0</v>
      </c>
      <c r="H3054" s="132">
        <f>SUM(H3055:H3055)+QUOTIENT(SUM(I3055:I3055),60)</f>
        <v>0</v>
      </c>
      <c r="I3054" s="132">
        <f>MOD(SUM(I3055:I3055),60)</f>
        <v>0</v>
      </c>
      <c r="P3054" s="167">
        <v>100</v>
      </c>
      <c r="R3054" s="167">
        <v>8760</v>
      </c>
      <c r="S3054" s="169">
        <f>(R3054-H3054-I3054/60)/R3054</f>
        <v>1</v>
      </c>
      <c r="T3054" s="168">
        <f>(H3054+I3054/60)*P3054*2.5</f>
        <v>0</v>
      </c>
      <c r="U3054" s="170">
        <f>P3054*R3054*2.5</f>
        <v>2190000</v>
      </c>
    </row>
    <row r="3055" spans="1:21" x14ac:dyDescent="0.2">
      <c r="C3055" s="176"/>
      <c r="D3055" s="190"/>
      <c r="E3055" s="176"/>
      <c r="F3055" s="200"/>
      <c r="G3055" s="172"/>
    </row>
    <row r="3056" spans="1:21" x14ac:dyDescent="0.2">
      <c r="A3056" s="132">
        <v>46</v>
      </c>
      <c r="B3056" s="133" t="s">
        <v>679</v>
      </c>
      <c r="C3056" s="176"/>
      <c r="D3056" s="165"/>
      <c r="E3056" s="176"/>
      <c r="F3056" s="165"/>
      <c r="G3056" s="135">
        <f>SUM(G3057:G3057)</f>
        <v>0</v>
      </c>
      <c r="H3056" s="132">
        <f>SUM(H3057:H3057)+QUOTIENT(SUM(I3057:I3057),60)</f>
        <v>0</v>
      </c>
      <c r="I3056" s="132">
        <f>MOD(SUM(I3057:I3057),60)</f>
        <v>0</v>
      </c>
      <c r="P3056" s="167">
        <v>160</v>
      </c>
      <c r="R3056" s="167">
        <v>8760</v>
      </c>
      <c r="S3056" s="169">
        <f>(R3056-H3056-I3056/60)/R3056</f>
        <v>1</v>
      </c>
      <c r="T3056" s="168">
        <f>(H3056+I3056/60)*P3056*2.5</f>
        <v>0</v>
      </c>
      <c r="U3056" s="170">
        <f>P3056*R3056*2.5</f>
        <v>3504000</v>
      </c>
    </row>
    <row r="3057" spans="1:21" s="132" customFormat="1" x14ac:dyDescent="0.2">
      <c r="B3057" s="133"/>
      <c r="C3057" s="197"/>
      <c r="D3057" s="165"/>
      <c r="E3057" s="197"/>
      <c r="F3057" s="165"/>
      <c r="G3057" s="166"/>
      <c r="J3057" s="165"/>
      <c r="K3057" s="165"/>
      <c r="L3057" s="165"/>
      <c r="M3057" s="165"/>
      <c r="N3057" s="166"/>
      <c r="O3057" s="138"/>
      <c r="P3057" s="139"/>
      <c r="Q3057" s="168"/>
      <c r="R3057" s="167"/>
      <c r="S3057" s="169"/>
      <c r="T3057" s="168"/>
      <c r="U3057" s="170"/>
    </row>
    <row r="3058" spans="1:21" x14ac:dyDescent="0.2">
      <c r="A3058" s="132">
        <v>47</v>
      </c>
      <c r="B3058" s="133" t="s">
        <v>678</v>
      </c>
      <c r="C3058" s="176"/>
      <c r="D3058" s="190"/>
      <c r="E3058" s="176"/>
      <c r="F3058" s="190"/>
      <c r="G3058" s="135">
        <f>SUM(G3059:G3059)</f>
        <v>0</v>
      </c>
      <c r="H3058" s="132">
        <f>SUM(H3059:H3059)+QUOTIENT(SUM(I3059:I3059),60)</f>
        <v>0</v>
      </c>
      <c r="I3058" s="132">
        <f>MOD(SUM(I3059:I3059),60)</f>
        <v>0</v>
      </c>
      <c r="P3058" s="167">
        <v>160</v>
      </c>
      <c r="R3058" s="167">
        <v>8760</v>
      </c>
      <c r="S3058" s="169">
        <f>(R3058-H3056-I3056/60)/R3058</f>
        <v>1</v>
      </c>
      <c r="T3058" s="168">
        <f>(H3056+I3056/60)*P3058*2.5</f>
        <v>0</v>
      </c>
      <c r="U3058" s="170">
        <f>P3058*R3058*2.5</f>
        <v>3504000</v>
      </c>
    </row>
    <row r="3059" spans="1:21" s="132" customFormat="1" x14ac:dyDescent="0.2">
      <c r="B3059" s="133"/>
      <c r="C3059" s="197"/>
      <c r="D3059" s="165"/>
      <c r="E3059" s="197"/>
      <c r="F3059" s="165"/>
      <c r="G3059" s="166"/>
      <c r="J3059" s="165"/>
      <c r="K3059" s="165"/>
      <c r="L3059" s="165"/>
      <c r="M3059" s="165"/>
      <c r="N3059" s="166"/>
      <c r="O3059" s="138"/>
      <c r="P3059" s="139"/>
      <c r="Q3059" s="168"/>
      <c r="R3059" s="167"/>
      <c r="S3059" s="169"/>
      <c r="T3059" s="168"/>
      <c r="U3059" s="170"/>
    </row>
    <row r="3060" spans="1:21" x14ac:dyDescent="0.2">
      <c r="A3060" s="132">
        <v>48</v>
      </c>
      <c r="B3060" s="133" t="s">
        <v>957</v>
      </c>
      <c r="C3060" s="176"/>
      <c r="D3060" s="165"/>
      <c r="E3060" s="176"/>
      <c r="F3060" s="165"/>
      <c r="G3060" s="135">
        <f>SUM(G3061:G3063)</f>
        <v>1.004861111111111</v>
      </c>
      <c r="H3060" s="132">
        <f>SUM(H3061:H3063)+QUOTIENT(SUM(I3061:I3063),60)</f>
        <v>2</v>
      </c>
      <c r="I3060" s="132">
        <f>MOD(SUM(I3061:I3063),60)</f>
        <v>55</v>
      </c>
      <c r="P3060" s="167">
        <v>160</v>
      </c>
      <c r="R3060" s="167">
        <v>8760</v>
      </c>
      <c r="S3060" s="169">
        <f>(R3060-H3060-I3060/60)/R3060</f>
        <v>0.99966704718417054</v>
      </c>
      <c r="T3060" s="168">
        <f>(H3060+I3060/60)*P3060*2.5</f>
        <v>1166.6666666666665</v>
      </c>
      <c r="U3060" s="170">
        <f>P3060*R3060*2.5</f>
        <v>3504000</v>
      </c>
    </row>
    <row r="3061" spans="1:21" s="132" customFormat="1" ht="128.25" x14ac:dyDescent="0.2">
      <c r="B3061" s="133"/>
      <c r="C3061" s="176">
        <v>45077</v>
      </c>
      <c r="D3061" s="165" t="s">
        <v>1007</v>
      </c>
      <c r="E3061" s="176" t="s">
        <v>2008</v>
      </c>
      <c r="F3061" s="175">
        <v>0.81805555555555554</v>
      </c>
      <c r="G3061" s="166">
        <v>0.97916666666666663</v>
      </c>
      <c r="H3061" s="132">
        <v>2</v>
      </c>
      <c r="I3061" s="132">
        <v>18</v>
      </c>
      <c r="J3061" s="165"/>
      <c r="K3061" s="165"/>
      <c r="L3061" s="165"/>
      <c r="M3061" s="165"/>
      <c r="N3061" s="166"/>
      <c r="O3061" s="164" t="s">
        <v>2009</v>
      </c>
      <c r="P3061" s="139"/>
      <c r="Q3061" s="168"/>
      <c r="R3061" s="167"/>
      <c r="S3061" s="169"/>
      <c r="T3061" s="168"/>
      <c r="U3061" s="170"/>
    </row>
    <row r="3062" spans="1:21" s="132" customFormat="1" x14ac:dyDescent="0.2">
      <c r="B3062" s="133"/>
      <c r="C3062" s="176">
        <v>45371</v>
      </c>
      <c r="D3062" s="165" t="s">
        <v>1408</v>
      </c>
      <c r="E3062" s="176">
        <v>45371</v>
      </c>
      <c r="F3062" s="165" t="s">
        <v>2012</v>
      </c>
      <c r="G3062" s="166">
        <v>2.5694444444444447E-2</v>
      </c>
      <c r="H3062" s="132">
        <v>0</v>
      </c>
      <c r="I3062" s="132">
        <v>37</v>
      </c>
      <c r="J3062" s="165"/>
      <c r="K3062" s="165"/>
      <c r="L3062" s="165"/>
      <c r="M3062" s="165"/>
      <c r="N3062" s="166"/>
      <c r="O3062" s="164" t="s">
        <v>2019</v>
      </c>
      <c r="P3062" s="139"/>
      <c r="Q3062" s="168"/>
      <c r="R3062" s="167"/>
      <c r="S3062" s="169"/>
      <c r="T3062" s="168"/>
      <c r="U3062" s="170"/>
    </row>
    <row r="3063" spans="1:21" s="132" customFormat="1" x14ac:dyDescent="0.2">
      <c r="B3063" s="133"/>
      <c r="C3063" s="176"/>
      <c r="D3063" s="165"/>
      <c r="E3063" s="176"/>
      <c r="F3063" s="175"/>
      <c r="G3063" s="166"/>
      <c r="J3063" s="165"/>
      <c r="K3063" s="165"/>
      <c r="L3063" s="165"/>
      <c r="M3063" s="165"/>
      <c r="N3063" s="166"/>
      <c r="O3063" s="164"/>
      <c r="P3063" s="139"/>
      <c r="Q3063" s="168"/>
      <c r="R3063" s="167"/>
      <c r="S3063" s="169"/>
      <c r="T3063" s="168"/>
      <c r="U3063" s="170"/>
    </row>
    <row r="3064" spans="1:21" x14ac:dyDescent="0.2">
      <c r="A3064" s="132">
        <v>49</v>
      </c>
      <c r="B3064" s="133" t="s">
        <v>958</v>
      </c>
      <c r="C3064" s="176"/>
      <c r="D3064" s="190"/>
      <c r="E3064" s="176"/>
      <c r="F3064" s="190"/>
      <c r="G3064" s="135">
        <f>SUM(G3065:G3067)</f>
        <v>1.0229166666666667</v>
      </c>
      <c r="H3064" s="132">
        <f>SUM(H3065:H3067)+QUOTIENT(SUM(I3065:I3067),60)</f>
        <v>2</v>
      </c>
      <c r="I3064" s="132">
        <f>MOD(SUM(I3065:I3067),60)</f>
        <v>55</v>
      </c>
      <c r="P3064" s="167">
        <v>160</v>
      </c>
      <c r="R3064" s="167">
        <v>8760</v>
      </c>
      <c r="S3064" s="169">
        <f>(R3064-H3060-I3060/60)/R3064</f>
        <v>0.99966704718417054</v>
      </c>
      <c r="T3064" s="168">
        <f>(H3060+I3060/60)*P3064*2.5</f>
        <v>1166.6666666666665</v>
      </c>
      <c r="U3064" s="170">
        <f>P3064*R3064*2.5</f>
        <v>3504000</v>
      </c>
    </row>
    <row r="3065" spans="1:21" s="132" customFormat="1" ht="128.25" x14ac:dyDescent="0.2">
      <c r="B3065" s="133"/>
      <c r="C3065" s="176">
        <v>45077</v>
      </c>
      <c r="D3065" s="165" t="s">
        <v>1007</v>
      </c>
      <c r="E3065" s="176" t="s">
        <v>2008</v>
      </c>
      <c r="F3065" s="175">
        <v>0.81805555555555554</v>
      </c>
      <c r="G3065" s="166">
        <v>0.97916666666666663</v>
      </c>
      <c r="H3065" s="132">
        <v>2</v>
      </c>
      <c r="I3065" s="132">
        <v>18</v>
      </c>
      <c r="J3065" s="165"/>
      <c r="K3065" s="165"/>
      <c r="L3065" s="165"/>
      <c r="M3065" s="165"/>
      <c r="N3065" s="166"/>
      <c r="O3065" s="164" t="s">
        <v>2009</v>
      </c>
      <c r="P3065" s="139"/>
      <c r="Q3065" s="168"/>
      <c r="R3065" s="167"/>
      <c r="S3065" s="169"/>
      <c r="T3065" s="168"/>
      <c r="U3065" s="170"/>
    </row>
    <row r="3066" spans="1:21" s="132" customFormat="1" x14ac:dyDescent="0.2">
      <c r="B3066" s="133"/>
      <c r="C3066" s="176">
        <v>45371</v>
      </c>
      <c r="D3066" s="165" t="s">
        <v>1408</v>
      </c>
      <c r="E3066" s="176">
        <v>45371</v>
      </c>
      <c r="F3066" s="165" t="s">
        <v>2013</v>
      </c>
      <c r="G3066" s="166">
        <v>4.3750000000000004E-2</v>
      </c>
      <c r="H3066" s="132">
        <v>0</v>
      </c>
      <c r="I3066" s="132">
        <v>37</v>
      </c>
      <c r="J3066" s="165"/>
      <c r="K3066" s="165"/>
      <c r="L3066" s="165"/>
      <c r="M3066" s="165"/>
      <c r="N3066" s="166"/>
      <c r="O3066" s="164" t="s">
        <v>2019</v>
      </c>
      <c r="P3066" s="139"/>
      <c r="Q3066" s="168"/>
      <c r="R3066" s="167"/>
      <c r="S3066" s="169"/>
      <c r="T3066" s="168"/>
      <c r="U3066" s="170"/>
    </row>
    <row r="3067" spans="1:21" s="132" customFormat="1" x14ac:dyDescent="0.2">
      <c r="B3067" s="133"/>
      <c r="C3067" s="176"/>
      <c r="D3067" s="165"/>
      <c r="E3067" s="176"/>
      <c r="F3067" s="175"/>
      <c r="G3067" s="166"/>
      <c r="J3067" s="165"/>
      <c r="K3067" s="165"/>
      <c r="L3067" s="165"/>
      <c r="M3067" s="165"/>
      <c r="N3067" s="166"/>
      <c r="O3067" s="164"/>
      <c r="P3067" s="139"/>
      <c r="Q3067" s="168"/>
      <c r="R3067" s="167"/>
      <c r="S3067" s="169"/>
      <c r="T3067" s="168"/>
      <c r="U3067" s="170"/>
    </row>
    <row r="3068" spans="1:21" x14ac:dyDescent="0.2">
      <c r="A3068" s="132">
        <v>50</v>
      </c>
      <c r="B3068" s="133" t="s">
        <v>441</v>
      </c>
      <c r="C3068" s="176"/>
      <c r="E3068" s="176"/>
      <c r="G3068" s="135">
        <f>SUM(G3069:G3070)</f>
        <v>0</v>
      </c>
      <c r="H3068" s="132">
        <f>SUM(H3069:H3070)+QUOTIENT(SUM(I3069:I3070),60)</f>
        <v>0</v>
      </c>
      <c r="I3068" s="132">
        <f>MOD(SUM(I3069:I3070),60)</f>
        <v>0</v>
      </c>
      <c r="P3068" s="167">
        <v>160</v>
      </c>
      <c r="R3068" s="167">
        <v>8760</v>
      </c>
      <c r="S3068" s="169">
        <f>(R3068-H3068-I3068/60)/R3068</f>
        <v>1</v>
      </c>
      <c r="T3068" s="168">
        <f>(H3068+I3068/60)*P3068*2.5</f>
        <v>0</v>
      </c>
      <c r="U3068" s="170">
        <f>P3068*R3068*2.5</f>
        <v>3504000</v>
      </c>
    </row>
    <row r="3069" spans="1:21" x14ac:dyDescent="0.2">
      <c r="C3069" s="176"/>
      <c r="D3069" s="165"/>
      <c r="E3069" s="176"/>
      <c r="F3069" s="165"/>
      <c r="O3069" s="138"/>
    </row>
    <row r="3070" spans="1:21" x14ac:dyDescent="0.2">
      <c r="C3070" s="176"/>
      <c r="D3070" s="165"/>
      <c r="E3070" s="176"/>
      <c r="F3070" s="165"/>
      <c r="O3070" s="202"/>
    </row>
    <row r="3071" spans="1:21" x14ac:dyDescent="0.2">
      <c r="A3071" s="132">
        <v>51</v>
      </c>
      <c r="B3071" s="133" t="s">
        <v>442</v>
      </c>
      <c r="C3071" s="176"/>
      <c r="E3071" s="176"/>
      <c r="G3071" s="135">
        <f>SUM(G3072:G3073)</f>
        <v>0</v>
      </c>
      <c r="H3071" s="132">
        <f>SUM(H3072:H3073)+QUOTIENT(SUM(I3072:I3073),60)</f>
        <v>0</v>
      </c>
      <c r="I3071" s="132">
        <f>MOD(SUM(I3072:I3073),60)</f>
        <v>0</v>
      </c>
      <c r="P3071" s="167">
        <v>160</v>
      </c>
      <c r="R3071" s="167">
        <v>8760</v>
      </c>
      <c r="S3071" s="169">
        <f>(R3071-H3071-I3071/60)/R3071</f>
        <v>1</v>
      </c>
      <c r="T3071" s="168">
        <f>(H3071+I3071/60)*P3071*2.5</f>
        <v>0</v>
      </c>
      <c r="U3071" s="170">
        <f>P3071*R3071*2.5</f>
        <v>3504000</v>
      </c>
    </row>
    <row r="3072" spans="1:21" x14ac:dyDescent="0.2">
      <c r="C3072" s="176"/>
      <c r="D3072" s="165"/>
      <c r="E3072" s="176"/>
      <c r="F3072" s="165"/>
      <c r="O3072" s="138"/>
    </row>
    <row r="3073" spans="1:21" x14ac:dyDescent="0.2">
      <c r="C3073" s="176"/>
      <c r="D3073" s="171"/>
      <c r="E3073" s="176"/>
      <c r="F3073" s="171"/>
      <c r="G3073" s="172"/>
    </row>
    <row r="3074" spans="1:21" x14ac:dyDescent="0.2">
      <c r="A3074" s="132">
        <v>52</v>
      </c>
      <c r="B3074" s="133" t="s">
        <v>672</v>
      </c>
      <c r="C3074" s="176"/>
      <c r="E3074" s="176"/>
      <c r="G3074" s="135">
        <f>SUM(G3075:G3075)</f>
        <v>0.15902777777777777</v>
      </c>
      <c r="H3074" s="132">
        <f>SUM(H3075:H3075)+QUOTIENT(SUM(I3075:I3075),60)</f>
        <v>3</v>
      </c>
      <c r="I3074" s="132">
        <f>MOD(SUM(I3075:I3075),60)</f>
        <v>30</v>
      </c>
      <c r="P3074" s="167">
        <v>160</v>
      </c>
      <c r="R3074" s="167">
        <v>8760</v>
      </c>
      <c r="S3074" s="169">
        <f>(R3074-H3074-I3074/60)/R3074</f>
        <v>0.99960045662100461</v>
      </c>
      <c r="T3074" s="168">
        <f>(H3074+I3074/60)*P3074*2.5</f>
        <v>1400</v>
      </c>
      <c r="U3074" s="170">
        <f>P3074*R3074*2.5</f>
        <v>3504000</v>
      </c>
    </row>
    <row r="3075" spans="1:21" ht="28.5" x14ac:dyDescent="0.2">
      <c r="C3075" s="176">
        <v>45288</v>
      </c>
      <c r="D3075" s="165" t="s">
        <v>1362</v>
      </c>
      <c r="E3075" s="176">
        <f>C3075</f>
        <v>45288</v>
      </c>
      <c r="F3075" s="165" t="s">
        <v>838</v>
      </c>
      <c r="G3075" s="166">
        <v>0.15902777777777777</v>
      </c>
      <c r="H3075" s="132">
        <v>3</v>
      </c>
      <c r="I3075" s="132">
        <v>30</v>
      </c>
      <c r="O3075" s="164" t="s">
        <v>2113</v>
      </c>
    </row>
    <row r="3076" spans="1:21" x14ac:dyDescent="0.2">
      <c r="A3076" s="132">
        <v>53</v>
      </c>
      <c r="B3076" s="133" t="s">
        <v>673</v>
      </c>
      <c r="C3076" s="176"/>
      <c r="E3076" s="176"/>
      <c r="G3076" s="135">
        <f>SUM(G3077:G3077)</f>
        <v>0.15902777777777777</v>
      </c>
      <c r="H3076" s="132">
        <f>SUM(H3077:H3077)+QUOTIENT(SUM(I3077:I3077),60)</f>
        <v>3</v>
      </c>
      <c r="I3076" s="132">
        <f>MOD(SUM(I3077:I3077),60)</f>
        <v>30</v>
      </c>
      <c r="P3076" s="167">
        <v>160</v>
      </c>
      <c r="R3076" s="167">
        <v>8760</v>
      </c>
      <c r="S3076" s="169">
        <f>(R3076-H3076-I3076/60)/R3076</f>
        <v>0.99960045662100461</v>
      </c>
      <c r="T3076" s="168">
        <f>(H3076+I3076/60)*P3076*2.5</f>
        <v>1400</v>
      </c>
      <c r="U3076" s="170">
        <f>P3076*R3076*2.5</f>
        <v>3504000</v>
      </c>
    </row>
    <row r="3077" spans="1:21" ht="28.5" x14ac:dyDescent="0.2">
      <c r="C3077" s="176">
        <v>45288</v>
      </c>
      <c r="D3077" s="165" t="s">
        <v>1362</v>
      </c>
      <c r="E3077" s="176">
        <f>C3077</f>
        <v>45288</v>
      </c>
      <c r="F3077" s="165" t="s">
        <v>838</v>
      </c>
      <c r="G3077" s="166">
        <v>0.15902777777777777</v>
      </c>
      <c r="H3077" s="132">
        <v>3</v>
      </c>
      <c r="I3077" s="132">
        <v>30</v>
      </c>
      <c r="O3077" s="164" t="s">
        <v>2113</v>
      </c>
    </row>
    <row r="3078" spans="1:21" x14ac:dyDescent="0.2">
      <c r="A3078" s="132">
        <v>54</v>
      </c>
      <c r="B3078" s="133" t="s">
        <v>952</v>
      </c>
      <c r="C3078" s="176"/>
      <c r="D3078" s="165"/>
      <c r="E3078" s="176"/>
      <c r="F3078" s="165"/>
      <c r="G3078" s="135">
        <f>SUM(G3079:G3080)</f>
        <v>7.6388888888888886E-3</v>
      </c>
      <c r="H3078" s="132">
        <f>SUM(H3079:H3080)+QUOTIENT(SUM(I3079:I3080),60)</f>
        <v>0</v>
      </c>
      <c r="I3078" s="132">
        <f>MOD(SUM(I3079:I3080),60)</f>
        <v>11</v>
      </c>
      <c r="P3078" s="167">
        <v>160</v>
      </c>
      <c r="R3078" s="167">
        <v>8760</v>
      </c>
      <c r="S3078" s="169">
        <f>(R3078-H3078-I3078/60)/R3078</f>
        <v>0.99997907153729082</v>
      </c>
      <c r="T3078" s="168">
        <f>(H3078+I3078/60)*P3078*2.5</f>
        <v>73.333333333333329</v>
      </c>
      <c r="U3078" s="170">
        <f>P3078*R3078*2.5</f>
        <v>3504000</v>
      </c>
    </row>
    <row r="3079" spans="1:21" ht="114" x14ac:dyDescent="0.2">
      <c r="C3079" s="176">
        <v>45164</v>
      </c>
      <c r="D3079" s="165" t="s">
        <v>2171</v>
      </c>
      <c r="E3079" s="176">
        <f t="shared" ref="E3079" si="211">C3079</f>
        <v>45164</v>
      </c>
      <c r="F3079" s="165" t="s">
        <v>2175</v>
      </c>
      <c r="G3079" s="166">
        <v>7.6388888888888886E-3</v>
      </c>
      <c r="H3079" s="132">
        <v>0</v>
      </c>
      <c r="I3079" s="132">
        <v>11</v>
      </c>
      <c r="O3079" s="164" t="s">
        <v>2172</v>
      </c>
    </row>
    <row r="3080" spans="1:21" s="132" customFormat="1" x14ac:dyDescent="0.2">
      <c r="B3080" s="133"/>
      <c r="C3080" s="176"/>
      <c r="D3080" s="190"/>
      <c r="E3080" s="176"/>
      <c r="F3080" s="171"/>
      <c r="G3080" s="172"/>
      <c r="J3080" s="165"/>
      <c r="K3080" s="165"/>
      <c r="L3080" s="165"/>
      <c r="M3080" s="165"/>
      <c r="N3080" s="171"/>
      <c r="O3080" s="133"/>
      <c r="P3080" s="139"/>
      <c r="Q3080" s="168"/>
      <c r="R3080" s="167"/>
      <c r="S3080" s="169"/>
      <c r="T3080" s="168"/>
      <c r="U3080" s="170"/>
    </row>
    <row r="3081" spans="1:21" x14ac:dyDescent="0.2">
      <c r="A3081" s="132">
        <v>55</v>
      </c>
      <c r="B3081" s="133" t="s">
        <v>677</v>
      </c>
      <c r="C3081" s="176"/>
      <c r="D3081" s="190"/>
      <c r="E3081" s="176"/>
      <c r="F3081" s="190"/>
      <c r="G3081" s="135">
        <f>SUM(G3082:G3084)</f>
        <v>6.9444444444444441E-3</v>
      </c>
      <c r="H3081" s="132">
        <f>SUM(H3082:H3084)+QUOTIENT(SUM(I3082:I3084),60)</f>
        <v>0</v>
      </c>
      <c r="I3081" s="132">
        <f>MOD(SUM(I3082:I3084),60)</f>
        <v>10</v>
      </c>
      <c r="P3081" s="167">
        <v>160</v>
      </c>
      <c r="R3081" s="167">
        <v>8760</v>
      </c>
      <c r="S3081" s="169">
        <f t="shared" ref="S3081" si="212">(R3081-H3081-I3081/60)/R3081</f>
        <v>0.9999809741248098</v>
      </c>
      <c r="T3081" s="168">
        <f t="shared" ref="T3081" si="213">(H3081+I3081/60)*P3081*2.5</f>
        <v>66.666666666666657</v>
      </c>
      <c r="U3081" s="170">
        <f>P3081*R3081*2.5</f>
        <v>3504000</v>
      </c>
    </row>
    <row r="3082" spans="1:21" ht="114" x14ac:dyDescent="0.2">
      <c r="C3082" s="176">
        <v>45164</v>
      </c>
      <c r="D3082" s="165" t="s">
        <v>2171</v>
      </c>
      <c r="E3082" s="176">
        <f t="shared" ref="E3082" si="214">C3082</f>
        <v>45164</v>
      </c>
      <c r="F3082" s="165" t="s">
        <v>1566</v>
      </c>
      <c r="G3082" s="166">
        <v>6.9444444444444441E-3</v>
      </c>
      <c r="H3082" s="132">
        <v>0</v>
      </c>
      <c r="I3082" s="132">
        <v>10</v>
      </c>
      <c r="O3082" s="164" t="s">
        <v>2172</v>
      </c>
    </row>
    <row r="3083" spans="1:21" s="132" customFormat="1" x14ac:dyDescent="0.2">
      <c r="B3083" s="133"/>
      <c r="C3083" s="176"/>
      <c r="D3083" s="190"/>
      <c r="E3083" s="176"/>
      <c r="F3083" s="171"/>
      <c r="G3083" s="172"/>
      <c r="J3083" s="165"/>
      <c r="K3083" s="165"/>
      <c r="L3083" s="165"/>
      <c r="M3083" s="165"/>
      <c r="N3083" s="171"/>
      <c r="O3083" s="133"/>
      <c r="P3083" s="139"/>
      <c r="Q3083" s="168"/>
      <c r="R3083" s="167"/>
      <c r="S3083" s="169"/>
      <c r="T3083" s="168"/>
      <c r="U3083" s="170"/>
    </row>
    <row r="3084" spans="1:21" s="132" customFormat="1" x14ac:dyDescent="0.2">
      <c r="B3084" s="133"/>
      <c r="C3084" s="176"/>
      <c r="D3084" s="190"/>
      <c r="E3084" s="176"/>
      <c r="F3084" s="190"/>
      <c r="G3084" s="172"/>
      <c r="J3084" s="165"/>
      <c r="K3084" s="165"/>
      <c r="L3084" s="165"/>
      <c r="M3084" s="165"/>
      <c r="N3084" s="166"/>
      <c r="O3084" s="133"/>
      <c r="P3084" s="139"/>
      <c r="Q3084" s="168"/>
      <c r="R3084" s="167"/>
      <c r="S3084" s="169"/>
      <c r="T3084" s="168"/>
      <c r="U3084" s="170"/>
    </row>
    <row r="3085" spans="1:21" x14ac:dyDescent="0.2">
      <c r="A3085" s="132">
        <v>56</v>
      </c>
      <c r="B3085" s="133" t="s">
        <v>440</v>
      </c>
      <c r="C3085" s="176"/>
      <c r="D3085" s="190"/>
      <c r="E3085" s="176"/>
      <c r="F3085" s="190"/>
      <c r="G3085" s="135">
        <f>SUM(G3086:G3087)</f>
        <v>1.9444444444444445E-2</v>
      </c>
      <c r="H3085" s="132">
        <f>SUM(H3086:H3087)+QUOTIENT(SUM(I3086:I3087),60)</f>
        <v>0</v>
      </c>
      <c r="I3085" s="132">
        <f>MOD(SUM(I3086:I3087),60)</f>
        <v>12</v>
      </c>
      <c r="P3085" s="167">
        <v>100</v>
      </c>
      <c r="R3085" s="167">
        <v>8760</v>
      </c>
      <c r="S3085" s="169">
        <f>(R3085-H3081-I3081/60)/R3085</f>
        <v>0.9999809741248098</v>
      </c>
      <c r="T3085" s="168">
        <f>(H3081+I3081/60)*P3085*2.5</f>
        <v>41.666666666666657</v>
      </c>
      <c r="U3085" s="170">
        <f>P3085*R3085*2.5</f>
        <v>2190000</v>
      </c>
    </row>
    <row r="3086" spans="1:21" ht="114" x14ac:dyDescent="0.2">
      <c r="C3086" s="176">
        <v>45164</v>
      </c>
      <c r="D3086" s="165" t="s">
        <v>2171</v>
      </c>
      <c r="E3086" s="176">
        <f t="shared" ref="E3086" si="215">C3086</f>
        <v>45164</v>
      </c>
      <c r="F3086" s="165" t="s">
        <v>857</v>
      </c>
      <c r="G3086" s="166">
        <v>1.9444444444444445E-2</v>
      </c>
      <c r="H3086" s="132">
        <v>0</v>
      </c>
      <c r="I3086" s="132">
        <v>12</v>
      </c>
      <c r="O3086" s="164" t="s">
        <v>2172</v>
      </c>
    </row>
    <row r="3087" spans="1:21" s="132" customFormat="1" x14ac:dyDescent="0.2">
      <c r="B3087" s="133"/>
      <c r="C3087" s="176"/>
      <c r="D3087" s="190"/>
      <c r="E3087" s="176"/>
      <c r="F3087" s="171"/>
      <c r="G3087" s="172"/>
      <c r="J3087" s="165"/>
      <c r="K3087" s="165"/>
      <c r="L3087" s="165"/>
      <c r="M3087" s="165"/>
      <c r="N3087" s="171"/>
      <c r="O3087" s="133"/>
      <c r="P3087" s="139"/>
      <c r="Q3087" s="168"/>
      <c r="R3087" s="167"/>
      <c r="S3087" s="169"/>
      <c r="T3087" s="168"/>
      <c r="U3087" s="170"/>
    </row>
    <row r="3088" spans="1:21" x14ac:dyDescent="0.2">
      <c r="A3088" s="132">
        <v>57</v>
      </c>
      <c r="B3088" s="133" t="s">
        <v>45</v>
      </c>
      <c r="C3088" s="176"/>
      <c r="E3088" s="176"/>
      <c r="G3088" s="135">
        <f>SUM(G3089:G3089)</f>
        <v>0</v>
      </c>
      <c r="H3088" s="132">
        <f>SUM(H3089:H3089)+QUOTIENT(SUM(I3089:I3089),60)</f>
        <v>0</v>
      </c>
      <c r="I3088" s="132">
        <f>MOD(SUM(I3089:I3089),60)</f>
        <v>0</v>
      </c>
      <c r="P3088" s="167">
        <v>100</v>
      </c>
      <c r="R3088" s="167">
        <v>8760</v>
      </c>
      <c r="S3088" s="169">
        <f>(R3088-H3088-I3088/60)/R3088</f>
        <v>1</v>
      </c>
      <c r="T3088" s="168">
        <f>(H3088+I3088/60)*P3088*2.5</f>
        <v>0</v>
      </c>
      <c r="U3088" s="170">
        <f>P3088*R3088*2.5</f>
        <v>2190000</v>
      </c>
    </row>
    <row r="3089" spans="1:21" x14ac:dyDescent="0.2">
      <c r="C3089" s="176"/>
      <c r="E3089" s="176"/>
    </row>
    <row r="3090" spans="1:21" x14ac:dyDescent="0.2">
      <c r="A3090" s="132">
        <v>58</v>
      </c>
      <c r="B3090" s="133" t="s">
        <v>46</v>
      </c>
      <c r="C3090" s="176"/>
      <c r="E3090" s="176"/>
      <c r="G3090" s="135">
        <f>SUM(G3091:G3091)</f>
        <v>0</v>
      </c>
      <c r="H3090" s="132">
        <f>SUM(H3091:H3091)+QUOTIENT(SUM(I3091:I3091),60)</f>
        <v>0</v>
      </c>
      <c r="I3090" s="132">
        <f>MOD(SUM(I3091:I3091),60)</f>
        <v>0</v>
      </c>
      <c r="P3090" s="167">
        <v>100</v>
      </c>
      <c r="R3090" s="167">
        <v>8760</v>
      </c>
      <c r="S3090" s="169">
        <f>(R3090-H3090-I3090/60)/R3090</f>
        <v>1</v>
      </c>
      <c r="T3090" s="168">
        <f>(H3090+I3090/60)*P3090*2.5</f>
        <v>0</v>
      </c>
      <c r="U3090" s="170">
        <f>P3090*R3090*2.5</f>
        <v>2190000</v>
      </c>
    </row>
    <row r="3091" spans="1:21" x14ac:dyDescent="0.2">
      <c r="C3091" s="176"/>
      <c r="E3091" s="176"/>
    </row>
    <row r="3092" spans="1:21" x14ac:dyDescent="0.2">
      <c r="A3092" s="132">
        <v>59</v>
      </c>
      <c r="B3092" s="133" t="s">
        <v>433</v>
      </c>
      <c r="C3092" s="176"/>
      <c r="E3092" s="176"/>
      <c r="G3092" s="135">
        <f>SUM(G3093:G3093)</f>
        <v>0</v>
      </c>
      <c r="H3092" s="132">
        <f>SUM(H3093:H3093)+QUOTIENT(SUM(I3093:I3093),60)</f>
        <v>0</v>
      </c>
      <c r="I3092" s="132">
        <f>MOD(SUM(I3093:I3093),60)</f>
        <v>0</v>
      </c>
      <c r="P3092" s="167">
        <v>160</v>
      </c>
      <c r="R3092" s="167">
        <v>8760</v>
      </c>
      <c r="S3092" s="169">
        <f>(R3092-H3092-I3092/60)/R3092</f>
        <v>1</v>
      </c>
      <c r="T3092" s="168">
        <f>(H3092+I3092/60)*P3092*2.5</f>
        <v>0</v>
      </c>
      <c r="U3092" s="170">
        <f>P3092*R3092*2.5</f>
        <v>3504000</v>
      </c>
    </row>
    <row r="3093" spans="1:21" x14ac:dyDescent="0.2">
      <c r="C3093" s="176"/>
      <c r="E3093" s="176"/>
      <c r="G3093" s="135"/>
    </row>
    <row r="3094" spans="1:21" x14ac:dyDescent="0.2">
      <c r="A3094" s="132">
        <v>60</v>
      </c>
      <c r="B3094" s="133" t="s">
        <v>680</v>
      </c>
      <c r="C3094" s="176"/>
      <c r="D3094" s="165"/>
      <c r="E3094" s="176"/>
      <c r="F3094" s="165"/>
      <c r="G3094" s="135">
        <f>SUM(G3095:G3095)</f>
        <v>0</v>
      </c>
      <c r="H3094" s="132">
        <f>SUM(H3095:H3095)+QUOTIENT(SUM(I3095:I3095),60)</f>
        <v>0</v>
      </c>
      <c r="I3094" s="132">
        <f>MOD(SUM(I3095:I3095),60)</f>
        <v>0</v>
      </c>
      <c r="P3094" s="167">
        <v>160</v>
      </c>
      <c r="R3094" s="167">
        <v>8760</v>
      </c>
      <c r="S3094" s="169">
        <f>(R3094-H3094-I3094/60)/R3094</f>
        <v>1</v>
      </c>
      <c r="T3094" s="168">
        <f>(H3094+I3094/60)*P3094*2.5</f>
        <v>0</v>
      </c>
      <c r="U3094" s="170">
        <f>P3094*R3094*2.5</f>
        <v>3504000</v>
      </c>
    </row>
    <row r="3095" spans="1:21" s="132" customFormat="1" x14ac:dyDescent="0.2">
      <c r="B3095" s="133"/>
      <c r="C3095" s="176"/>
      <c r="D3095" s="190"/>
      <c r="E3095" s="176"/>
      <c r="F3095" s="190"/>
      <c r="G3095" s="172"/>
      <c r="J3095" s="165"/>
      <c r="K3095" s="165"/>
      <c r="L3095" s="165"/>
      <c r="M3095" s="165"/>
      <c r="N3095" s="166"/>
      <c r="O3095" s="133"/>
      <c r="P3095" s="139"/>
      <c r="Q3095" s="168"/>
      <c r="R3095" s="167"/>
      <c r="S3095" s="169"/>
      <c r="T3095" s="168"/>
      <c r="U3095" s="170"/>
    </row>
    <row r="3096" spans="1:21" x14ac:dyDescent="0.2">
      <c r="A3096" s="132">
        <v>61</v>
      </c>
      <c r="B3096" s="133" t="s">
        <v>681</v>
      </c>
      <c r="C3096" s="176"/>
      <c r="D3096" s="190"/>
      <c r="E3096" s="176"/>
      <c r="F3096" s="190"/>
      <c r="G3096" s="135">
        <f>SUM(G3097:G3097)</f>
        <v>0</v>
      </c>
      <c r="H3096" s="132">
        <f>SUM(H3097:H3097)+QUOTIENT(SUM(I3097:I3097),60)</f>
        <v>0</v>
      </c>
      <c r="I3096" s="132">
        <f>MOD(SUM(I3097:I3097),60)</f>
        <v>0</v>
      </c>
      <c r="P3096" s="167">
        <v>160</v>
      </c>
      <c r="R3096" s="167">
        <v>8760</v>
      </c>
      <c r="S3096" s="169">
        <f>(R3096-H3094-I3094/60)/R3096</f>
        <v>1</v>
      </c>
      <c r="T3096" s="168">
        <f>(H3094+I3094/60)*P3096*2.5</f>
        <v>0</v>
      </c>
      <c r="U3096" s="170">
        <f>P3096*R3096*2.5</f>
        <v>3504000</v>
      </c>
    </row>
    <row r="3097" spans="1:21" s="132" customFormat="1" x14ac:dyDescent="0.2">
      <c r="B3097" s="133"/>
      <c r="C3097" s="176"/>
      <c r="D3097" s="190"/>
      <c r="E3097" s="176"/>
      <c r="F3097" s="190"/>
      <c r="G3097" s="172"/>
      <c r="J3097" s="165"/>
      <c r="K3097" s="165"/>
      <c r="L3097" s="165"/>
      <c r="M3097" s="165"/>
      <c r="N3097" s="166"/>
      <c r="O3097" s="133"/>
      <c r="P3097" s="139"/>
      <c r="Q3097" s="168"/>
      <c r="R3097" s="167"/>
      <c r="S3097" s="169"/>
      <c r="T3097" s="168"/>
      <c r="U3097" s="170"/>
    </row>
    <row r="3098" spans="1:21" x14ac:dyDescent="0.2">
      <c r="A3098" s="132">
        <v>62</v>
      </c>
      <c r="B3098" s="133" t="s">
        <v>1304</v>
      </c>
      <c r="C3098" s="176"/>
      <c r="E3098" s="176"/>
      <c r="G3098" s="135">
        <f>SUM(G3099:G3099)</f>
        <v>0</v>
      </c>
      <c r="H3098" s="132">
        <f>SUM(H3099:H3099)+QUOTIENT(SUM(I3099:I3099),60)</f>
        <v>0</v>
      </c>
      <c r="I3098" s="132">
        <f>MOD(SUM(I3099:I3099),60)</f>
        <v>0</v>
      </c>
      <c r="P3098" s="167">
        <v>160</v>
      </c>
      <c r="R3098" s="167">
        <v>8760</v>
      </c>
      <c r="S3098" s="169">
        <f>(R3098-H3098-I3098/60)/R3098</f>
        <v>1</v>
      </c>
      <c r="T3098" s="168">
        <f>(H3098+I3098/60)*P3098*2.5</f>
        <v>0</v>
      </c>
      <c r="U3098" s="170">
        <f>P3098*R3098*2.5</f>
        <v>3504000</v>
      </c>
    </row>
    <row r="3099" spans="1:21" x14ac:dyDescent="0.2">
      <c r="C3099" s="176"/>
      <c r="E3099" s="176"/>
    </row>
    <row r="3100" spans="1:21" x14ac:dyDescent="0.2">
      <c r="A3100" s="132">
        <v>63</v>
      </c>
      <c r="B3100" s="133" t="s">
        <v>459</v>
      </c>
      <c r="C3100" s="176"/>
      <c r="E3100" s="176"/>
      <c r="G3100" s="135">
        <f>SUM(G3101:G3101)</f>
        <v>0</v>
      </c>
      <c r="H3100" s="132">
        <f>SUM(H3101:H3101)+QUOTIENT(SUM(I3101:I3101),60)</f>
        <v>0</v>
      </c>
      <c r="I3100" s="132">
        <f>MOD(SUM(I3101:I3101),60)</f>
        <v>0</v>
      </c>
      <c r="P3100" s="167">
        <v>160</v>
      </c>
      <c r="R3100" s="167">
        <v>8760</v>
      </c>
      <c r="S3100" s="169">
        <f>(R3100-H3100-I3100/60)/R3100</f>
        <v>1</v>
      </c>
      <c r="T3100" s="168">
        <f>(H3100+I3100/60)*P3100*2.5</f>
        <v>0</v>
      </c>
      <c r="U3100" s="170">
        <f>P3100*R3100*2.5</f>
        <v>3504000</v>
      </c>
    </row>
    <row r="3101" spans="1:21" s="132" customFormat="1" x14ac:dyDescent="0.2">
      <c r="B3101" s="133"/>
      <c r="C3101" s="176"/>
      <c r="D3101" s="165"/>
      <c r="E3101" s="176"/>
      <c r="F3101" s="174"/>
      <c r="G3101" s="166"/>
      <c r="N3101" s="135"/>
      <c r="O3101" s="133"/>
      <c r="P3101" s="139"/>
      <c r="Q3101" s="168"/>
      <c r="R3101" s="167"/>
      <c r="S3101" s="169"/>
      <c r="T3101" s="168"/>
      <c r="U3101" s="170"/>
    </row>
    <row r="3102" spans="1:21" x14ac:dyDescent="0.2">
      <c r="A3102" s="132">
        <v>64</v>
      </c>
      <c r="B3102" s="133" t="s">
        <v>460</v>
      </c>
      <c r="C3102" s="176"/>
      <c r="E3102" s="176"/>
      <c r="G3102" s="135">
        <f>SUM(G3103:G3105)</f>
        <v>4.7222222222222221E-2</v>
      </c>
      <c r="H3102" s="132">
        <f>SUM(H3103:H3105)+QUOTIENT(SUM(I3103:I3105),60)</f>
        <v>1</v>
      </c>
      <c r="I3102" s="132">
        <f>MOD(SUM(I3103:I3105),60)</f>
        <v>7</v>
      </c>
      <c r="P3102" s="167">
        <v>160</v>
      </c>
      <c r="R3102" s="167">
        <v>8760</v>
      </c>
      <c r="S3102" s="169">
        <f>(R3102-H3102-I3102/60)/R3102</f>
        <v>0.99987252663622528</v>
      </c>
      <c r="T3102" s="168">
        <f>(H3102+I3102/60)*P3102*2.5</f>
        <v>446.66666666666674</v>
      </c>
      <c r="U3102" s="170">
        <f>P3102*R3102*2.5</f>
        <v>3504000</v>
      </c>
    </row>
    <row r="3103" spans="1:21" s="132" customFormat="1" ht="28.5" x14ac:dyDescent="0.2">
      <c r="B3103" s="133"/>
      <c r="C3103" s="176">
        <v>45206</v>
      </c>
      <c r="D3103" s="165" t="s">
        <v>1287</v>
      </c>
      <c r="E3103" s="176" t="s">
        <v>2352</v>
      </c>
      <c r="F3103" s="174">
        <v>0.73611111111111116</v>
      </c>
      <c r="G3103" s="166">
        <v>1.4583333333333332E-2</v>
      </c>
      <c r="H3103" s="132">
        <v>0</v>
      </c>
      <c r="I3103" s="132">
        <v>20</v>
      </c>
      <c r="N3103" s="135"/>
      <c r="O3103" s="164" t="s">
        <v>2354</v>
      </c>
      <c r="P3103" s="139"/>
      <c r="Q3103" s="168"/>
      <c r="R3103" s="167"/>
      <c r="S3103" s="169"/>
      <c r="T3103" s="168"/>
      <c r="U3103" s="170"/>
    </row>
    <row r="3104" spans="1:21" s="132" customFormat="1" ht="42.75" x14ac:dyDescent="0.2">
      <c r="B3104" s="133"/>
      <c r="C3104" s="176">
        <v>45306</v>
      </c>
      <c r="D3104" s="165" t="s">
        <v>2345</v>
      </c>
      <c r="E3104" s="176">
        <v>45306</v>
      </c>
      <c r="F3104" s="165" t="s">
        <v>2353</v>
      </c>
      <c r="G3104" s="166">
        <v>3.2638888888888891E-2</v>
      </c>
      <c r="H3104" s="132">
        <v>0</v>
      </c>
      <c r="I3104" s="132">
        <v>47</v>
      </c>
      <c r="N3104" s="135"/>
      <c r="O3104" s="164" t="s">
        <v>2355</v>
      </c>
      <c r="P3104" s="139"/>
      <c r="Q3104" s="168"/>
      <c r="R3104" s="167"/>
      <c r="S3104" s="169"/>
      <c r="T3104" s="168"/>
      <c r="U3104" s="170"/>
    </row>
    <row r="3105" spans="1:21" s="132" customFormat="1" x14ac:dyDescent="0.2">
      <c r="B3105" s="133"/>
      <c r="C3105" s="176"/>
      <c r="D3105" s="165"/>
      <c r="E3105" s="176"/>
      <c r="F3105" s="174"/>
      <c r="G3105" s="166"/>
      <c r="N3105" s="135"/>
      <c r="O3105" s="133"/>
      <c r="P3105" s="139"/>
      <c r="Q3105" s="168"/>
      <c r="R3105" s="167"/>
      <c r="S3105" s="169"/>
      <c r="T3105" s="168"/>
      <c r="U3105" s="170"/>
    </row>
    <row r="3106" spans="1:21" x14ac:dyDescent="0.2">
      <c r="A3106" s="132">
        <v>65</v>
      </c>
      <c r="B3106" s="133" t="s">
        <v>444</v>
      </c>
      <c r="C3106" s="176"/>
      <c r="D3106" s="190"/>
      <c r="E3106" s="176"/>
      <c r="F3106" s="190"/>
      <c r="G3106" s="135">
        <f>SUM(G3107:G3107)</f>
        <v>0</v>
      </c>
      <c r="H3106" s="132">
        <f>SUM(H3107:H3107)+QUOTIENT(SUM(I3107:I3107),60)</f>
        <v>0</v>
      </c>
      <c r="I3106" s="132">
        <f>MOD(SUM(I3107:I3107),60)</f>
        <v>0</v>
      </c>
      <c r="P3106" s="167">
        <v>100</v>
      </c>
      <c r="Q3106" s="170"/>
      <c r="R3106" s="167">
        <v>8760</v>
      </c>
      <c r="S3106" s="169">
        <f>(R3106-H3106-I3106/60)/R3106</f>
        <v>1</v>
      </c>
      <c r="T3106" s="168">
        <f>(H3106+I3106/60)*P3106*2.5</f>
        <v>0</v>
      </c>
      <c r="U3106" s="170">
        <f>P3106*R3106*2.5</f>
        <v>2190000</v>
      </c>
    </row>
    <row r="3107" spans="1:21" s="132" customFormat="1" x14ac:dyDescent="0.2">
      <c r="B3107" s="133"/>
      <c r="C3107" s="176"/>
      <c r="D3107" s="165"/>
      <c r="E3107" s="176"/>
      <c r="F3107" s="165"/>
      <c r="G3107" s="166"/>
      <c r="J3107" s="165"/>
      <c r="K3107" s="165"/>
      <c r="L3107" s="165"/>
      <c r="M3107" s="165"/>
      <c r="N3107" s="166"/>
      <c r="O3107" s="133"/>
      <c r="P3107" s="139"/>
      <c r="Q3107" s="168"/>
      <c r="R3107" s="167"/>
      <c r="S3107" s="169"/>
      <c r="T3107" s="168"/>
      <c r="U3107" s="170"/>
    </row>
    <row r="3108" spans="1:21" s="132" customFormat="1" x14ac:dyDescent="0.2">
      <c r="B3108" s="133"/>
      <c r="C3108" s="176"/>
      <c r="D3108" s="165"/>
      <c r="E3108" s="176"/>
      <c r="F3108" s="165"/>
      <c r="G3108" s="166"/>
      <c r="J3108" s="165"/>
      <c r="K3108" s="165"/>
      <c r="L3108" s="165"/>
      <c r="M3108" s="165"/>
      <c r="N3108" s="166"/>
      <c r="O3108" s="133"/>
      <c r="P3108" s="139"/>
      <c r="Q3108" s="168"/>
      <c r="R3108" s="167"/>
      <c r="S3108" s="169"/>
      <c r="T3108" s="168"/>
      <c r="U3108" s="170"/>
    </row>
    <row r="3109" spans="1:21" x14ac:dyDescent="0.2">
      <c r="A3109" s="132">
        <v>66</v>
      </c>
      <c r="B3109" s="133" t="s">
        <v>445</v>
      </c>
      <c r="C3109" s="176"/>
      <c r="D3109" s="190"/>
      <c r="E3109" s="176"/>
      <c r="F3109" s="190"/>
      <c r="G3109" s="135">
        <f>SUM(G3110:G3110)</f>
        <v>0</v>
      </c>
      <c r="H3109" s="132">
        <f>SUM(H3110:H3110)+QUOTIENT(SUM(I3110:I3110),60)</f>
        <v>0</v>
      </c>
      <c r="I3109" s="132">
        <f>MOD(SUM(I3110:I3110),60)</f>
        <v>0</v>
      </c>
      <c r="P3109" s="167">
        <v>100</v>
      </c>
      <c r="Q3109" s="170"/>
      <c r="R3109" s="167">
        <v>8760</v>
      </c>
      <c r="S3109" s="169">
        <f>(R3109-H3109-I3109/60)/R3109</f>
        <v>1</v>
      </c>
      <c r="T3109" s="168">
        <f>(H3109+I3109/60)*P3109*2.5</f>
        <v>0</v>
      </c>
      <c r="U3109" s="170">
        <f>P3109*R3109*2.5</f>
        <v>2190000</v>
      </c>
    </row>
    <row r="3110" spans="1:21" s="132" customFormat="1" x14ac:dyDescent="0.2">
      <c r="B3110" s="133"/>
      <c r="C3110" s="176"/>
      <c r="D3110" s="165"/>
      <c r="E3110" s="176"/>
      <c r="F3110" s="165"/>
      <c r="G3110" s="166"/>
      <c r="J3110" s="165"/>
      <c r="K3110" s="165"/>
      <c r="L3110" s="165"/>
      <c r="M3110" s="165"/>
      <c r="N3110" s="166"/>
      <c r="O3110" s="133"/>
      <c r="P3110" s="139"/>
      <c r="Q3110" s="168"/>
      <c r="R3110" s="167"/>
      <c r="S3110" s="169"/>
      <c r="T3110" s="168"/>
      <c r="U3110" s="170"/>
    </row>
    <row r="3111" spans="1:21" s="132" customFormat="1" x14ac:dyDescent="0.2">
      <c r="B3111" s="133"/>
      <c r="C3111" s="176"/>
      <c r="D3111" s="165"/>
      <c r="E3111" s="176"/>
      <c r="F3111" s="165"/>
      <c r="G3111" s="166"/>
      <c r="J3111" s="165"/>
      <c r="K3111" s="165"/>
      <c r="L3111" s="165"/>
      <c r="M3111" s="165"/>
      <c r="N3111" s="166"/>
      <c r="O3111" s="133"/>
      <c r="P3111" s="139"/>
      <c r="Q3111" s="168"/>
      <c r="R3111" s="167"/>
      <c r="S3111" s="169"/>
      <c r="T3111" s="168"/>
      <c r="U3111" s="170"/>
    </row>
    <row r="3112" spans="1:21" x14ac:dyDescent="0.2">
      <c r="A3112" s="132">
        <v>67</v>
      </c>
      <c r="B3112" s="133" t="s">
        <v>26</v>
      </c>
      <c r="C3112" s="176"/>
      <c r="D3112" s="190"/>
      <c r="E3112" s="176"/>
      <c r="F3112" s="190"/>
      <c r="G3112" s="135">
        <f>SUM(G3113:G3113)</f>
        <v>0</v>
      </c>
      <c r="H3112" s="132">
        <f>SUM(H3113:H3113)+QUOTIENT(SUM(I3113:I3113),60)</f>
        <v>0</v>
      </c>
      <c r="I3112" s="132">
        <f>MOD(SUM(I3113:I3113),60)</f>
        <v>0</v>
      </c>
      <c r="P3112" s="167">
        <v>100</v>
      </c>
      <c r="Q3112" s="170"/>
      <c r="R3112" s="167">
        <v>8760</v>
      </c>
      <c r="S3112" s="169">
        <f>(R3112-H3112-I3112/60)/R3112</f>
        <v>1</v>
      </c>
      <c r="T3112" s="168">
        <f>(H3112+I3112/60)*P3112*2.5</f>
        <v>0</v>
      </c>
      <c r="U3112" s="170">
        <f>P3112*R3112*2.5</f>
        <v>2190000</v>
      </c>
    </row>
    <row r="3113" spans="1:21" s="132" customFormat="1" x14ac:dyDescent="0.2">
      <c r="B3113" s="133"/>
      <c r="C3113" s="176"/>
      <c r="D3113" s="171"/>
      <c r="E3113" s="176"/>
      <c r="F3113" s="190"/>
      <c r="G3113" s="172"/>
      <c r="J3113" s="165"/>
      <c r="K3113" s="165"/>
      <c r="L3113" s="165"/>
      <c r="M3113" s="165"/>
      <c r="N3113" s="166"/>
      <c r="O3113" s="133"/>
      <c r="P3113" s="139"/>
      <c r="Q3113" s="168"/>
      <c r="R3113" s="167"/>
      <c r="S3113" s="169"/>
      <c r="T3113" s="168"/>
      <c r="U3113" s="170"/>
    </row>
    <row r="3114" spans="1:21" x14ac:dyDescent="0.2">
      <c r="A3114" s="132">
        <v>68</v>
      </c>
      <c r="B3114" s="133" t="s">
        <v>27</v>
      </c>
      <c r="C3114" s="176"/>
      <c r="D3114" s="165"/>
      <c r="E3114" s="176"/>
      <c r="F3114" s="165"/>
      <c r="G3114" s="135">
        <f>SUM(G3115:G3115)</f>
        <v>0</v>
      </c>
      <c r="H3114" s="132">
        <f>SUM(H3115:H3115)+QUOTIENT(SUM(I3115:I3115),60)</f>
        <v>0</v>
      </c>
      <c r="I3114" s="132">
        <f>MOD(SUM(I3115:I3115),60)</f>
        <v>0</v>
      </c>
      <c r="P3114" s="167">
        <v>100</v>
      </c>
      <c r="Q3114" s="170"/>
      <c r="R3114" s="167">
        <v>8760</v>
      </c>
      <c r="S3114" s="169">
        <f>(R3114-H3114-I3114/60)/R3114</f>
        <v>1</v>
      </c>
      <c r="T3114" s="168">
        <f>(H3114+I3114/60)*P3114*2.5</f>
        <v>0</v>
      </c>
      <c r="U3114" s="170">
        <f>P3114*R3114*2.5</f>
        <v>2190000</v>
      </c>
    </row>
    <row r="3115" spans="1:21" s="132" customFormat="1" x14ac:dyDescent="0.2">
      <c r="B3115" s="133"/>
      <c r="C3115" s="176"/>
      <c r="D3115" s="171"/>
      <c r="E3115" s="176"/>
      <c r="F3115" s="190"/>
      <c r="G3115" s="172"/>
      <c r="J3115" s="165"/>
      <c r="K3115" s="165"/>
      <c r="L3115" s="165"/>
      <c r="M3115" s="165"/>
      <c r="N3115" s="166"/>
      <c r="O3115" s="133"/>
      <c r="P3115" s="139"/>
      <c r="Q3115" s="168"/>
      <c r="R3115" s="167"/>
      <c r="S3115" s="169"/>
      <c r="T3115" s="168"/>
      <c r="U3115" s="170"/>
    </row>
    <row r="3116" spans="1:21" x14ac:dyDescent="0.2">
      <c r="A3116" s="132">
        <v>69</v>
      </c>
      <c r="B3116" s="133" t="s">
        <v>362</v>
      </c>
      <c r="C3116" s="176"/>
      <c r="D3116" s="165"/>
      <c r="E3116" s="176"/>
      <c r="F3116" s="165"/>
      <c r="G3116" s="135">
        <f>SUM(G3117:G3117)</f>
        <v>0</v>
      </c>
      <c r="H3116" s="132">
        <f>SUM(H3117:H3117)+QUOTIENT(SUM(I3117:I3117),60)</f>
        <v>0</v>
      </c>
      <c r="I3116" s="132">
        <f>MOD(SUM(I3117:I3117),60)</f>
        <v>0</v>
      </c>
      <c r="P3116" s="167">
        <v>100</v>
      </c>
      <c r="Q3116" s="170"/>
      <c r="R3116" s="167">
        <v>8760</v>
      </c>
      <c r="S3116" s="169">
        <f>(R3116-H3116-I3116/60)/R3116</f>
        <v>1</v>
      </c>
      <c r="T3116" s="168">
        <f>(H3116+I3116/60)*P3116*2.5</f>
        <v>0</v>
      </c>
      <c r="U3116" s="170">
        <f>P3116*R3116*2.5</f>
        <v>2190000</v>
      </c>
    </row>
    <row r="3117" spans="1:21" s="132" customFormat="1" x14ac:dyDescent="0.2">
      <c r="B3117" s="133"/>
      <c r="C3117" s="176"/>
      <c r="D3117" s="171"/>
      <c r="E3117" s="176"/>
      <c r="F3117" s="190"/>
      <c r="G3117" s="172"/>
      <c r="J3117" s="165"/>
      <c r="K3117" s="165"/>
      <c r="L3117" s="165"/>
      <c r="M3117" s="165"/>
      <c r="N3117" s="166"/>
      <c r="O3117" s="133"/>
      <c r="P3117" s="139"/>
      <c r="Q3117" s="168"/>
      <c r="R3117" s="167"/>
      <c r="S3117" s="169"/>
      <c r="T3117" s="168"/>
      <c r="U3117" s="170"/>
    </row>
    <row r="3118" spans="1:21" x14ac:dyDescent="0.2">
      <c r="A3118" s="132">
        <v>70</v>
      </c>
      <c r="B3118" s="133" t="s">
        <v>956</v>
      </c>
      <c r="C3118" s="176"/>
      <c r="D3118" s="190"/>
      <c r="E3118" s="176"/>
      <c r="F3118" s="190"/>
      <c r="G3118" s="135">
        <f>SUM(G3119:G3119)</f>
        <v>0</v>
      </c>
      <c r="H3118" s="132">
        <f>SUM(H3119:H3119)+QUOTIENT(SUM(I3119:I3119),60)</f>
        <v>0</v>
      </c>
      <c r="I3118" s="132">
        <f>MOD(SUM(I3119:I3119),60)</f>
        <v>0</v>
      </c>
      <c r="P3118" s="167">
        <v>500</v>
      </c>
      <c r="Q3118" s="170"/>
      <c r="R3118" s="167">
        <v>8760</v>
      </c>
      <c r="S3118" s="169">
        <f>(R3118-H3118-I3118/60)/R3118</f>
        <v>1</v>
      </c>
      <c r="T3118" s="168">
        <f>(H3118+I3118/60)*P3118*2.5</f>
        <v>0</v>
      </c>
      <c r="U3118" s="170">
        <f>P3118*R3118*2.5</f>
        <v>10950000</v>
      </c>
    </row>
    <row r="3119" spans="1:21" s="132" customFormat="1" x14ac:dyDescent="0.2">
      <c r="B3119" s="133"/>
      <c r="C3119" s="176"/>
      <c r="D3119" s="171"/>
      <c r="E3119" s="176"/>
      <c r="F3119" s="190"/>
      <c r="G3119" s="172"/>
      <c r="J3119" s="165"/>
      <c r="K3119" s="165"/>
      <c r="L3119" s="165"/>
      <c r="M3119" s="165"/>
      <c r="N3119" s="166"/>
      <c r="O3119" s="133"/>
      <c r="P3119" s="139"/>
      <c r="Q3119" s="168"/>
      <c r="R3119" s="167"/>
      <c r="S3119" s="169"/>
      <c r="T3119" s="168"/>
      <c r="U3119" s="170"/>
    </row>
    <row r="3120" spans="1:21" x14ac:dyDescent="0.2">
      <c r="A3120" s="132">
        <v>71</v>
      </c>
      <c r="B3120" s="133" t="s">
        <v>955</v>
      </c>
      <c r="C3120" s="176"/>
      <c r="D3120" s="165"/>
      <c r="E3120" s="176"/>
      <c r="F3120" s="165"/>
      <c r="G3120" s="135">
        <f>SUM(G3121:G3121)</f>
        <v>0</v>
      </c>
      <c r="H3120" s="132">
        <f>SUM(H3121:H3121)+QUOTIENT(SUM(I3121:I3121),60)</f>
        <v>0</v>
      </c>
      <c r="I3120" s="132">
        <f>MOD(SUM(I3121:I3121),60)</f>
        <v>0</v>
      </c>
      <c r="P3120" s="167">
        <v>500</v>
      </c>
      <c r="Q3120" s="170"/>
      <c r="R3120" s="167">
        <v>8760</v>
      </c>
      <c r="S3120" s="169">
        <f>(R3120-H3120-I3120/60)/R3120</f>
        <v>1</v>
      </c>
      <c r="T3120" s="168">
        <f>(H3120+I3120/60)*P3120*2.5</f>
        <v>0</v>
      </c>
      <c r="U3120" s="170">
        <f>P3120*R3120*2.5</f>
        <v>10950000</v>
      </c>
    </row>
    <row r="3121" spans="1:21" s="132" customFormat="1" x14ac:dyDescent="0.2">
      <c r="B3121" s="133"/>
      <c r="C3121" s="176"/>
      <c r="D3121" s="171"/>
      <c r="E3121" s="176"/>
      <c r="F3121" s="190"/>
      <c r="G3121" s="172"/>
      <c r="J3121" s="165"/>
      <c r="K3121" s="165"/>
      <c r="L3121" s="165"/>
      <c r="M3121" s="165"/>
      <c r="N3121" s="166"/>
      <c r="O3121" s="133"/>
      <c r="P3121" s="139"/>
      <c r="Q3121" s="168"/>
      <c r="R3121" s="167"/>
      <c r="S3121" s="169"/>
      <c r="T3121" s="168"/>
      <c r="U3121" s="170"/>
    </row>
    <row r="3122" spans="1:21" x14ac:dyDescent="0.2">
      <c r="A3122" s="132">
        <v>72</v>
      </c>
      <c r="B3122" s="133" t="s">
        <v>33</v>
      </c>
      <c r="C3122" s="176"/>
      <c r="D3122" s="190"/>
      <c r="E3122" s="176"/>
      <c r="F3122" s="190"/>
      <c r="G3122" s="135">
        <f>SUM(G3123:G3123)</f>
        <v>2.1527777777777781E-2</v>
      </c>
      <c r="H3122" s="132">
        <f>SUM(H3123:H3123)+QUOTIENT(SUM(I3123:I3123),60)</f>
        <v>0</v>
      </c>
      <c r="I3122" s="132">
        <f>MOD(SUM(I3123:I3123),60)</f>
        <v>31</v>
      </c>
      <c r="P3122" s="167">
        <v>160</v>
      </c>
      <c r="R3122" s="167">
        <v>8760</v>
      </c>
      <c r="S3122" s="169">
        <f>(R3122-H3124-I3124/60)/R3122</f>
        <v>0.99989535768645366</v>
      </c>
      <c r="T3122" s="168">
        <f>(H3124+I3124/60)*P3122*2.5</f>
        <v>366.66666666666663</v>
      </c>
      <c r="U3122" s="170">
        <f>P3122*R3122*2.5</f>
        <v>3504000</v>
      </c>
    </row>
    <row r="3123" spans="1:21" s="132" customFormat="1" x14ac:dyDescent="0.2">
      <c r="B3123" s="133"/>
      <c r="C3123" s="176">
        <v>45093</v>
      </c>
      <c r="D3123" s="165" t="s">
        <v>1101</v>
      </c>
      <c r="E3123" s="176">
        <v>45093</v>
      </c>
      <c r="F3123" s="165" t="s">
        <v>2437</v>
      </c>
      <c r="G3123" s="166">
        <v>2.1527777777777781E-2</v>
      </c>
      <c r="H3123" s="132">
        <v>0</v>
      </c>
      <c r="I3123" s="132">
        <v>31</v>
      </c>
      <c r="J3123" s="165"/>
      <c r="K3123" s="165"/>
      <c r="L3123" s="165"/>
      <c r="M3123" s="165"/>
      <c r="N3123" s="166"/>
      <c r="O3123" s="164" t="s">
        <v>2436</v>
      </c>
      <c r="P3123" s="139"/>
      <c r="Q3123" s="168"/>
      <c r="R3123" s="167"/>
      <c r="S3123" s="169"/>
      <c r="T3123" s="168"/>
      <c r="U3123" s="170"/>
    </row>
    <row r="3124" spans="1:21" x14ac:dyDescent="0.2">
      <c r="A3124" s="132">
        <v>73</v>
      </c>
      <c r="B3124" s="133" t="s">
        <v>34</v>
      </c>
      <c r="C3124" s="176"/>
      <c r="D3124" s="190"/>
      <c r="E3124" s="176"/>
      <c r="F3124" s="190"/>
      <c r="G3124" s="135">
        <f>SUM(G3125:G3127)</f>
        <v>3.8194444444444448E-2</v>
      </c>
      <c r="H3124" s="132">
        <f>SUM(H3125:H3127)+QUOTIENT(SUM(I3125:I3127),60)</f>
        <v>0</v>
      </c>
      <c r="I3124" s="132">
        <f>MOD(SUM(I3125:I3127),60)</f>
        <v>55</v>
      </c>
      <c r="P3124" s="167">
        <v>160</v>
      </c>
      <c r="R3124" s="167">
        <v>8760</v>
      </c>
      <c r="S3124" s="169">
        <f>(R3124-H3124-I3124/60)/R3124</f>
        <v>0.99989535768645366</v>
      </c>
      <c r="T3124" s="168">
        <f>(H3124+I3124/60)*P3124*2.5</f>
        <v>366.66666666666663</v>
      </c>
      <c r="U3124" s="170">
        <f>P3124*R3124*2.5</f>
        <v>3504000</v>
      </c>
    </row>
    <row r="3125" spans="1:21" ht="114" x14ac:dyDescent="0.2">
      <c r="C3125" s="176">
        <v>45215</v>
      </c>
      <c r="D3125" s="165" t="s">
        <v>1627</v>
      </c>
      <c r="E3125" s="176">
        <f t="shared" ref="E3125" si="216">C3125</f>
        <v>45215</v>
      </c>
      <c r="F3125" s="165" t="s">
        <v>1011</v>
      </c>
      <c r="G3125" s="166">
        <v>1.5972222222222224E-2</v>
      </c>
      <c r="H3125" s="132">
        <v>0</v>
      </c>
      <c r="I3125" s="132">
        <v>23</v>
      </c>
      <c r="O3125" s="164" t="s">
        <v>1907</v>
      </c>
    </row>
    <row r="3126" spans="1:21" x14ac:dyDescent="0.2">
      <c r="C3126" s="176">
        <v>45093</v>
      </c>
      <c r="D3126" s="165" t="s">
        <v>1101</v>
      </c>
      <c r="E3126" s="176">
        <v>45093</v>
      </c>
      <c r="F3126" s="165" t="s">
        <v>829</v>
      </c>
      <c r="G3126" s="166">
        <v>2.2222222222222223E-2</v>
      </c>
      <c r="H3126" s="132">
        <v>0</v>
      </c>
      <c r="I3126" s="132">
        <v>32</v>
      </c>
      <c r="O3126" s="164" t="s">
        <v>2436</v>
      </c>
    </row>
    <row r="3127" spans="1:21" x14ac:dyDescent="0.2">
      <c r="C3127" s="176"/>
      <c r="D3127" s="165"/>
      <c r="E3127" s="176"/>
      <c r="F3127" s="165"/>
      <c r="O3127" s="164"/>
    </row>
    <row r="3128" spans="1:21" x14ac:dyDescent="0.2">
      <c r="A3128" s="132">
        <v>74</v>
      </c>
      <c r="B3128" s="133" t="s">
        <v>330</v>
      </c>
      <c r="C3128" s="176"/>
      <c r="D3128" s="171"/>
      <c r="E3128" s="176"/>
      <c r="F3128" s="171"/>
      <c r="G3128" s="135">
        <f>SUM(G3129:G3129)</f>
        <v>1.5972222222222224E-2</v>
      </c>
      <c r="H3128" s="132">
        <f>SUM(H3129:H3129)+QUOTIENT(SUM(I3129:I3129),60)</f>
        <v>0</v>
      </c>
      <c r="I3128" s="132">
        <f>MOD(SUM(I3129:I3129),60)</f>
        <v>23</v>
      </c>
      <c r="P3128" s="167">
        <v>100</v>
      </c>
      <c r="R3128" s="167">
        <v>8760</v>
      </c>
      <c r="S3128" s="169">
        <f>(R3128-H3128-I3128/60)/R3128</f>
        <v>0.99995624048706244</v>
      </c>
      <c r="T3128" s="168">
        <f>(H3128+I3128/60)*P3128*2.5</f>
        <v>95.833333333333343</v>
      </c>
      <c r="U3128" s="170">
        <f>P3128*R3128*2.5</f>
        <v>2190000</v>
      </c>
    </row>
    <row r="3129" spans="1:21" ht="114" x14ac:dyDescent="0.2">
      <c r="C3129" s="176">
        <v>45215</v>
      </c>
      <c r="D3129" s="165" t="s">
        <v>1627</v>
      </c>
      <c r="E3129" s="176">
        <f t="shared" ref="E3129" si="217">C3129</f>
        <v>45215</v>
      </c>
      <c r="F3129" s="165" t="s">
        <v>1011</v>
      </c>
      <c r="G3129" s="166">
        <v>1.5972222222222224E-2</v>
      </c>
      <c r="H3129" s="132">
        <v>0</v>
      </c>
      <c r="I3129" s="132">
        <v>23</v>
      </c>
      <c r="O3129" s="164" t="s">
        <v>1907</v>
      </c>
    </row>
    <row r="3130" spans="1:21" x14ac:dyDescent="0.2">
      <c r="C3130" s="176">
        <v>45093</v>
      </c>
      <c r="D3130" s="165" t="s">
        <v>1101</v>
      </c>
      <c r="E3130" s="176">
        <v>45093</v>
      </c>
      <c r="F3130" s="165" t="s">
        <v>2438</v>
      </c>
      <c r="G3130" s="166">
        <v>1.8749999999999999E-2</v>
      </c>
      <c r="H3130" s="132">
        <v>0</v>
      </c>
      <c r="I3130" s="132">
        <v>27</v>
      </c>
      <c r="O3130" s="164" t="s">
        <v>2436</v>
      </c>
    </row>
    <row r="3131" spans="1:21" x14ac:dyDescent="0.2">
      <c r="C3131" s="176"/>
      <c r="D3131" s="165"/>
      <c r="E3131" s="176"/>
      <c r="F3131" s="165"/>
      <c r="O3131" s="164"/>
    </row>
    <row r="3132" spans="1:21" x14ac:dyDescent="0.2">
      <c r="C3132" s="176"/>
      <c r="D3132" s="165"/>
      <c r="E3132" s="176"/>
      <c r="F3132" s="165"/>
      <c r="O3132" s="164"/>
    </row>
    <row r="3133" spans="1:21" x14ac:dyDescent="0.2">
      <c r="A3133" s="132">
        <v>75</v>
      </c>
      <c r="B3133" s="133" t="s">
        <v>599</v>
      </c>
      <c r="C3133" s="176"/>
      <c r="D3133" s="171"/>
      <c r="E3133" s="176"/>
      <c r="F3133" s="171"/>
      <c r="G3133" s="135">
        <f>SUM(G3134:G3134)</f>
        <v>0</v>
      </c>
      <c r="H3133" s="132">
        <f>SUM(H3134:H3134)+QUOTIENT(SUM(I3134:I3134),60)</f>
        <v>0</v>
      </c>
      <c r="I3133" s="132">
        <f>MOD(SUM(I3134:I3134),60)</f>
        <v>0</v>
      </c>
      <c r="P3133" s="170">
        <v>160</v>
      </c>
      <c r="R3133" s="167">
        <v>8760</v>
      </c>
      <c r="S3133" s="169">
        <f>(R3133-H3133-I3133/60)/R3133</f>
        <v>1</v>
      </c>
      <c r="T3133" s="168">
        <f>(H3133+I3133/60)*P3133*2.5</f>
        <v>0</v>
      </c>
      <c r="U3133" s="170">
        <f>P3133*R3133*2.5</f>
        <v>3504000</v>
      </c>
    </row>
    <row r="3134" spans="1:21" x14ac:dyDescent="0.2">
      <c r="C3134" s="176"/>
      <c r="D3134" s="165"/>
      <c r="E3134" s="176"/>
      <c r="F3134" s="165"/>
      <c r="J3134" s="132"/>
      <c r="K3134" s="132"/>
      <c r="P3134" s="170"/>
    </row>
    <row r="3135" spans="1:21" x14ac:dyDescent="0.2">
      <c r="C3135" s="176"/>
      <c r="D3135" s="171"/>
      <c r="E3135" s="176"/>
      <c r="F3135" s="190"/>
      <c r="G3135" s="172"/>
      <c r="J3135" s="132"/>
      <c r="K3135" s="132"/>
      <c r="P3135" s="170"/>
    </row>
    <row r="3136" spans="1:21" x14ac:dyDescent="0.2">
      <c r="A3136" s="132">
        <v>76</v>
      </c>
      <c r="B3136" s="133" t="s">
        <v>600</v>
      </c>
      <c r="C3136" s="176"/>
      <c r="D3136" s="171"/>
      <c r="E3136" s="176"/>
      <c r="F3136" s="171"/>
      <c r="G3136" s="135">
        <f>SUM(G3137:G3138)</f>
        <v>0</v>
      </c>
      <c r="H3136" s="132">
        <f>SUM(H3137:H3138)+QUOTIENT(SUM(I3137:I3138),60)</f>
        <v>0</v>
      </c>
      <c r="I3136" s="132">
        <f>MOD(SUM(I3137:I3138),60)</f>
        <v>0</v>
      </c>
      <c r="P3136" s="170">
        <v>160</v>
      </c>
      <c r="R3136" s="167">
        <v>8760</v>
      </c>
      <c r="S3136" s="169">
        <f>(R3136-H3136-I3136/60)/R3136</f>
        <v>1</v>
      </c>
      <c r="T3136" s="168">
        <f>(H3136+I3136/60)*P3136*2.5</f>
        <v>0</v>
      </c>
      <c r="U3136" s="170">
        <f>P3136*R3136*2.5</f>
        <v>3504000</v>
      </c>
    </row>
    <row r="3137" spans="1:21" x14ac:dyDescent="0.2">
      <c r="C3137" s="176"/>
      <c r="D3137" s="165"/>
      <c r="E3137" s="176"/>
      <c r="F3137" s="165"/>
      <c r="J3137" s="132"/>
      <c r="K3137" s="132"/>
      <c r="P3137" s="170"/>
    </row>
    <row r="3138" spans="1:21" x14ac:dyDescent="0.2">
      <c r="C3138" s="176"/>
      <c r="D3138" s="171"/>
      <c r="E3138" s="176"/>
      <c r="F3138" s="171"/>
      <c r="G3138" s="172"/>
      <c r="J3138" s="132"/>
      <c r="K3138" s="132"/>
      <c r="P3138" s="170"/>
    </row>
    <row r="3139" spans="1:21" x14ac:dyDescent="0.2">
      <c r="A3139" s="132">
        <v>77</v>
      </c>
      <c r="B3139" s="133" t="s">
        <v>668</v>
      </c>
      <c r="C3139" s="176"/>
      <c r="D3139" s="171"/>
      <c r="E3139" s="176"/>
      <c r="F3139" s="171"/>
      <c r="G3139" s="135">
        <f>SUM(G3140:G3141)</f>
        <v>0</v>
      </c>
      <c r="H3139" s="132">
        <f>SUM(H3140:H3141)+QUOTIENT(SUM(I3140:I3141),60)</f>
        <v>0</v>
      </c>
      <c r="I3139" s="132">
        <f>MOD(SUM(I3140:I3141),60)</f>
        <v>0</v>
      </c>
      <c r="P3139" s="170">
        <v>160</v>
      </c>
      <c r="R3139" s="167">
        <v>8760</v>
      </c>
      <c r="S3139" s="169">
        <f>(R3139-H3139-I3139/60)/R3139</f>
        <v>1</v>
      </c>
      <c r="T3139" s="168">
        <f>(H3139+I3139/60)*P3139*2.5</f>
        <v>0</v>
      </c>
      <c r="U3139" s="170">
        <f>P3139*R3139*2.5</f>
        <v>3504000</v>
      </c>
    </row>
    <row r="3140" spans="1:21" x14ac:dyDescent="0.2">
      <c r="C3140" s="176"/>
      <c r="D3140" s="165"/>
      <c r="E3140" s="176"/>
      <c r="F3140" s="165"/>
      <c r="J3140" s="132"/>
      <c r="K3140" s="132"/>
      <c r="P3140" s="170"/>
    </row>
    <row r="3141" spans="1:21" x14ac:dyDescent="0.2">
      <c r="B3141" s="132"/>
      <c r="C3141" s="176"/>
      <c r="D3141" s="165"/>
      <c r="E3141" s="176"/>
      <c r="F3141" s="165"/>
      <c r="J3141" s="132"/>
      <c r="K3141" s="132"/>
      <c r="P3141" s="170"/>
    </row>
    <row r="3142" spans="1:21" x14ac:dyDescent="0.2">
      <c r="A3142" s="132">
        <v>78</v>
      </c>
      <c r="B3142" s="133" t="s">
        <v>47</v>
      </c>
      <c r="C3142" s="176"/>
      <c r="D3142" s="190"/>
      <c r="E3142" s="176"/>
      <c r="F3142" s="190"/>
      <c r="G3142" s="135">
        <f>SUM(G3143:G3143)</f>
        <v>0</v>
      </c>
      <c r="H3142" s="132">
        <f>SUM(H3143:H3143)+QUOTIENT(SUM(I3143:I3143),60)</f>
        <v>0</v>
      </c>
      <c r="I3142" s="132">
        <f>MOD(SUM(I3143:I3143),60)</f>
        <v>0</v>
      </c>
      <c r="P3142" s="167">
        <v>100</v>
      </c>
      <c r="R3142" s="167">
        <v>8760</v>
      </c>
      <c r="S3142" s="169">
        <f>(R3142-H3142-I3142/60)/R3142</f>
        <v>1</v>
      </c>
      <c r="T3142" s="168">
        <f>(H3142+I3142/60)*P3142*2.5</f>
        <v>0</v>
      </c>
      <c r="U3142" s="170">
        <f>P3142*R3142*2.5</f>
        <v>2190000</v>
      </c>
    </row>
    <row r="3143" spans="1:21" s="132" customFormat="1" x14ac:dyDescent="0.2">
      <c r="B3143" s="133"/>
      <c r="C3143" s="176"/>
      <c r="D3143" s="165"/>
      <c r="E3143" s="176"/>
      <c r="F3143" s="165"/>
      <c r="G3143" s="166"/>
      <c r="J3143" s="165"/>
      <c r="K3143" s="165"/>
      <c r="L3143" s="165"/>
      <c r="M3143" s="165"/>
      <c r="N3143" s="166"/>
      <c r="O3143" s="133"/>
      <c r="P3143" s="139"/>
      <c r="Q3143" s="168"/>
      <c r="R3143" s="167"/>
      <c r="S3143" s="169"/>
      <c r="T3143" s="168"/>
      <c r="U3143" s="170"/>
    </row>
    <row r="3144" spans="1:21" x14ac:dyDescent="0.2">
      <c r="A3144" s="132">
        <v>79</v>
      </c>
      <c r="B3144" s="133" t="s">
        <v>256</v>
      </c>
      <c r="C3144" s="176"/>
      <c r="D3144" s="171"/>
      <c r="E3144" s="176"/>
      <c r="F3144" s="171"/>
      <c r="G3144" s="135">
        <f>SUM(G3145:G3145)</f>
        <v>0</v>
      </c>
      <c r="H3144" s="132">
        <f>SUM(H3145:H3145)+QUOTIENT(SUM(I3145:I3145),60)</f>
        <v>0</v>
      </c>
      <c r="I3144" s="132">
        <f>MOD(SUM(I3145:I3145),60)</f>
        <v>0</v>
      </c>
      <c r="P3144" s="167">
        <v>160</v>
      </c>
      <c r="R3144" s="167">
        <v>8760</v>
      </c>
      <c r="S3144" s="169">
        <f>(R3144-H3142-I3142/60)/R3144</f>
        <v>1</v>
      </c>
      <c r="T3144" s="168">
        <f>(H3142+I3142/60)*P3144*2.5</f>
        <v>0</v>
      </c>
      <c r="U3144" s="170">
        <f>P3144*R3144*2.5</f>
        <v>3504000</v>
      </c>
    </row>
    <row r="3145" spans="1:21" s="132" customFormat="1" x14ac:dyDescent="0.2">
      <c r="B3145" s="133"/>
      <c r="C3145" s="176"/>
      <c r="D3145" s="165"/>
      <c r="E3145" s="176"/>
      <c r="F3145" s="165"/>
      <c r="G3145" s="166"/>
      <c r="J3145" s="165"/>
      <c r="K3145" s="165"/>
      <c r="L3145" s="165"/>
      <c r="M3145" s="165"/>
      <c r="N3145" s="166"/>
      <c r="O3145" s="133"/>
      <c r="P3145" s="139"/>
      <c r="Q3145" s="168"/>
      <c r="R3145" s="167"/>
      <c r="S3145" s="169"/>
      <c r="T3145" s="168"/>
      <c r="U3145" s="170"/>
    </row>
    <row r="3146" spans="1:21" x14ac:dyDescent="0.2">
      <c r="A3146" s="132">
        <v>80</v>
      </c>
      <c r="B3146" s="133" t="s">
        <v>638</v>
      </c>
      <c r="C3146" s="176"/>
      <c r="D3146" s="165"/>
      <c r="E3146" s="176"/>
      <c r="F3146" s="165"/>
      <c r="G3146" s="135">
        <f>SUM(G3147:G3147)</f>
        <v>0</v>
      </c>
      <c r="H3146" s="132">
        <f>SUM(H3147:H3147)+QUOTIENT(SUM(I3147:I3147),60)</f>
        <v>0</v>
      </c>
      <c r="I3146" s="132">
        <f>MOD(SUM(I3147:I3147),60)</f>
        <v>0</v>
      </c>
      <c r="P3146" s="167">
        <v>160</v>
      </c>
      <c r="R3146" s="167">
        <v>8760</v>
      </c>
      <c r="S3146" s="169">
        <f>(R3146-H12540-I3146/60)/R3146</f>
        <v>1</v>
      </c>
      <c r="T3146" s="168">
        <f>(H3146+I3146/60)*P3146*2.5</f>
        <v>0</v>
      </c>
      <c r="U3146" s="170">
        <f>P3146*R3146*2.5</f>
        <v>3504000</v>
      </c>
    </row>
    <row r="3147" spans="1:21" x14ac:dyDescent="0.2">
      <c r="C3147" s="176"/>
      <c r="D3147" s="165"/>
      <c r="E3147" s="176"/>
      <c r="F3147" s="165"/>
    </row>
    <row r="3148" spans="1:21" x14ac:dyDescent="0.2">
      <c r="A3148" s="132">
        <v>81</v>
      </c>
      <c r="B3148" s="133" t="s">
        <v>953</v>
      </c>
      <c r="C3148" s="176"/>
      <c r="D3148" s="171"/>
      <c r="E3148" s="176"/>
      <c r="F3148" s="171"/>
      <c r="G3148" s="135">
        <f>SUM(G3149:G3149)</f>
        <v>0</v>
      </c>
      <c r="H3148" s="132">
        <f>SUM(H3149:H3149)+QUOTIENT(SUM(I3149:I3149),60)</f>
        <v>0</v>
      </c>
      <c r="I3148" s="132">
        <f>MOD(SUM(I3149:I3149),60)</f>
        <v>0</v>
      </c>
      <c r="P3148" s="167">
        <v>160</v>
      </c>
      <c r="R3148" s="167">
        <v>8760</v>
      </c>
      <c r="S3148" s="169">
        <f>(R3148-H3144-I3144/60)/R3148</f>
        <v>1</v>
      </c>
      <c r="T3148" s="168">
        <f>(H3144+I3144/60)*P3148*2.5</f>
        <v>0</v>
      </c>
      <c r="U3148" s="170">
        <f>P3148*R3148*2.5</f>
        <v>3504000</v>
      </c>
    </row>
    <row r="3149" spans="1:21" x14ac:dyDescent="0.2">
      <c r="C3149" s="176"/>
      <c r="E3149" s="176"/>
    </row>
    <row r="3150" spans="1:21" x14ac:dyDescent="0.2">
      <c r="A3150" s="132">
        <v>82</v>
      </c>
      <c r="B3150" s="133" t="s">
        <v>954</v>
      </c>
      <c r="C3150" s="176"/>
      <c r="D3150" s="171"/>
      <c r="E3150" s="176"/>
      <c r="F3150" s="171"/>
      <c r="G3150" s="135">
        <f>SUM(G3151:G3151)</f>
        <v>0</v>
      </c>
      <c r="H3150" s="132">
        <f>SUM(H3151:H3151)+QUOTIENT(SUM(I3151:I3151),60)</f>
        <v>0</v>
      </c>
      <c r="I3150" s="132">
        <f>MOD(SUM(I3151:I3151),60)</f>
        <v>0</v>
      </c>
      <c r="P3150" s="167">
        <v>160</v>
      </c>
      <c r="R3150" s="167">
        <v>8760</v>
      </c>
      <c r="S3150" s="169">
        <f>(R3150-H3146-I3146/60)/R3150</f>
        <v>1</v>
      </c>
      <c r="T3150" s="168">
        <f>(H3146+I3146/60)*P3150*2.5</f>
        <v>0</v>
      </c>
      <c r="U3150" s="170">
        <f>P3150*R3150*2.5</f>
        <v>3504000</v>
      </c>
    </row>
    <row r="3151" spans="1:21" x14ac:dyDescent="0.2">
      <c r="C3151" s="176"/>
      <c r="E3151" s="176"/>
    </row>
    <row r="3152" spans="1:21" x14ac:dyDescent="0.2">
      <c r="A3152" s="132">
        <v>83</v>
      </c>
      <c r="B3152" s="133" t="s">
        <v>443</v>
      </c>
      <c r="C3152" s="176"/>
      <c r="D3152" s="165"/>
      <c r="E3152" s="176"/>
      <c r="F3152" s="165"/>
      <c r="G3152" s="135">
        <f>SUM(G3153:G3153)</f>
        <v>0</v>
      </c>
      <c r="H3152" s="132">
        <f>SUM(H3153:H3153)+QUOTIENT(SUM(I3153:I3153),60)</f>
        <v>0</v>
      </c>
      <c r="I3152" s="132">
        <f>MOD(SUM(I3153:I3153),60)</f>
        <v>0</v>
      </c>
      <c r="P3152" s="167">
        <v>160</v>
      </c>
      <c r="R3152" s="167">
        <v>8760</v>
      </c>
      <c r="S3152" s="169">
        <f>(R3152-H3152-I3152/60)/R3152</f>
        <v>1</v>
      </c>
      <c r="T3152" s="168">
        <f>(H3152+I3152/60)*P3152*2.5</f>
        <v>0</v>
      </c>
      <c r="U3152" s="170">
        <f>P3152*R3152*2.5</f>
        <v>3504000</v>
      </c>
    </row>
    <row r="3153" spans="1:21" x14ac:dyDescent="0.2">
      <c r="C3153" s="176"/>
      <c r="D3153" s="190"/>
      <c r="E3153" s="176"/>
      <c r="F3153" s="190"/>
      <c r="G3153" s="172"/>
    </row>
    <row r="3154" spans="1:21" x14ac:dyDescent="0.2">
      <c r="A3154" s="132">
        <v>84</v>
      </c>
      <c r="B3154" s="133" t="s">
        <v>463</v>
      </c>
      <c r="C3154" s="176"/>
      <c r="D3154" s="165"/>
      <c r="E3154" s="176"/>
      <c r="F3154" s="165"/>
      <c r="G3154" s="135">
        <f>SUM(G3155:G3155)</f>
        <v>0</v>
      </c>
      <c r="H3154" s="132">
        <f>SUM(H3155:H3155)+QUOTIENT(SUM(I3155:I3155),60)</f>
        <v>0</v>
      </c>
      <c r="I3154" s="132">
        <f>MOD(SUM(I3155:I3155),60)</f>
        <v>0</v>
      </c>
      <c r="P3154" s="167">
        <v>160</v>
      </c>
      <c r="R3154" s="167">
        <v>8760</v>
      </c>
      <c r="S3154" s="169">
        <f>(R3154-H3154-I3154/60)/R3154</f>
        <v>1</v>
      </c>
      <c r="T3154" s="168">
        <f>(H3154+I3154/60)*P3154*2.5</f>
        <v>0</v>
      </c>
      <c r="U3154" s="170">
        <f>P3154*R3154*2.5</f>
        <v>3504000</v>
      </c>
    </row>
    <row r="3155" spans="1:21" x14ac:dyDescent="0.2">
      <c r="C3155" s="176"/>
      <c r="D3155" s="190"/>
      <c r="E3155" s="176"/>
      <c r="F3155" s="190"/>
      <c r="G3155" s="172"/>
    </row>
    <row r="3156" spans="1:21" x14ac:dyDescent="0.2">
      <c r="A3156" s="132">
        <v>85</v>
      </c>
      <c r="B3156" s="133" t="s">
        <v>41</v>
      </c>
      <c r="C3156" s="176"/>
      <c r="D3156" s="165"/>
      <c r="E3156" s="176"/>
      <c r="F3156" s="165"/>
      <c r="G3156" s="135">
        <f>SUM(G3157:G3157)</f>
        <v>0</v>
      </c>
      <c r="H3156" s="132">
        <f>SUM(H3157:H3157)+QUOTIENT(SUM(I3157:I3157),60)</f>
        <v>0</v>
      </c>
      <c r="I3156" s="132">
        <f>MOD(SUM(I3157:I3157),60)</f>
        <v>0</v>
      </c>
      <c r="P3156" s="167">
        <v>100</v>
      </c>
      <c r="R3156" s="167">
        <v>8760</v>
      </c>
      <c r="S3156" s="169">
        <f>(R3156-H3156-I3156/60)/R3156</f>
        <v>1</v>
      </c>
      <c r="T3156" s="168">
        <f>(H3156+I3156/60)*P3156*2.5</f>
        <v>0</v>
      </c>
      <c r="U3156" s="170">
        <f>P3156*R3156*2.5</f>
        <v>2190000</v>
      </c>
    </row>
    <row r="3157" spans="1:21" x14ac:dyDescent="0.2">
      <c r="C3157" s="176"/>
      <c r="D3157" s="165"/>
      <c r="E3157" s="176"/>
      <c r="F3157" s="165"/>
    </row>
    <row r="3158" spans="1:21" x14ac:dyDescent="0.2">
      <c r="A3158" s="132">
        <v>86</v>
      </c>
      <c r="B3158" s="133" t="s">
        <v>42</v>
      </c>
      <c r="C3158" s="176"/>
      <c r="D3158" s="165"/>
      <c r="E3158" s="176"/>
      <c r="F3158" s="165"/>
      <c r="G3158" s="135">
        <f>SUM(G3159:G3159)</f>
        <v>0</v>
      </c>
      <c r="H3158" s="132">
        <f>SUM(H3159:H3159)+QUOTIENT(SUM(I3159:I3159),60)</f>
        <v>0</v>
      </c>
      <c r="I3158" s="132">
        <f>MOD(SUM(I3159:I3159),60)</f>
        <v>0</v>
      </c>
      <c r="P3158" s="167">
        <v>100</v>
      </c>
      <c r="R3158" s="167">
        <v>8760</v>
      </c>
      <c r="S3158" s="169">
        <f>(R3158-H3160-I3160/60)/R3158</f>
        <v>1</v>
      </c>
      <c r="T3158" s="168">
        <f>(H3160+I3160/60)*P3158*2.5</f>
        <v>0</v>
      </c>
      <c r="U3158" s="170">
        <f>P3158*R3158*2.5</f>
        <v>2190000</v>
      </c>
    </row>
    <row r="3159" spans="1:21" x14ac:dyDescent="0.2">
      <c r="C3159" s="176"/>
      <c r="D3159" s="165"/>
      <c r="E3159" s="176"/>
      <c r="F3159" s="165"/>
    </row>
    <row r="3160" spans="1:21" x14ac:dyDescent="0.2">
      <c r="A3160" s="132">
        <v>87</v>
      </c>
      <c r="B3160" s="133" t="s">
        <v>43</v>
      </c>
      <c r="C3160" s="176"/>
      <c r="D3160" s="165"/>
      <c r="E3160" s="176"/>
      <c r="F3160" s="165"/>
      <c r="G3160" s="135">
        <f>SUM(G3161:G3161)</f>
        <v>0</v>
      </c>
      <c r="H3160" s="132">
        <f>SUM(H3161:H3161)+QUOTIENT(SUM(I3161:I3161),60)</f>
        <v>0</v>
      </c>
      <c r="I3160" s="132">
        <f>MOD(SUM(I3161:I3161),60)</f>
        <v>0</v>
      </c>
      <c r="P3160" s="167">
        <v>100</v>
      </c>
      <c r="R3160" s="167">
        <v>8760</v>
      </c>
      <c r="S3160" s="169">
        <f>(R3160-H3160-I3160/60)/R3160</f>
        <v>1</v>
      </c>
      <c r="T3160" s="168">
        <f>(H3160+I3160/60)*P3160*2.5</f>
        <v>0</v>
      </c>
      <c r="U3160" s="170">
        <f>P3160*R3160*2.5</f>
        <v>2190000</v>
      </c>
    </row>
    <row r="3161" spans="1:21" x14ac:dyDescent="0.2">
      <c r="C3161" s="176"/>
      <c r="D3161" s="165"/>
      <c r="E3161" s="176"/>
      <c r="F3161" s="165"/>
    </row>
    <row r="3162" spans="1:21" x14ac:dyDescent="0.2">
      <c r="A3162" s="132">
        <v>88</v>
      </c>
      <c r="B3162" s="133" t="s">
        <v>44</v>
      </c>
      <c r="C3162" s="176"/>
      <c r="E3162" s="176"/>
      <c r="G3162" s="135">
        <f>SUM(G3163:G3163)</f>
        <v>0</v>
      </c>
      <c r="H3162" s="132">
        <f>SUM(H3163:H3163)+QUOTIENT(SUM(I3163:I3163),60)</f>
        <v>0</v>
      </c>
      <c r="I3162" s="132">
        <f>MOD(SUM(I3163:I3163),60)</f>
        <v>0</v>
      </c>
      <c r="P3162" s="167">
        <v>100</v>
      </c>
      <c r="R3162" s="167">
        <v>8760</v>
      </c>
      <c r="S3162" s="169">
        <f>(R3162-H3162-I3162/60)/R3162</f>
        <v>1</v>
      </c>
      <c r="T3162" s="168">
        <f>(H3162+I3162/60)*P3162*2.5</f>
        <v>0</v>
      </c>
      <c r="U3162" s="170">
        <f>P3162*R3162*2.5</f>
        <v>2190000</v>
      </c>
    </row>
    <row r="3163" spans="1:21" x14ac:dyDescent="0.2">
      <c r="C3163" s="176"/>
      <c r="D3163" s="165"/>
      <c r="E3163" s="176"/>
      <c r="F3163" s="165"/>
    </row>
    <row r="3164" spans="1:21" x14ac:dyDescent="0.2">
      <c r="A3164" s="132">
        <v>89</v>
      </c>
      <c r="B3164" s="133" t="s">
        <v>35</v>
      </c>
      <c r="C3164" s="176"/>
      <c r="D3164" s="190"/>
      <c r="E3164" s="176"/>
      <c r="F3164" s="190"/>
      <c r="G3164" s="135">
        <f>SUM(G3165:G3165)</f>
        <v>0</v>
      </c>
      <c r="H3164" s="132">
        <f>SUM(H3165:H3165)+QUOTIENT(SUM(I3165:I3165),60)</f>
        <v>0</v>
      </c>
      <c r="I3164" s="132">
        <f>MOD(SUM(I3165:I3165),60)</f>
        <v>0</v>
      </c>
      <c r="P3164" s="167">
        <v>100</v>
      </c>
      <c r="R3164" s="167">
        <v>8760</v>
      </c>
      <c r="S3164" s="169">
        <f>(R3164-H3168-I3168/60)/R3164</f>
        <v>1</v>
      </c>
      <c r="T3164" s="168">
        <f>(H3168+I3168/60)*P3164*2.5</f>
        <v>0</v>
      </c>
      <c r="U3164" s="170">
        <f>P3164*R3164*2.5</f>
        <v>2190000</v>
      </c>
    </row>
    <row r="3165" spans="1:21" s="132" customFormat="1" x14ac:dyDescent="0.2">
      <c r="B3165" s="133"/>
      <c r="C3165" s="176"/>
      <c r="D3165" s="192"/>
      <c r="E3165" s="176"/>
      <c r="F3165" s="192"/>
      <c r="G3165" s="201"/>
      <c r="J3165" s="165"/>
      <c r="K3165" s="165"/>
      <c r="L3165" s="165"/>
      <c r="M3165" s="165"/>
      <c r="N3165" s="165"/>
      <c r="O3165" s="133"/>
      <c r="P3165" s="139"/>
      <c r="Q3165" s="168"/>
      <c r="R3165" s="167"/>
      <c r="S3165" s="169"/>
      <c r="T3165" s="168"/>
      <c r="U3165" s="170"/>
    </row>
    <row r="3166" spans="1:21" x14ac:dyDescent="0.2">
      <c r="A3166" s="132">
        <v>90</v>
      </c>
      <c r="B3166" s="133" t="s">
        <v>36</v>
      </c>
      <c r="C3166" s="176"/>
      <c r="D3166" s="190"/>
      <c r="E3166" s="176"/>
      <c r="F3166" s="190"/>
      <c r="G3166" s="135">
        <f>SUM(G3167:G3167)</f>
        <v>8.4027777777777771E-2</v>
      </c>
      <c r="H3166" s="132">
        <f>SUM(H3167:H3167)+QUOTIENT(SUM(I3167:I3167),60)</f>
        <v>0</v>
      </c>
      <c r="I3166" s="132">
        <f>MOD(SUM(I3167:I3167),60)</f>
        <v>39</v>
      </c>
      <c r="P3166" s="167">
        <v>100</v>
      </c>
      <c r="R3166" s="167">
        <v>8760</v>
      </c>
      <c r="S3166" s="169">
        <f>(R3166-H3166-I3166/60)/R3166</f>
        <v>0.99992579908675805</v>
      </c>
      <c r="T3166" s="168">
        <f>(H3166+I3166/60)*P3166*2.5</f>
        <v>162.5</v>
      </c>
      <c r="U3166" s="170">
        <f>P3166*R3166*2.5</f>
        <v>2190000</v>
      </c>
    </row>
    <row r="3167" spans="1:21" s="132" customFormat="1" ht="28.5" x14ac:dyDescent="0.2">
      <c r="B3167" s="133"/>
      <c r="C3167" s="176">
        <v>45061</v>
      </c>
      <c r="D3167" s="165" t="s">
        <v>1347</v>
      </c>
      <c r="E3167" s="176">
        <f t="shared" ref="E3167" si="218">C3167</f>
        <v>45061</v>
      </c>
      <c r="F3167" s="165" t="s">
        <v>990</v>
      </c>
      <c r="G3167" s="174">
        <v>8.4027777777777771E-2</v>
      </c>
      <c r="H3167" s="132">
        <v>0</v>
      </c>
      <c r="I3167" s="132">
        <v>39</v>
      </c>
      <c r="J3167" s="165"/>
      <c r="K3167" s="165"/>
      <c r="L3167" s="165"/>
      <c r="M3167" s="165"/>
      <c r="N3167" s="165"/>
      <c r="O3167" s="164" t="s">
        <v>2715</v>
      </c>
      <c r="P3167" s="139"/>
      <c r="Q3167" s="168"/>
      <c r="R3167" s="167"/>
      <c r="S3167" s="169"/>
      <c r="T3167" s="168"/>
      <c r="U3167" s="170"/>
    </row>
    <row r="3168" spans="1:21" x14ac:dyDescent="0.2">
      <c r="A3168" s="132">
        <v>91</v>
      </c>
      <c r="B3168" s="133" t="s">
        <v>593</v>
      </c>
      <c r="C3168" s="176"/>
      <c r="D3168" s="190"/>
      <c r="E3168" s="176"/>
      <c r="F3168" s="190"/>
      <c r="G3168" s="135">
        <f>SUM(G3169:G3169)</f>
        <v>0</v>
      </c>
      <c r="H3168" s="132">
        <f>SUM(H3169:H3169)+QUOTIENT(SUM(I3169:I3169),60)</f>
        <v>0</v>
      </c>
      <c r="I3168" s="132">
        <f>MOD(SUM(I3169:I3169),60)</f>
        <v>0</v>
      </c>
      <c r="P3168" s="167">
        <v>160</v>
      </c>
      <c r="R3168" s="167">
        <v>8760</v>
      </c>
      <c r="S3168" s="169">
        <f>(R3168-H3168-I3168/60)/R3168</f>
        <v>1</v>
      </c>
      <c r="T3168" s="168">
        <f>(H3168+I3168/60)*P3168*2.5</f>
        <v>0</v>
      </c>
      <c r="U3168" s="170">
        <f>P3168*R3168*2.5</f>
        <v>3504000</v>
      </c>
    </row>
    <row r="3169" spans="1:23" x14ac:dyDescent="0.2">
      <c r="C3169" s="176"/>
      <c r="D3169" s="192"/>
      <c r="E3169" s="176"/>
      <c r="F3169" s="234"/>
      <c r="G3169" s="229"/>
    </row>
    <row r="3170" spans="1:23" s="132" customFormat="1" x14ac:dyDescent="0.2">
      <c r="B3170" s="133"/>
      <c r="C3170" s="176"/>
      <c r="D3170" s="171"/>
      <c r="E3170" s="176"/>
      <c r="F3170" s="171"/>
      <c r="G3170" s="172"/>
      <c r="J3170" s="165"/>
      <c r="K3170" s="165"/>
      <c r="L3170" s="165"/>
      <c r="M3170" s="165"/>
      <c r="N3170" s="165"/>
      <c r="O3170" s="133"/>
      <c r="P3170" s="139">
        <f>SUM(P2955:P3168)</f>
        <v>15135</v>
      </c>
      <c r="Q3170" s="168"/>
      <c r="R3170" s="167"/>
      <c r="S3170" s="169"/>
      <c r="T3170" s="168"/>
      <c r="U3170" s="170"/>
    </row>
    <row r="3171" spans="1:23" s="132" customFormat="1" x14ac:dyDescent="0.2">
      <c r="B3171" s="133"/>
      <c r="C3171" s="176"/>
      <c r="D3171" s="171"/>
      <c r="E3171" s="176"/>
      <c r="F3171" s="171"/>
      <c r="G3171" s="166"/>
      <c r="J3171" s="165"/>
      <c r="K3171" s="165"/>
      <c r="L3171" s="165"/>
      <c r="M3171" s="165"/>
      <c r="N3171" s="165"/>
      <c r="O3171" s="133"/>
      <c r="P3171" s="139"/>
      <c r="Q3171" s="168"/>
      <c r="R3171" s="167"/>
      <c r="S3171" s="169"/>
      <c r="T3171" s="168"/>
      <c r="U3171" s="170"/>
    </row>
    <row r="3172" spans="1:23" s="132" customFormat="1" x14ac:dyDescent="0.2">
      <c r="B3172" s="133"/>
      <c r="C3172" s="176"/>
      <c r="D3172" s="171"/>
      <c r="E3172" s="176"/>
      <c r="F3172" s="171"/>
      <c r="G3172" s="166"/>
      <c r="J3172" s="165"/>
      <c r="K3172" s="165"/>
      <c r="L3172" s="165"/>
      <c r="M3172" s="165"/>
      <c r="N3172" s="165"/>
      <c r="O3172" s="133"/>
      <c r="P3172" s="139"/>
      <c r="Q3172" s="168"/>
      <c r="R3172" s="167"/>
      <c r="S3172" s="169"/>
      <c r="T3172" s="168"/>
      <c r="U3172" s="170"/>
    </row>
    <row r="3173" spans="1:23" x14ac:dyDescent="0.2">
      <c r="A3173" s="165"/>
      <c r="C3173" s="176"/>
      <c r="D3173" s="235"/>
      <c r="E3173" s="176"/>
      <c r="F3173" s="235"/>
      <c r="G3173" s="236"/>
      <c r="O3173" s="215"/>
      <c r="P3173" s="243" t="s">
        <v>219</v>
      </c>
      <c r="Q3173" s="243"/>
      <c r="R3173" s="243"/>
      <c r="S3173" s="243"/>
      <c r="T3173" s="168">
        <f>SUM(T2955:T3172)</f>
        <v>7154.166666666667</v>
      </c>
      <c r="U3173" s="168">
        <f>SUM(U2955:U3172)</f>
        <v>326526900</v>
      </c>
      <c r="V3173" s="165">
        <f>T3173/U3173</f>
        <v>2.1909884504666131E-5</v>
      </c>
      <c r="W3173" s="165">
        <f>100-100*V3173</f>
        <v>99.997809011549535</v>
      </c>
    </row>
    <row r="3174" spans="1:23" x14ac:dyDescent="0.2">
      <c r="A3174" s="165"/>
      <c r="C3174" s="176"/>
      <c r="D3174" s="165"/>
      <c r="E3174" s="176"/>
      <c r="F3174" s="165"/>
      <c r="P3174" s="168"/>
      <c r="S3174" s="227"/>
    </row>
    <row r="3175" spans="1:23" x14ac:dyDescent="0.2">
      <c r="A3175" s="165"/>
      <c r="C3175" s="176"/>
      <c r="D3175" s="165"/>
      <c r="E3175" s="176"/>
      <c r="F3175" s="165"/>
      <c r="P3175" s="245" t="s">
        <v>220</v>
      </c>
      <c r="Q3175" s="245"/>
      <c r="R3175" s="245"/>
      <c r="S3175" s="245"/>
      <c r="T3175" s="168">
        <f>T2952+T3173</f>
        <v>95298.964736666647</v>
      </c>
      <c r="U3175" s="168">
        <f>U2952+U3173</f>
        <v>481094658.73199993</v>
      </c>
    </row>
    <row r="3176" spans="1:23" x14ac:dyDescent="0.2">
      <c r="A3176" s="165"/>
      <c r="C3176" s="176"/>
      <c r="E3176" s="176"/>
      <c r="Q3176" s="167"/>
      <c r="S3176" s="167"/>
      <c r="T3176" s="237"/>
    </row>
    <row r="3177" spans="1:23" x14ac:dyDescent="0.2">
      <c r="A3177" s="165"/>
      <c r="C3177" s="176"/>
      <c r="E3177" s="176"/>
      <c r="L3177" s="246" t="s">
        <v>344</v>
      </c>
      <c r="M3177" s="246"/>
      <c r="N3177" s="246" t="s">
        <v>342</v>
      </c>
      <c r="O3177" s="246"/>
      <c r="P3177" s="246"/>
      <c r="Q3177" s="246"/>
      <c r="R3177" s="246"/>
      <c r="S3177" s="246"/>
      <c r="T3177" s="244">
        <f>T3175/U3175</f>
        <v>1.9808776299417238E-4</v>
      </c>
      <c r="U3177" s="244"/>
      <c r="V3177" s="238"/>
    </row>
    <row r="3178" spans="1:23" x14ac:dyDescent="0.2">
      <c r="A3178" s="165"/>
      <c r="C3178" s="176"/>
      <c r="E3178" s="176"/>
      <c r="O3178" s="239"/>
      <c r="P3178" s="240"/>
      <c r="Q3178" s="240"/>
      <c r="R3178" s="240"/>
      <c r="S3178" s="240"/>
      <c r="V3178" s="224"/>
    </row>
    <row r="3179" spans="1:23" x14ac:dyDescent="0.2">
      <c r="A3179" s="165"/>
      <c r="C3179" s="176"/>
      <c r="E3179" s="176"/>
      <c r="N3179" s="247" t="s">
        <v>343</v>
      </c>
      <c r="O3179" s="243"/>
      <c r="P3179" s="243"/>
      <c r="Q3179" s="243"/>
      <c r="R3179" s="243"/>
      <c r="S3179" s="243"/>
      <c r="T3179" s="242">
        <f>100 - 100 * T3177</f>
        <v>99.980191223700587</v>
      </c>
      <c r="U3179" s="242"/>
      <c r="V3179" s="224"/>
    </row>
    <row r="3180" spans="1:23" x14ac:dyDescent="0.2">
      <c r="A3180" s="165"/>
      <c r="C3180" s="176"/>
      <c r="E3180" s="176"/>
      <c r="P3180" s="227"/>
      <c r="Q3180" s="227"/>
      <c r="R3180" s="227"/>
      <c r="S3180" s="227"/>
      <c r="V3180" s="224"/>
    </row>
    <row r="3181" spans="1:23" x14ac:dyDescent="0.2">
      <c r="A3181" s="165"/>
      <c r="C3181" s="176"/>
      <c r="E3181" s="176"/>
      <c r="T3181" s="241"/>
    </row>
    <row r="3182" spans="1:23" x14ac:dyDescent="0.2">
      <c r="A3182" s="165"/>
      <c r="C3182" s="176"/>
      <c r="E3182" s="176"/>
      <c r="Q3182" s="167"/>
      <c r="S3182" s="167"/>
      <c r="T3182" s="167"/>
    </row>
    <row r="3183" spans="1:23" x14ac:dyDescent="0.2">
      <c r="A3183" s="165"/>
      <c r="E3183" s="176"/>
      <c r="Q3183" s="167"/>
      <c r="S3183" s="167"/>
      <c r="T3183" s="167"/>
    </row>
    <row r="3184" spans="1:23" x14ac:dyDescent="0.2">
      <c r="A3184" s="165"/>
      <c r="E3184" s="176"/>
    </row>
    <row r="3185" spans="1:21" x14ac:dyDescent="0.2">
      <c r="A3185" s="165"/>
      <c r="E3185" s="176"/>
    </row>
    <row r="3186" spans="1:21" x14ac:dyDescent="0.2">
      <c r="E3186" s="176"/>
    </row>
    <row r="3187" spans="1:21" x14ac:dyDescent="0.2">
      <c r="E3187" s="176"/>
    </row>
    <row r="3188" spans="1:21" x14ac:dyDescent="0.2">
      <c r="E3188" s="176"/>
    </row>
    <row r="3189" spans="1:21" x14ac:dyDescent="0.2">
      <c r="E3189" s="176"/>
    </row>
    <row r="3190" spans="1:21" x14ac:dyDescent="0.2">
      <c r="A3190" s="165"/>
      <c r="C3190" s="165"/>
      <c r="D3190" s="165"/>
      <c r="E3190" s="176"/>
      <c r="F3190" s="165"/>
    </row>
    <row r="3191" spans="1:21" x14ac:dyDescent="0.2">
      <c r="E3191" s="176"/>
    </row>
    <row r="3192" spans="1:21" x14ac:dyDescent="0.2">
      <c r="A3192" s="165"/>
      <c r="B3192" s="132"/>
      <c r="Q3192" s="167"/>
      <c r="S3192" s="167"/>
      <c r="T3192" s="167"/>
      <c r="U3192" s="167"/>
    </row>
  </sheetData>
  <dataConsolidate/>
  <mergeCells count="17">
    <mergeCell ref="L3177:M3177"/>
    <mergeCell ref="H4:I4"/>
    <mergeCell ref="J4:K4"/>
    <mergeCell ref="L4:M4"/>
    <mergeCell ref="A1:B1"/>
    <mergeCell ref="C1:U1"/>
    <mergeCell ref="A2:B2"/>
    <mergeCell ref="C3:D3"/>
    <mergeCell ref="E3:F3"/>
    <mergeCell ref="H3:M3"/>
    <mergeCell ref="C2:U2"/>
    <mergeCell ref="T3179:U3179"/>
    <mergeCell ref="P3173:S3173"/>
    <mergeCell ref="T3177:U3177"/>
    <mergeCell ref="P3175:S3175"/>
    <mergeCell ref="N3177:S3177"/>
    <mergeCell ref="N3179:S3179"/>
  </mergeCells>
  <phoneticPr fontId="29" type="noConversion"/>
  <printOptions gridLines="1"/>
  <pageMargins left="0.59055118110236227" right="0.59055118110236227" top="0.78740157480314965" bottom="0.59055118110236227" header="0" footer="0.31496062992125984"/>
  <pageSetup paperSize="9" scale="48" fitToHeight="0" orientation="landscape" useFirstPageNumber="1" r:id="rId1"/>
  <headerFooter alignWithMargins="0">
    <oddFooter>Page &amp;P of &amp;N</oddFooter>
  </headerFooter>
  <rowBreaks count="9" manualBreakCount="9">
    <brk id="2833" max="20" man="1"/>
    <brk id="2847" max="20" man="1"/>
    <brk id="2899" max="20" man="1"/>
    <brk id="2936" max="20" man="1"/>
    <brk id="2988" max="20" man="1"/>
    <brk id="3034" max="20" man="1"/>
    <brk id="3078" max="20" man="1"/>
    <brk id="3117" max="20" man="1"/>
    <brk id="3163" max="2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2"/>
  <sheetViews>
    <sheetView showGridLines="0" workbookViewId="0">
      <selection activeCell="C8" sqref="C8"/>
    </sheetView>
  </sheetViews>
  <sheetFormatPr defaultColWidth="11.85546875" defaultRowHeight="12.75" x14ac:dyDescent="0.2"/>
  <cols>
    <col min="1" max="1" width="7.5703125" style="1" customWidth="1"/>
    <col min="2" max="2" width="21.5703125" style="1" customWidth="1"/>
    <col min="3" max="3" width="19" style="1" customWidth="1"/>
    <col min="4" max="4" width="21" style="1" customWidth="1"/>
    <col min="5" max="5" width="24.42578125" style="1" customWidth="1"/>
    <col min="6" max="6" width="12.42578125" style="1" customWidth="1"/>
    <col min="7" max="7" width="41.42578125" style="1" customWidth="1"/>
    <col min="8" max="8" width="15.85546875" style="1" customWidth="1"/>
    <col min="9" max="9" width="18.140625" style="1" customWidth="1"/>
    <col min="10" max="16384" width="11.85546875" style="1"/>
  </cols>
  <sheetData>
    <row r="1" spans="1:11" ht="27" customHeight="1" x14ac:dyDescent="0.35">
      <c r="A1" s="264" t="s">
        <v>481</v>
      </c>
      <c r="B1" s="264"/>
      <c r="C1" s="264"/>
      <c r="D1" s="264"/>
      <c r="E1" s="264"/>
      <c r="F1" s="264"/>
      <c r="G1" s="264"/>
      <c r="H1" s="264"/>
      <c r="I1" s="264"/>
    </row>
    <row r="2" spans="1:11" x14ac:dyDescent="0.2">
      <c r="A2" s="2"/>
      <c r="B2" s="2"/>
      <c r="C2" s="2"/>
      <c r="D2" s="2"/>
      <c r="E2" s="3"/>
      <c r="F2" s="2"/>
      <c r="G2" s="2"/>
      <c r="H2" s="2"/>
      <c r="I2" s="2"/>
    </row>
    <row r="3" spans="1:11" ht="15.75" x14ac:dyDescent="0.25">
      <c r="A3" s="265" t="s">
        <v>376</v>
      </c>
      <c r="B3" s="265"/>
      <c r="C3" s="265"/>
      <c r="D3" s="265"/>
      <c r="E3" s="265"/>
      <c r="F3" s="265"/>
      <c r="G3" s="265"/>
      <c r="H3" s="265"/>
      <c r="I3" s="265"/>
      <c r="J3" s="4"/>
      <c r="K3" s="4"/>
    </row>
    <row r="4" spans="1:11" ht="15.75" customHeight="1" x14ac:dyDescent="0.2">
      <c r="A4" s="266" t="s">
        <v>49</v>
      </c>
      <c r="B4" s="266"/>
      <c r="C4" s="266"/>
      <c r="D4" s="2"/>
      <c r="E4" s="3"/>
      <c r="F4" s="2"/>
      <c r="G4" s="2"/>
      <c r="H4" s="2"/>
      <c r="I4" s="2"/>
    </row>
    <row r="5" spans="1:11" ht="38.25" x14ac:dyDescent="0.2">
      <c r="A5" s="5" t="s">
        <v>50</v>
      </c>
      <c r="B5" s="267" t="s">
        <v>51</v>
      </c>
      <c r="C5" s="267"/>
      <c r="D5" s="6" t="s">
        <v>52</v>
      </c>
      <c r="E5" s="6" t="s">
        <v>53</v>
      </c>
      <c r="F5" s="6" t="s">
        <v>54</v>
      </c>
      <c r="G5" s="6" t="s">
        <v>203</v>
      </c>
      <c r="H5" s="6" t="s">
        <v>204</v>
      </c>
      <c r="I5" s="6" t="s">
        <v>55</v>
      </c>
    </row>
    <row r="6" spans="1:11" ht="15.75" x14ac:dyDescent="0.25">
      <c r="A6" s="2"/>
      <c r="B6" s="7" t="s">
        <v>56</v>
      </c>
      <c r="C6" s="8" t="s">
        <v>57</v>
      </c>
      <c r="D6" s="2"/>
      <c r="E6" s="3"/>
      <c r="F6" s="2"/>
      <c r="G6" s="2"/>
      <c r="H6" s="2"/>
      <c r="I6" s="2"/>
    </row>
    <row r="7" spans="1:11" ht="15" x14ac:dyDescent="0.2">
      <c r="A7" s="9">
        <v>1</v>
      </c>
      <c r="B7" s="10" t="s">
        <v>58</v>
      </c>
      <c r="C7" s="10" t="s">
        <v>59</v>
      </c>
      <c r="D7" s="9">
        <v>400</v>
      </c>
      <c r="E7" s="11" t="s">
        <v>60</v>
      </c>
      <c r="F7" s="12">
        <v>483</v>
      </c>
      <c r="G7" s="10" t="s">
        <v>61</v>
      </c>
      <c r="H7" s="10">
        <v>2</v>
      </c>
      <c r="I7" s="13" t="s">
        <v>62</v>
      </c>
    </row>
    <row r="8" spans="1:11" ht="15" x14ac:dyDescent="0.2">
      <c r="A8" s="9">
        <v>2</v>
      </c>
      <c r="B8" s="10" t="s">
        <v>63</v>
      </c>
      <c r="C8" s="10" t="s">
        <v>64</v>
      </c>
      <c r="D8" s="9">
        <v>400</v>
      </c>
      <c r="E8" s="11" t="s">
        <v>60</v>
      </c>
      <c r="F8" s="12">
        <v>7.4</v>
      </c>
      <c r="G8" s="10" t="s">
        <v>61</v>
      </c>
      <c r="H8" s="10">
        <v>2</v>
      </c>
      <c r="I8" s="13" t="s">
        <v>65</v>
      </c>
    </row>
    <row r="9" spans="1:11" ht="15" x14ac:dyDescent="0.2">
      <c r="A9" s="9">
        <v>3</v>
      </c>
      <c r="B9" s="10" t="s">
        <v>218</v>
      </c>
      <c r="C9" s="10" t="s">
        <v>215</v>
      </c>
      <c r="D9" s="9">
        <v>400</v>
      </c>
      <c r="E9" s="11" t="s">
        <v>74</v>
      </c>
      <c r="F9" s="12">
        <v>100.45</v>
      </c>
      <c r="G9" s="10" t="s">
        <v>61</v>
      </c>
      <c r="H9" s="10">
        <v>2</v>
      </c>
      <c r="I9" s="13" t="s">
        <v>68</v>
      </c>
    </row>
    <row r="10" spans="1:11" ht="15" x14ac:dyDescent="0.2">
      <c r="A10" s="9">
        <v>4</v>
      </c>
      <c r="B10" s="10" t="s">
        <v>218</v>
      </c>
      <c r="C10" s="10" t="s">
        <v>217</v>
      </c>
      <c r="D10" s="9">
        <v>400</v>
      </c>
      <c r="E10" s="11" t="s">
        <v>74</v>
      </c>
      <c r="F10" s="12">
        <v>100.45</v>
      </c>
      <c r="G10" s="10" t="s">
        <v>61</v>
      </c>
      <c r="H10" s="10">
        <v>2</v>
      </c>
      <c r="I10" s="13" t="s">
        <v>68</v>
      </c>
    </row>
    <row r="11" spans="1:11" ht="15" x14ac:dyDescent="0.2">
      <c r="A11" s="9">
        <v>3</v>
      </c>
      <c r="B11" s="10" t="s">
        <v>218</v>
      </c>
      <c r="C11" s="10" t="s">
        <v>482</v>
      </c>
      <c r="D11" s="9">
        <v>400</v>
      </c>
      <c r="E11" s="11" t="s">
        <v>74</v>
      </c>
      <c r="F11" s="12">
        <v>96.8</v>
      </c>
      <c r="G11" s="10" t="s">
        <v>61</v>
      </c>
      <c r="H11" s="10">
        <v>2</v>
      </c>
      <c r="I11" s="13" t="s">
        <v>483</v>
      </c>
    </row>
    <row r="12" spans="1:11" ht="15" x14ac:dyDescent="0.2">
      <c r="A12" s="9">
        <v>4</v>
      </c>
      <c r="B12" s="10" t="s">
        <v>218</v>
      </c>
      <c r="C12" s="10" t="s">
        <v>482</v>
      </c>
      <c r="D12" s="9">
        <v>400</v>
      </c>
      <c r="E12" s="11" t="s">
        <v>74</v>
      </c>
      <c r="F12" s="12">
        <v>96.8</v>
      </c>
      <c r="G12" s="10" t="s">
        <v>61</v>
      </c>
      <c r="H12" s="10">
        <v>2</v>
      </c>
      <c r="I12" s="13" t="s">
        <v>483</v>
      </c>
    </row>
    <row r="13" spans="1:11" ht="15" x14ac:dyDescent="0.2">
      <c r="A13" s="9">
        <v>5</v>
      </c>
      <c r="B13" s="10" t="s">
        <v>66</v>
      </c>
      <c r="C13" s="10" t="s">
        <v>391</v>
      </c>
      <c r="D13" s="9">
        <v>400</v>
      </c>
      <c r="E13" s="11" t="s">
        <v>74</v>
      </c>
      <c r="F13" s="12">
        <v>75.83</v>
      </c>
      <c r="G13" s="10" t="s">
        <v>61</v>
      </c>
      <c r="H13" s="10">
        <v>2</v>
      </c>
      <c r="I13" s="13" t="s">
        <v>205</v>
      </c>
    </row>
    <row r="14" spans="1:11" ht="15" x14ac:dyDescent="0.2">
      <c r="A14" s="9">
        <v>6</v>
      </c>
      <c r="B14" s="10" t="s">
        <v>66</v>
      </c>
      <c r="C14" s="10" t="s">
        <v>392</v>
      </c>
      <c r="D14" s="9">
        <v>400</v>
      </c>
      <c r="E14" s="11" t="s">
        <v>74</v>
      </c>
      <c r="F14" s="12">
        <v>75.83</v>
      </c>
      <c r="G14" s="10" t="s">
        <v>61</v>
      </c>
      <c r="H14" s="10">
        <v>2</v>
      </c>
      <c r="I14" s="13" t="s">
        <v>205</v>
      </c>
    </row>
    <row r="15" spans="1:11" ht="15" x14ac:dyDescent="0.2">
      <c r="A15" s="9">
        <v>7</v>
      </c>
      <c r="B15" s="10" t="s">
        <v>69</v>
      </c>
      <c r="C15" s="10" t="s">
        <v>70</v>
      </c>
      <c r="D15" s="9">
        <v>220</v>
      </c>
      <c r="E15" s="11" t="s">
        <v>60</v>
      </c>
      <c r="F15" s="12">
        <v>24.76</v>
      </c>
      <c r="G15" s="10" t="s">
        <v>71</v>
      </c>
      <c r="H15" s="10">
        <v>1</v>
      </c>
      <c r="I15" s="13" t="s">
        <v>72</v>
      </c>
    </row>
    <row r="16" spans="1:11" ht="15" x14ac:dyDescent="0.2">
      <c r="A16" s="9">
        <v>8</v>
      </c>
      <c r="B16" s="10" t="s">
        <v>69</v>
      </c>
      <c r="C16" s="10" t="s">
        <v>73</v>
      </c>
      <c r="D16" s="9">
        <v>220</v>
      </c>
      <c r="E16" s="11" t="s">
        <v>74</v>
      </c>
      <c r="F16" s="12">
        <v>92.072000000000003</v>
      </c>
      <c r="G16" s="10" t="s">
        <v>71</v>
      </c>
      <c r="H16" s="10">
        <v>1</v>
      </c>
      <c r="I16" s="13" t="s">
        <v>75</v>
      </c>
    </row>
    <row r="17" spans="1:9" ht="15" x14ac:dyDescent="0.2">
      <c r="A17" s="9">
        <v>9</v>
      </c>
      <c r="B17" s="10" t="s">
        <v>69</v>
      </c>
      <c r="C17" s="10" t="s">
        <v>76</v>
      </c>
      <c r="D17" s="9">
        <v>220</v>
      </c>
      <c r="E17" s="11" t="s">
        <v>74</v>
      </c>
      <c r="F17" s="12">
        <v>92.072000000000003</v>
      </c>
      <c r="G17" s="10" t="s">
        <v>71</v>
      </c>
      <c r="H17" s="10">
        <v>1</v>
      </c>
      <c r="I17" s="13" t="s">
        <v>75</v>
      </c>
    </row>
    <row r="18" spans="1:9" ht="15" x14ac:dyDescent="0.2">
      <c r="A18" s="9">
        <v>10</v>
      </c>
      <c r="B18" s="10" t="s">
        <v>69</v>
      </c>
      <c r="C18" s="10" t="s">
        <v>77</v>
      </c>
      <c r="D18" s="9">
        <v>220</v>
      </c>
      <c r="E18" s="11" t="s">
        <v>60</v>
      </c>
      <c r="F18" s="12">
        <v>93.46</v>
      </c>
      <c r="G18" s="10" t="s">
        <v>71</v>
      </c>
      <c r="H18" s="10">
        <v>1</v>
      </c>
      <c r="I18" s="13" t="s">
        <v>72</v>
      </c>
    </row>
    <row r="19" spans="1:9" ht="15" x14ac:dyDescent="0.2">
      <c r="A19" s="9">
        <v>11</v>
      </c>
      <c r="B19" s="10" t="s">
        <v>78</v>
      </c>
      <c r="C19" s="10" t="s">
        <v>79</v>
      </c>
      <c r="D19" s="9">
        <v>220</v>
      </c>
      <c r="E19" s="11" t="s">
        <v>60</v>
      </c>
      <c r="F19" s="12">
        <v>80</v>
      </c>
      <c r="G19" s="10" t="s">
        <v>71</v>
      </c>
      <c r="H19" s="10">
        <v>1</v>
      </c>
      <c r="I19" s="13" t="s">
        <v>80</v>
      </c>
    </row>
    <row r="20" spans="1:9" ht="15" x14ac:dyDescent="0.2">
      <c r="A20" s="9">
        <v>12</v>
      </c>
      <c r="B20" s="10" t="s">
        <v>82</v>
      </c>
      <c r="C20" s="10" t="s">
        <v>83</v>
      </c>
      <c r="D20" s="9">
        <v>220</v>
      </c>
      <c r="E20" s="11" t="s">
        <v>74</v>
      </c>
      <c r="F20" s="12">
        <v>97.48</v>
      </c>
      <c r="G20" s="10" t="s">
        <v>71</v>
      </c>
      <c r="H20" s="10">
        <v>1</v>
      </c>
      <c r="I20" s="13" t="s">
        <v>84</v>
      </c>
    </row>
    <row r="21" spans="1:9" ht="15" x14ac:dyDescent="0.2">
      <c r="A21" s="9">
        <v>13</v>
      </c>
      <c r="B21" s="10" t="s">
        <v>85</v>
      </c>
      <c r="C21" s="10" t="s">
        <v>86</v>
      </c>
      <c r="D21" s="9">
        <v>220</v>
      </c>
      <c r="E21" s="11" t="s">
        <v>74</v>
      </c>
      <c r="F21" s="12">
        <v>134.13499999999999</v>
      </c>
      <c r="G21" s="10" t="s">
        <v>71</v>
      </c>
      <c r="H21" s="10">
        <v>1</v>
      </c>
      <c r="I21" s="13" t="s">
        <v>75</v>
      </c>
    </row>
    <row r="22" spans="1:9" ht="15" x14ac:dyDescent="0.2">
      <c r="A22" s="9">
        <v>14</v>
      </c>
      <c r="B22" s="10" t="s">
        <v>85</v>
      </c>
      <c r="C22" s="10" t="s">
        <v>87</v>
      </c>
      <c r="D22" s="9">
        <v>220</v>
      </c>
      <c r="E22" s="11" t="s">
        <v>74</v>
      </c>
      <c r="F22" s="12">
        <v>134.13499999999999</v>
      </c>
      <c r="G22" s="10" t="s">
        <v>71</v>
      </c>
      <c r="H22" s="10">
        <v>1</v>
      </c>
      <c r="I22" s="13" t="s">
        <v>75</v>
      </c>
    </row>
    <row r="23" spans="1:9" ht="15" x14ac:dyDescent="0.2">
      <c r="A23" s="9">
        <v>15</v>
      </c>
      <c r="B23" s="10" t="s">
        <v>85</v>
      </c>
      <c r="C23" s="10" t="s">
        <v>67</v>
      </c>
      <c r="D23" s="9">
        <v>220</v>
      </c>
      <c r="E23" s="11" t="s">
        <v>74</v>
      </c>
      <c r="F23" s="12">
        <v>156</v>
      </c>
      <c r="G23" s="10" t="s">
        <v>71</v>
      </c>
      <c r="H23" s="10">
        <v>1</v>
      </c>
      <c r="I23" s="13" t="s">
        <v>88</v>
      </c>
    </row>
    <row r="24" spans="1:9" ht="15" x14ac:dyDescent="0.2">
      <c r="A24" s="9">
        <v>16</v>
      </c>
      <c r="B24" s="10" t="s">
        <v>85</v>
      </c>
      <c r="C24" s="10" t="s">
        <v>95</v>
      </c>
      <c r="D24" s="9">
        <v>220</v>
      </c>
      <c r="E24" s="11" t="s">
        <v>74</v>
      </c>
      <c r="F24" s="12">
        <v>46.47</v>
      </c>
      <c r="G24" s="10" t="s">
        <v>71</v>
      </c>
      <c r="H24" s="10">
        <v>1</v>
      </c>
      <c r="I24" s="13" t="s">
        <v>88</v>
      </c>
    </row>
    <row r="25" spans="1:9" ht="15" x14ac:dyDescent="0.2">
      <c r="A25" s="9">
        <v>17</v>
      </c>
      <c r="B25" s="10" t="s">
        <v>89</v>
      </c>
      <c r="C25" s="10" t="s">
        <v>92</v>
      </c>
      <c r="D25" s="9">
        <v>220</v>
      </c>
      <c r="E25" s="11" t="s">
        <v>74</v>
      </c>
      <c r="F25" s="12">
        <v>15</v>
      </c>
      <c r="G25" s="10" t="s">
        <v>71</v>
      </c>
      <c r="H25" s="10">
        <v>1</v>
      </c>
      <c r="I25" s="13" t="s">
        <v>81</v>
      </c>
    </row>
    <row r="26" spans="1:9" ht="15" x14ac:dyDescent="0.2">
      <c r="A26" s="9">
        <v>18</v>
      </c>
      <c r="B26" s="10" t="s">
        <v>89</v>
      </c>
      <c r="C26" s="10" t="s">
        <v>93</v>
      </c>
      <c r="D26" s="9">
        <v>220</v>
      </c>
      <c r="E26" s="11" t="s">
        <v>74</v>
      </c>
      <c r="F26" s="12">
        <v>15</v>
      </c>
      <c r="G26" s="10" t="s">
        <v>71</v>
      </c>
      <c r="H26" s="10">
        <v>1</v>
      </c>
      <c r="I26" s="13" t="s">
        <v>81</v>
      </c>
    </row>
    <row r="27" spans="1:9" ht="15" x14ac:dyDescent="0.2">
      <c r="A27" s="9">
        <v>19</v>
      </c>
      <c r="B27" s="10" t="s">
        <v>96</v>
      </c>
      <c r="C27" s="10" t="s">
        <v>97</v>
      </c>
      <c r="D27" s="9">
        <v>220</v>
      </c>
      <c r="E27" s="11" t="s">
        <v>74</v>
      </c>
      <c r="F27" s="12">
        <v>15.335000000000001</v>
      </c>
      <c r="G27" s="10" t="s">
        <v>71</v>
      </c>
      <c r="H27" s="10">
        <v>1</v>
      </c>
      <c r="I27" s="13" t="s">
        <v>98</v>
      </c>
    </row>
    <row r="28" spans="1:9" ht="15" x14ac:dyDescent="0.2">
      <c r="A28" s="9">
        <v>20</v>
      </c>
      <c r="B28" s="10" t="s">
        <v>96</v>
      </c>
      <c r="C28" s="10" t="s">
        <v>99</v>
      </c>
      <c r="D28" s="9">
        <v>220</v>
      </c>
      <c r="E28" s="11" t="s">
        <v>74</v>
      </c>
      <c r="F28" s="12">
        <v>15.335000000000001</v>
      </c>
      <c r="G28" s="10" t="s">
        <v>71</v>
      </c>
      <c r="H28" s="10">
        <v>1</v>
      </c>
      <c r="I28" s="13" t="s">
        <v>98</v>
      </c>
    </row>
    <row r="29" spans="1:9" ht="15" x14ac:dyDescent="0.2">
      <c r="A29" s="9">
        <v>21</v>
      </c>
      <c r="B29" s="10" t="s">
        <v>100</v>
      </c>
      <c r="C29" s="10" t="s">
        <v>101</v>
      </c>
      <c r="D29" s="9">
        <v>220</v>
      </c>
      <c r="E29" s="11" t="s">
        <v>74</v>
      </c>
      <c r="F29" s="12">
        <v>26</v>
      </c>
      <c r="G29" s="10" t="s">
        <v>71</v>
      </c>
      <c r="H29" s="10">
        <v>1</v>
      </c>
      <c r="I29" s="13" t="s">
        <v>62</v>
      </c>
    </row>
    <row r="30" spans="1:9" ht="15" x14ac:dyDescent="0.2">
      <c r="A30" s="9">
        <v>22</v>
      </c>
      <c r="B30" s="10" t="s">
        <v>100</v>
      </c>
      <c r="C30" s="10" t="s">
        <v>102</v>
      </c>
      <c r="D30" s="9">
        <v>220</v>
      </c>
      <c r="E30" s="11" t="s">
        <v>74</v>
      </c>
      <c r="F30" s="12">
        <v>26</v>
      </c>
      <c r="G30" s="10" t="s">
        <v>71</v>
      </c>
      <c r="H30" s="10">
        <v>1</v>
      </c>
      <c r="I30" s="13" t="s">
        <v>62</v>
      </c>
    </row>
    <row r="31" spans="1:9" ht="15" x14ac:dyDescent="0.2">
      <c r="A31" s="9">
        <v>23</v>
      </c>
      <c r="B31" s="10" t="s">
        <v>100</v>
      </c>
      <c r="C31" s="10" t="s">
        <v>206</v>
      </c>
      <c r="D31" s="9">
        <v>220</v>
      </c>
      <c r="E31" s="11" t="s">
        <v>74</v>
      </c>
      <c r="F31" s="12">
        <v>25.38</v>
      </c>
      <c r="G31" s="10" t="s">
        <v>71</v>
      </c>
      <c r="H31" s="10">
        <v>1</v>
      </c>
      <c r="I31" s="13" t="s">
        <v>62</v>
      </c>
    </row>
    <row r="32" spans="1:9" ht="15" x14ac:dyDescent="0.2">
      <c r="A32" s="9">
        <v>24</v>
      </c>
      <c r="B32" s="10" t="s">
        <v>100</v>
      </c>
      <c r="C32" s="10" t="s">
        <v>103</v>
      </c>
      <c r="D32" s="9">
        <v>220</v>
      </c>
      <c r="E32" s="11" t="s">
        <v>74</v>
      </c>
      <c r="F32" s="12">
        <v>25.38</v>
      </c>
      <c r="G32" s="10" t="s">
        <v>71</v>
      </c>
      <c r="H32" s="10">
        <v>1</v>
      </c>
      <c r="I32" s="13" t="s">
        <v>104</v>
      </c>
    </row>
    <row r="33" spans="1:9" ht="15" x14ac:dyDescent="0.2">
      <c r="A33" s="9">
        <v>25</v>
      </c>
      <c r="B33" s="10" t="s">
        <v>100</v>
      </c>
      <c r="C33" s="10" t="s">
        <v>393</v>
      </c>
      <c r="D33" s="9">
        <v>220</v>
      </c>
      <c r="E33" s="11" t="s">
        <v>74</v>
      </c>
      <c r="F33" s="12">
        <v>60</v>
      </c>
      <c r="G33" s="10" t="s">
        <v>71</v>
      </c>
      <c r="H33" s="10">
        <v>1</v>
      </c>
      <c r="I33" s="13" t="s">
        <v>62</v>
      </c>
    </row>
    <row r="34" spans="1:9" ht="15" x14ac:dyDescent="0.2">
      <c r="A34" s="9">
        <v>26</v>
      </c>
      <c r="B34" s="10" t="s">
        <v>100</v>
      </c>
      <c r="C34" s="10" t="s">
        <v>105</v>
      </c>
      <c r="D34" s="9">
        <v>220</v>
      </c>
      <c r="E34" s="11" t="s">
        <v>74</v>
      </c>
      <c r="F34" s="12">
        <v>60</v>
      </c>
      <c r="G34" s="10" t="s">
        <v>71</v>
      </c>
      <c r="H34" s="10">
        <v>1</v>
      </c>
      <c r="I34" s="13" t="s">
        <v>62</v>
      </c>
    </row>
    <row r="35" spans="1:9" ht="15" x14ac:dyDescent="0.2">
      <c r="A35" s="9">
        <v>27</v>
      </c>
      <c r="B35" s="10" t="s">
        <v>100</v>
      </c>
      <c r="C35" s="10" t="s">
        <v>413</v>
      </c>
      <c r="D35" s="9">
        <v>220</v>
      </c>
      <c r="E35" s="11" t="s">
        <v>74</v>
      </c>
      <c r="F35" s="12">
        <v>61.679000000000002</v>
      </c>
      <c r="G35" s="10" t="s">
        <v>71</v>
      </c>
      <c r="H35" s="10">
        <v>1</v>
      </c>
      <c r="I35" s="13" t="s">
        <v>106</v>
      </c>
    </row>
    <row r="36" spans="1:9" ht="15" x14ac:dyDescent="0.2">
      <c r="A36" s="9">
        <v>28</v>
      </c>
      <c r="B36" s="10" t="s">
        <v>100</v>
      </c>
      <c r="C36" s="10" t="s">
        <v>414</v>
      </c>
      <c r="D36" s="9">
        <v>220</v>
      </c>
      <c r="E36" s="11" t="s">
        <v>74</v>
      </c>
      <c r="F36" s="12">
        <v>61.768999999999998</v>
      </c>
      <c r="G36" s="10" t="s">
        <v>71</v>
      </c>
      <c r="H36" s="10">
        <v>1</v>
      </c>
      <c r="I36" s="13" t="s">
        <v>106</v>
      </c>
    </row>
    <row r="37" spans="1:9" ht="15" x14ac:dyDescent="0.2">
      <c r="A37" s="9">
        <v>29</v>
      </c>
      <c r="B37" s="10" t="s">
        <v>100</v>
      </c>
      <c r="C37" s="10" t="s">
        <v>207</v>
      </c>
      <c r="D37" s="9">
        <v>220</v>
      </c>
      <c r="E37" s="11" t="s">
        <v>74</v>
      </c>
      <c r="F37" s="12">
        <v>13.423999999999999</v>
      </c>
      <c r="G37" s="10" t="s">
        <v>71</v>
      </c>
      <c r="H37" s="10">
        <v>1</v>
      </c>
      <c r="I37" s="13" t="s">
        <v>107</v>
      </c>
    </row>
    <row r="38" spans="1:9" ht="15" x14ac:dyDescent="0.2">
      <c r="A38" s="9">
        <v>30</v>
      </c>
      <c r="B38" s="10" t="s">
        <v>100</v>
      </c>
      <c r="C38" s="10" t="s">
        <v>208</v>
      </c>
      <c r="D38" s="9">
        <v>220</v>
      </c>
      <c r="E38" s="11" t="s">
        <v>74</v>
      </c>
      <c r="F38" s="12">
        <v>13.423999999999999</v>
      </c>
      <c r="G38" s="10" t="s">
        <v>71</v>
      </c>
      <c r="H38" s="10">
        <v>1</v>
      </c>
      <c r="I38" s="13" t="s">
        <v>107</v>
      </c>
    </row>
    <row r="39" spans="1:9" ht="15" x14ac:dyDescent="0.2">
      <c r="A39" s="9">
        <v>31</v>
      </c>
      <c r="B39" s="10" t="s">
        <v>100</v>
      </c>
      <c r="C39" s="10" t="s">
        <v>209</v>
      </c>
      <c r="D39" s="9">
        <v>220</v>
      </c>
      <c r="E39" s="11" t="s">
        <v>74</v>
      </c>
      <c r="F39" s="12">
        <v>14.92</v>
      </c>
      <c r="G39" s="10" t="s">
        <v>71</v>
      </c>
      <c r="H39" s="10">
        <v>1</v>
      </c>
      <c r="I39" s="13" t="s">
        <v>108</v>
      </c>
    </row>
    <row r="40" spans="1:9" ht="15" x14ac:dyDescent="0.2">
      <c r="A40" s="9">
        <v>32</v>
      </c>
      <c r="B40" s="10" t="s">
        <v>100</v>
      </c>
      <c r="C40" s="10" t="s">
        <v>210</v>
      </c>
      <c r="D40" s="9">
        <v>220</v>
      </c>
      <c r="E40" s="11" t="s">
        <v>74</v>
      </c>
      <c r="F40" s="12">
        <v>14.92</v>
      </c>
      <c r="G40" s="10" t="s">
        <v>71</v>
      </c>
      <c r="H40" s="10">
        <v>1</v>
      </c>
      <c r="I40" s="13" t="s">
        <v>108</v>
      </c>
    </row>
    <row r="41" spans="1:9" ht="15" x14ac:dyDescent="0.2">
      <c r="A41" s="9">
        <v>33</v>
      </c>
      <c r="B41" s="10" t="s">
        <v>90</v>
      </c>
      <c r="C41" s="10" t="s">
        <v>394</v>
      </c>
      <c r="D41" s="9">
        <v>220</v>
      </c>
      <c r="E41" s="11" t="s">
        <v>74</v>
      </c>
      <c r="F41" s="12">
        <v>19</v>
      </c>
      <c r="G41" s="10" t="s">
        <v>71</v>
      </c>
      <c r="H41" s="10">
        <v>1</v>
      </c>
      <c r="I41" s="13" t="s">
        <v>81</v>
      </c>
    </row>
    <row r="42" spans="1:9" ht="15" x14ac:dyDescent="0.2">
      <c r="A42" s="9">
        <v>34</v>
      </c>
      <c r="B42" s="10" t="s">
        <v>90</v>
      </c>
      <c r="C42" s="10" t="s">
        <v>92</v>
      </c>
      <c r="D42" s="9">
        <v>220</v>
      </c>
      <c r="E42" s="11" t="s">
        <v>74</v>
      </c>
      <c r="F42" s="12">
        <v>19.899999999999999</v>
      </c>
      <c r="G42" s="10" t="s">
        <v>71</v>
      </c>
      <c r="H42" s="10">
        <v>1</v>
      </c>
      <c r="I42" s="13" t="s">
        <v>81</v>
      </c>
    </row>
    <row r="43" spans="1:9" ht="15" x14ac:dyDescent="0.2">
      <c r="A43" s="9">
        <v>35</v>
      </c>
      <c r="B43" s="10" t="s">
        <v>90</v>
      </c>
      <c r="C43" s="10" t="s">
        <v>93</v>
      </c>
      <c r="D43" s="9">
        <v>220</v>
      </c>
      <c r="E43" s="11" t="s">
        <v>74</v>
      </c>
      <c r="F43" s="12">
        <v>19.899999999999999</v>
      </c>
      <c r="G43" s="10" t="s">
        <v>71</v>
      </c>
      <c r="H43" s="10">
        <v>1</v>
      </c>
      <c r="I43" s="13" t="s">
        <v>81</v>
      </c>
    </row>
    <row r="44" spans="1:9" ht="15" x14ac:dyDescent="0.2">
      <c r="A44" s="9">
        <v>36</v>
      </c>
      <c r="B44" s="10" t="s">
        <v>90</v>
      </c>
      <c r="C44" s="10" t="s">
        <v>94</v>
      </c>
      <c r="D44" s="9">
        <v>220</v>
      </c>
      <c r="E44" s="11" t="s">
        <v>74</v>
      </c>
      <c r="F44" s="12">
        <v>19.899999999999999</v>
      </c>
      <c r="G44" s="10" t="s">
        <v>71</v>
      </c>
      <c r="H44" s="10">
        <v>1</v>
      </c>
      <c r="I44" s="13" t="s">
        <v>81</v>
      </c>
    </row>
    <row r="45" spans="1:9" ht="15" x14ac:dyDescent="0.2">
      <c r="A45" s="9">
        <v>37</v>
      </c>
      <c r="B45" s="10" t="s">
        <v>110</v>
      </c>
      <c r="C45" s="10" t="s">
        <v>395</v>
      </c>
      <c r="D45" s="9">
        <v>220</v>
      </c>
      <c r="E45" s="11" t="s">
        <v>74</v>
      </c>
      <c r="F45" s="12">
        <v>11.055999999999999</v>
      </c>
      <c r="G45" s="10" t="s">
        <v>71</v>
      </c>
      <c r="H45" s="10">
        <v>1</v>
      </c>
      <c r="I45" s="13" t="s">
        <v>397</v>
      </c>
    </row>
    <row r="46" spans="1:9" ht="15" x14ac:dyDescent="0.2">
      <c r="A46" s="9">
        <v>38</v>
      </c>
      <c r="B46" s="10" t="s">
        <v>110</v>
      </c>
      <c r="C46" s="10" t="s">
        <v>396</v>
      </c>
      <c r="D46" s="9">
        <v>220</v>
      </c>
      <c r="E46" s="11" t="s">
        <v>74</v>
      </c>
      <c r="F46" s="12">
        <v>11.055999999999999</v>
      </c>
      <c r="G46" s="10" t="s">
        <v>71</v>
      </c>
      <c r="H46" s="10">
        <v>1</v>
      </c>
      <c r="I46" s="13" t="s">
        <v>111</v>
      </c>
    </row>
    <row r="47" spans="1:9" ht="15" x14ac:dyDescent="0.2">
      <c r="A47" s="9">
        <v>39</v>
      </c>
      <c r="B47" s="10" t="s">
        <v>110</v>
      </c>
      <c r="C47" s="10" t="s">
        <v>112</v>
      </c>
      <c r="D47" s="9">
        <v>220</v>
      </c>
      <c r="E47" s="11" t="s">
        <v>60</v>
      </c>
      <c r="F47" s="12">
        <v>6</v>
      </c>
      <c r="G47" s="10" t="s">
        <v>71</v>
      </c>
      <c r="H47" s="10">
        <v>1</v>
      </c>
      <c r="I47" s="13" t="s">
        <v>113</v>
      </c>
    </row>
    <row r="48" spans="1:9" ht="15" x14ac:dyDescent="0.2">
      <c r="A48" s="9">
        <v>40</v>
      </c>
      <c r="B48" s="10" t="s">
        <v>114</v>
      </c>
      <c r="C48" s="10" t="s">
        <v>78</v>
      </c>
      <c r="D48" s="9">
        <v>220</v>
      </c>
      <c r="E48" s="11" t="s">
        <v>74</v>
      </c>
      <c r="F48" s="12">
        <v>137.36000000000001</v>
      </c>
      <c r="G48" s="10" t="s">
        <v>71</v>
      </c>
      <c r="H48" s="10">
        <v>1</v>
      </c>
      <c r="I48" s="13" t="s">
        <v>111</v>
      </c>
    </row>
    <row r="49" spans="1:9" ht="15" x14ac:dyDescent="0.2">
      <c r="A49" s="9">
        <v>41</v>
      </c>
      <c r="B49" s="10" t="s">
        <v>63</v>
      </c>
      <c r="C49" s="10" t="s">
        <v>115</v>
      </c>
      <c r="D49" s="9">
        <v>220</v>
      </c>
      <c r="E49" s="11" t="s">
        <v>74</v>
      </c>
      <c r="F49" s="12">
        <v>86.2</v>
      </c>
      <c r="G49" s="10" t="s">
        <v>71</v>
      </c>
      <c r="H49" s="10">
        <v>1</v>
      </c>
      <c r="I49" s="13" t="s">
        <v>116</v>
      </c>
    </row>
    <row r="50" spans="1:9" ht="15" x14ac:dyDescent="0.2">
      <c r="A50" s="9">
        <v>42</v>
      </c>
      <c r="B50" s="10" t="s">
        <v>63</v>
      </c>
      <c r="C50" s="10" t="s">
        <v>117</v>
      </c>
      <c r="D50" s="9">
        <v>220</v>
      </c>
      <c r="E50" s="11" t="s">
        <v>74</v>
      </c>
      <c r="F50" s="12">
        <v>86.2</v>
      </c>
      <c r="G50" s="10" t="s">
        <v>71</v>
      </c>
      <c r="H50" s="10">
        <v>1</v>
      </c>
      <c r="I50" s="13" t="s">
        <v>116</v>
      </c>
    </row>
    <row r="51" spans="1:9" ht="15" x14ac:dyDescent="0.2">
      <c r="A51" s="9">
        <v>43</v>
      </c>
      <c r="B51" s="10" t="s">
        <v>63</v>
      </c>
      <c r="C51" s="10" t="s">
        <v>118</v>
      </c>
      <c r="D51" s="9">
        <v>220</v>
      </c>
      <c r="E51" s="11" t="s">
        <v>74</v>
      </c>
      <c r="F51" s="12">
        <v>91</v>
      </c>
      <c r="G51" s="10" t="s">
        <v>71</v>
      </c>
      <c r="H51" s="10">
        <v>1</v>
      </c>
      <c r="I51" s="13" t="s">
        <v>119</v>
      </c>
    </row>
    <row r="52" spans="1:9" ht="15" x14ac:dyDescent="0.2">
      <c r="A52" s="9">
        <v>44</v>
      </c>
      <c r="B52" s="10" t="s">
        <v>63</v>
      </c>
      <c r="C52" s="10" t="s">
        <v>120</v>
      </c>
      <c r="D52" s="9">
        <v>220</v>
      </c>
      <c r="E52" s="11" t="s">
        <v>74</v>
      </c>
      <c r="F52" s="12">
        <v>91</v>
      </c>
      <c r="G52" s="10" t="s">
        <v>71</v>
      </c>
      <c r="H52" s="10">
        <v>1</v>
      </c>
      <c r="I52" s="13" t="s">
        <v>119</v>
      </c>
    </row>
    <row r="53" spans="1:9" ht="15" x14ac:dyDescent="0.2">
      <c r="A53" s="9">
        <v>45</v>
      </c>
      <c r="B53" s="10" t="s">
        <v>121</v>
      </c>
      <c r="C53" s="10" t="s">
        <v>122</v>
      </c>
      <c r="D53" s="9">
        <v>220</v>
      </c>
      <c r="E53" s="11" t="s">
        <v>74</v>
      </c>
      <c r="F53" s="12">
        <v>7.23</v>
      </c>
      <c r="G53" s="10" t="s">
        <v>71</v>
      </c>
      <c r="H53" s="10">
        <v>1</v>
      </c>
      <c r="I53" s="13" t="s">
        <v>123</v>
      </c>
    </row>
    <row r="54" spans="1:9" ht="15" x14ac:dyDescent="0.2">
      <c r="A54" s="9">
        <v>46</v>
      </c>
      <c r="B54" s="10" t="s">
        <v>121</v>
      </c>
      <c r="C54" s="10" t="s">
        <v>124</v>
      </c>
      <c r="D54" s="9">
        <v>220</v>
      </c>
      <c r="E54" s="11" t="s">
        <v>74</v>
      </c>
      <c r="F54" s="12">
        <v>7.23</v>
      </c>
      <c r="G54" s="10" t="s">
        <v>71</v>
      </c>
      <c r="H54" s="10">
        <v>1</v>
      </c>
      <c r="I54" s="13" t="s">
        <v>123</v>
      </c>
    </row>
    <row r="55" spans="1:9" ht="15" x14ac:dyDescent="0.2">
      <c r="A55" s="9">
        <v>47</v>
      </c>
      <c r="B55" s="10" t="s">
        <v>121</v>
      </c>
      <c r="C55" s="10" t="s">
        <v>399</v>
      </c>
      <c r="D55" s="9">
        <v>220</v>
      </c>
      <c r="E55" s="11" t="s">
        <v>74</v>
      </c>
      <c r="F55" s="12">
        <v>65</v>
      </c>
      <c r="G55" s="10" t="s">
        <v>71</v>
      </c>
      <c r="H55" s="10">
        <v>1</v>
      </c>
      <c r="I55" s="13" t="s">
        <v>75</v>
      </c>
    </row>
    <row r="56" spans="1:9" ht="15" x14ac:dyDescent="0.2">
      <c r="A56" s="9">
        <v>48</v>
      </c>
      <c r="B56" s="10" t="s">
        <v>121</v>
      </c>
      <c r="C56" s="10" t="s">
        <v>400</v>
      </c>
      <c r="D56" s="9">
        <v>220</v>
      </c>
      <c r="E56" s="11" t="s">
        <v>74</v>
      </c>
      <c r="F56" s="12">
        <v>65</v>
      </c>
      <c r="G56" s="10" t="s">
        <v>71</v>
      </c>
      <c r="H56" s="10">
        <v>1</v>
      </c>
      <c r="I56" s="13" t="s">
        <v>75</v>
      </c>
    </row>
    <row r="57" spans="1:9" ht="15" x14ac:dyDescent="0.2">
      <c r="A57" s="9">
        <v>49</v>
      </c>
      <c r="B57" s="10" t="s">
        <v>403</v>
      </c>
      <c r="C57" s="10" t="s">
        <v>127</v>
      </c>
      <c r="D57" s="9">
        <v>220</v>
      </c>
      <c r="E57" s="11" t="s">
        <v>60</v>
      </c>
      <c r="F57" s="12">
        <v>20.8</v>
      </c>
      <c r="G57" s="10" t="s">
        <v>71</v>
      </c>
      <c r="H57" s="10">
        <v>1</v>
      </c>
      <c r="I57" s="13" t="s">
        <v>128</v>
      </c>
    </row>
    <row r="58" spans="1:9" ht="15" x14ac:dyDescent="0.2">
      <c r="A58" s="9">
        <v>50</v>
      </c>
      <c r="B58" s="10" t="s">
        <v>125</v>
      </c>
      <c r="C58" s="10" t="s">
        <v>126</v>
      </c>
      <c r="D58" s="9">
        <v>220</v>
      </c>
      <c r="E58" s="11" t="s">
        <v>60</v>
      </c>
      <c r="F58" s="12">
        <v>15.5</v>
      </c>
      <c r="G58" s="10" t="s">
        <v>71</v>
      </c>
      <c r="H58" s="10">
        <v>1</v>
      </c>
      <c r="I58" s="13" t="s">
        <v>128</v>
      </c>
    </row>
    <row r="59" spans="1:9" ht="15" x14ac:dyDescent="0.2">
      <c r="A59" s="9">
        <v>51</v>
      </c>
      <c r="B59" s="10" t="s">
        <v>125</v>
      </c>
      <c r="C59" s="10" t="s">
        <v>403</v>
      </c>
      <c r="D59" s="9">
        <v>220</v>
      </c>
      <c r="E59" s="11" t="s">
        <v>60</v>
      </c>
      <c r="F59" s="12">
        <v>21</v>
      </c>
      <c r="G59" s="10" t="s">
        <v>71</v>
      </c>
      <c r="H59" s="10">
        <v>1</v>
      </c>
      <c r="I59" s="13" t="s">
        <v>128</v>
      </c>
    </row>
    <row r="60" spans="1:9" ht="15" x14ac:dyDescent="0.2">
      <c r="A60" s="9">
        <v>52</v>
      </c>
      <c r="B60" s="10" t="s">
        <v>125</v>
      </c>
      <c r="C60" s="10" t="s">
        <v>129</v>
      </c>
      <c r="D60" s="9">
        <v>220</v>
      </c>
      <c r="E60" s="11" t="s">
        <v>60</v>
      </c>
      <c r="F60" s="12">
        <v>7.3</v>
      </c>
      <c r="G60" s="10" t="s">
        <v>71</v>
      </c>
      <c r="H60" s="10">
        <v>1</v>
      </c>
      <c r="I60" s="13" t="s">
        <v>130</v>
      </c>
    </row>
    <row r="61" spans="1:9" ht="15" x14ac:dyDescent="0.2">
      <c r="A61" s="9">
        <v>53</v>
      </c>
      <c r="B61" s="10" t="s">
        <v>211</v>
      </c>
      <c r="C61" s="10" t="s">
        <v>212</v>
      </c>
      <c r="D61" s="9">
        <v>220</v>
      </c>
      <c r="E61" s="11" t="s">
        <v>74</v>
      </c>
      <c r="F61" s="12">
        <v>117.85</v>
      </c>
      <c r="G61" s="10" t="s">
        <v>71</v>
      </c>
      <c r="H61" s="10">
        <v>1</v>
      </c>
      <c r="I61" s="13" t="s">
        <v>181</v>
      </c>
    </row>
    <row r="62" spans="1:9" ht="15" x14ac:dyDescent="0.2">
      <c r="A62" s="9">
        <v>54</v>
      </c>
      <c r="B62" s="10" t="s">
        <v>211</v>
      </c>
      <c r="C62" s="10" t="s">
        <v>213</v>
      </c>
      <c r="D62" s="9">
        <v>220</v>
      </c>
      <c r="E62" s="11" t="s">
        <v>74</v>
      </c>
      <c r="F62" s="12">
        <v>117.85</v>
      </c>
      <c r="G62" s="10" t="s">
        <v>71</v>
      </c>
      <c r="H62" s="10">
        <v>1</v>
      </c>
      <c r="I62" s="13" t="s">
        <v>412</v>
      </c>
    </row>
    <row r="63" spans="1:9" ht="15" x14ac:dyDescent="0.2">
      <c r="A63" s="9">
        <v>55</v>
      </c>
      <c r="B63" s="10" t="s">
        <v>131</v>
      </c>
      <c r="C63" s="10" t="s">
        <v>404</v>
      </c>
      <c r="D63" s="9">
        <v>220</v>
      </c>
      <c r="E63" s="11" t="s">
        <v>74</v>
      </c>
      <c r="F63" s="12">
        <v>76.858999999999995</v>
      </c>
      <c r="G63" s="10" t="s">
        <v>71</v>
      </c>
      <c r="H63" s="10">
        <v>1</v>
      </c>
      <c r="I63" s="13" t="s">
        <v>132</v>
      </c>
    </row>
    <row r="64" spans="1:9" ht="15" x14ac:dyDescent="0.2">
      <c r="A64" s="9">
        <v>56</v>
      </c>
      <c r="B64" s="10" t="s">
        <v>131</v>
      </c>
      <c r="C64" s="10" t="s">
        <v>405</v>
      </c>
      <c r="D64" s="9">
        <v>220</v>
      </c>
      <c r="E64" s="11" t="s">
        <v>74</v>
      </c>
      <c r="F64" s="12">
        <v>76.858999999999995</v>
      </c>
      <c r="G64" s="10" t="s">
        <v>71</v>
      </c>
      <c r="H64" s="10">
        <v>1</v>
      </c>
      <c r="I64" s="13" t="s">
        <v>132</v>
      </c>
    </row>
    <row r="65" spans="1:9" ht="15" x14ac:dyDescent="0.2">
      <c r="A65" s="9">
        <v>57</v>
      </c>
      <c r="B65" s="10" t="s">
        <v>398</v>
      </c>
      <c r="C65" s="10" t="s">
        <v>401</v>
      </c>
      <c r="D65" s="9">
        <v>220</v>
      </c>
      <c r="E65" s="11" t="s">
        <v>74</v>
      </c>
      <c r="F65" s="12">
        <v>56</v>
      </c>
      <c r="G65" s="10" t="s">
        <v>71</v>
      </c>
      <c r="H65" s="10">
        <v>1</v>
      </c>
      <c r="I65" s="13" t="s">
        <v>75</v>
      </c>
    </row>
    <row r="66" spans="1:9" ht="15" x14ac:dyDescent="0.2">
      <c r="A66" s="9">
        <v>58</v>
      </c>
      <c r="B66" s="10" t="s">
        <v>398</v>
      </c>
      <c r="C66" s="10" t="s">
        <v>402</v>
      </c>
      <c r="D66" s="9">
        <v>220</v>
      </c>
      <c r="E66" s="11" t="s">
        <v>74</v>
      </c>
      <c r="F66" s="12">
        <v>56</v>
      </c>
      <c r="G66" s="10" t="s">
        <v>71</v>
      </c>
      <c r="H66" s="10">
        <v>1</v>
      </c>
      <c r="I66" s="13" t="s">
        <v>75</v>
      </c>
    </row>
    <row r="67" spans="1:9" ht="15" x14ac:dyDescent="0.2">
      <c r="A67" s="9">
        <v>59</v>
      </c>
      <c r="B67" s="10" t="s">
        <v>398</v>
      </c>
      <c r="C67" s="10" t="s">
        <v>406</v>
      </c>
      <c r="D67" s="9">
        <v>220</v>
      </c>
      <c r="E67" s="11" t="s">
        <v>74</v>
      </c>
      <c r="F67" s="12">
        <v>31.04</v>
      </c>
      <c r="G67" s="10" t="s">
        <v>71</v>
      </c>
      <c r="H67" s="10">
        <v>1</v>
      </c>
      <c r="I67" s="13" t="s">
        <v>381</v>
      </c>
    </row>
    <row r="68" spans="1:9" ht="15" x14ac:dyDescent="0.2">
      <c r="A68" s="9">
        <v>60</v>
      </c>
      <c r="B68" s="10" t="s">
        <v>398</v>
      </c>
      <c r="C68" s="10" t="s">
        <v>407</v>
      </c>
      <c r="D68" s="9">
        <v>220</v>
      </c>
      <c r="E68" s="11" t="s">
        <v>74</v>
      </c>
      <c r="F68" s="12">
        <v>31.04</v>
      </c>
      <c r="G68" s="10" t="s">
        <v>71</v>
      </c>
      <c r="H68" s="10">
        <v>1</v>
      </c>
      <c r="I68" s="13" t="s">
        <v>381</v>
      </c>
    </row>
    <row r="69" spans="1:9" ht="15" x14ac:dyDescent="0.2">
      <c r="A69" s="9">
        <v>61</v>
      </c>
      <c r="B69" s="10" t="s">
        <v>67</v>
      </c>
      <c r="C69" s="10" t="s">
        <v>133</v>
      </c>
      <c r="D69" s="9">
        <v>220</v>
      </c>
      <c r="E69" s="11" t="s">
        <v>74</v>
      </c>
      <c r="F69" s="12">
        <v>32.99</v>
      </c>
      <c r="G69" s="10" t="s">
        <v>71</v>
      </c>
      <c r="H69" s="10">
        <v>1</v>
      </c>
      <c r="I69" s="13" t="s">
        <v>91</v>
      </c>
    </row>
    <row r="70" spans="1:9" ht="15" x14ac:dyDescent="0.2">
      <c r="A70" s="9">
        <v>62</v>
      </c>
      <c r="B70" s="10" t="s">
        <v>66</v>
      </c>
      <c r="C70" s="10" t="s">
        <v>133</v>
      </c>
      <c r="D70" s="9">
        <v>220</v>
      </c>
      <c r="E70" s="11" t="s">
        <v>74</v>
      </c>
      <c r="F70" s="12">
        <v>90.94</v>
      </c>
      <c r="G70" s="10" t="s">
        <v>71</v>
      </c>
      <c r="H70" s="10">
        <v>1</v>
      </c>
      <c r="I70" s="13" t="s">
        <v>91</v>
      </c>
    </row>
    <row r="71" spans="1:9" ht="15" x14ac:dyDescent="0.2">
      <c r="A71" s="9">
        <v>63</v>
      </c>
      <c r="B71" s="10" t="s">
        <v>66</v>
      </c>
      <c r="C71" s="10" t="s">
        <v>134</v>
      </c>
      <c r="D71" s="9">
        <v>220</v>
      </c>
      <c r="E71" s="11" t="s">
        <v>74</v>
      </c>
      <c r="F71" s="12">
        <v>95.555999999999997</v>
      </c>
      <c r="G71" s="10" t="s">
        <v>71</v>
      </c>
      <c r="H71" s="10">
        <v>1</v>
      </c>
      <c r="I71" s="13" t="s">
        <v>62</v>
      </c>
    </row>
    <row r="72" spans="1:9" ht="15" x14ac:dyDescent="0.2">
      <c r="A72" s="9">
        <v>64</v>
      </c>
      <c r="B72" s="10" t="s">
        <v>66</v>
      </c>
      <c r="C72" s="10" t="s">
        <v>135</v>
      </c>
      <c r="D72" s="9">
        <v>220</v>
      </c>
      <c r="E72" s="11" t="s">
        <v>74</v>
      </c>
      <c r="F72" s="12">
        <v>95.555999999999997</v>
      </c>
      <c r="G72" s="10" t="s">
        <v>71</v>
      </c>
      <c r="H72" s="10">
        <v>1</v>
      </c>
      <c r="I72" s="13" t="s">
        <v>62</v>
      </c>
    </row>
    <row r="73" spans="1:9" ht="15" x14ac:dyDescent="0.2">
      <c r="A73" s="9">
        <v>65</v>
      </c>
      <c r="B73" s="10" t="s">
        <v>66</v>
      </c>
      <c r="C73" s="10" t="s">
        <v>408</v>
      </c>
      <c r="D73" s="9">
        <v>220</v>
      </c>
      <c r="E73" s="11" t="s">
        <v>74</v>
      </c>
      <c r="F73" s="12">
        <v>2.4</v>
      </c>
      <c r="G73" s="10" t="s">
        <v>71</v>
      </c>
      <c r="H73" s="10">
        <v>1</v>
      </c>
      <c r="I73" s="13" t="s">
        <v>136</v>
      </c>
    </row>
    <row r="74" spans="1:9" ht="15" x14ac:dyDescent="0.2">
      <c r="A74" s="9">
        <v>66</v>
      </c>
      <c r="B74" s="10" t="s">
        <v>66</v>
      </c>
      <c r="C74" s="10" t="s">
        <v>409</v>
      </c>
      <c r="D74" s="9">
        <v>220</v>
      </c>
      <c r="E74" s="11" t="s">
        <v>74</v>
      </c>
      <c r="F74" s="12">
        <v>2.4</v>
      </c>
      <c r="G74" s="10" t="s">
        <v>71</v>
      </c>
      <c r="H74" s="10">
        <v>1</v>
      </c>
      <c r="I74" s="13" t="s">
        <v>136</v>
      </c>
    </row>
    <row r="75" spans="1:9" ht="15" x14ac:dyDescent="0.2">
      <c r="A75" s="9">
        <v>67</v>
      </c>
      <c r="B75" s="10" t="s">
        <v>137</v>
      </c>
      <c r="C75" s="10" t="s">
        <v>86</v>
      </c>
      <c r="D75" s="9">
        <v>220</v>
      </c>
      <c r="E75" s="11" t="s">
        <v>74</v>
      </c>
      <c r="F75" s="12">
        <v>11.465</v>
      </c>
      <c r="G75" s="10" t="s">
        <v>71</v>
      </c>
      <c r="H75" s="10">
        <v>1</v>
      </c>
      <c r="I75" s="13" t="s">
        <v>138</v>
      </c>
    </row>
    <row r="76" spans="1:9" ht="15" x14ac:dyDescent="0.2">
      <c r="A76" s="9">
        <v>68</v>
      </c>
      <c r="B76" s="10" t="s">
        <v>137</v>
      </c>
      <c r="C76" s="10" t="s">
        <v>87</v>
      </c>
      <c r="D76" s="9">
        <v>220</v>
      </c>
      <c r="E76" s="11" t="s">
        <v>74</v>
      </c>
      <c r="F76" s="12">
        <v>11.465</v>
      </c>
      <c r="G76" s="10" t="s">
        <v>71</v>
      </c>
      <c r="H76" s="10">
        <v>1</v>
      </c>
      <c r="I76" s="13" t="s">
        <v>138</v>
      </c>
    </row>
    <row r="77" spans="1:9" ht="15" x14ac:dyDescent="0.2">
      <c r="A77" s="9">
        <v>69</v>
      </c>
      <c r="B77" s="10" t="s">
        <v>137</v>
      </c>
      <c r="C77" s="10" t="s">
        <v>139</v>
      </c>
      <c r="D77" s="9">
        <v>220</v>
      </c>
      <c r="E77" s="11" t="s">
        <v>60</v>
      </c>
      <c r="F77" s="12">
        <v>71.337000000000003</v>
      </c>
      <c r="G77" s="10" t="s">
        <v>71</v>
      </c>
      <c r="H77" s="10">
        <v>1</v>
      </c>
      <c r="I77" s="13" t="s">
        <v>164</v>
      </c>
    </row>
    <row r="78" spans="1:9" ht="15" x14ac:dyDescent="0.2">
      <c r="A78" s="9">
        <v>70</v>
      </c>
      <c r="B78" s="10" t="s">
        <v>95</v>
      </c>
      <c r="C78" s="10" t="s">
        <v>67</v>
      </c>
      <c r="D78" s="9">
        <v>220</v>
      </c>
      <c r="E78" s="11" t="s">
        <v>74</v>
      </c>
      <c r="F78" s="12">
        <v>90</v>
      </c>
      <c r="G78" s="10" t="s">
        <v>71</v>
      </c>
      <c r="H78" s="10">
        <v>1</v>
      </c>
      <c r="I78" s="13" t="s">
        <v>88</v>
      </c>
    </row>
    <row r="79" spans="1:9" ht="15" x14ac:dyDescent="0.2">
      <c r="A79" s="9">
        <v>71</v>
      </c>
      <c r="B79" s="10" t="s">
        <v>214</v>
      </c>
      <c r="C79" s="10" t="s">
        <v>215</v>
      </c>
      <c r="D79" s="9">
        <v>220</v>
      </c>
      <c r="E79" s="11" t="s">
        <v>74</v>
      </c>
      <c r="F79" s="12">
        <v>75</v>
      </c>
      <c r="G79" s="10" t="s">
        <v>71</v>
      </c>
      <c r="H79" s="10">
        <v>1</v>
      </c>
      <c r="I79" s="13" t="s">
        <v>216</v>
      </c>
    </row>
    <row r="80" spans="1:9" ht="15" x14ac:dyDescent="0.2">
      <c r="A80" s="9">
        <v>72</v>
      </c>
      <c r="B80" s="10" t="s">
        <v>140</v>
      </c>
      <c r="C80" s="10" t="s">
        <v>410</v>
      </c>
      <c r="D80" s="9">
        <v>220</v>
      </c>
      <c r="E80" s="11" t="s">
        <v>74</v>
      </c>
      <c r="F80" s="12">
        <v>113.43300000000001</v>
      </c>
      <c r="G80" s="10" t="s">
        <v>71</v>
      </c>
      <c r="H80" s="10">
        <v>1</v>
      </c>
      <c r="I80" s="13" t="s">
        <v>142</v>
      </c>
    </row>
    <row r="81" spans="1:9" ht="15" x14ac:dyDescent="0.2">
      <c r="A81" s="9">
        <v>73</v>
      </c>
      <c r="B81" s="10" t="s">
        <v>140</v>
      </c>
      <c r="C81" s="10" t="s">
        <v>141</v>
      </c>
      <c r="D81" s="9">
        <v>220</v>
      </c>
      <c r="E81" s="11" t="s">
        <v>74</v>
      </c>
      <c r="F81" s="12">
        <v>113.43300000000001</v>
      </c>
      <c r="G81" s="10" t="s">
        <v>71</v>
      </c>
      <c r="H81" s="10">
        <v>1</v>
      </c>
      <c r="I81" s="13" t="s">
        <v>142</v>
      </c>
    </row>
    <row r="82" spans="1:9" ht="15" x14ac:dyDescent="0.2">
      <c r="A82" s="9">
        <v>74</v>
      </c>
      <c r="B82" s="10" t="s">
        <v>146</v>
      </c>
      <c r="C82" s="10" t="s">
        <v>147</v>
      </c>
      <c r="D82" s="9">
        <v>220</v>
      </c>
      <c r="E82" s="11" t="s">
        <v>74</v>
      </c>
      <c r="F82" s="12">
        <v>0.4</v>
      </c>
      <c r="G82" s="10" t="s">
        <v>71</v>
      </c>
      <c r="H82" s="10">
        <v>1</v>
      </c>
      <c r="I82" s="13" t="s">
        <v>111</v>
      </c>
    </row>
    <row r="83" spans="1:9" ht="15" x14ac:dyDescent="0.2">
      <c r="A83" s="9">
        <v>75</v>
      </c>
      <c r="B83" s="10" t="s">
        <v>146</v>
      </c>
      <c r="C83" s="10" t="s">
        <v>148</v>
      </c>
      <c r="D83" s="9">
        <v>220</v>
      </c>
      <c r="E83" s="11" t="s">
        <v>74</v>
      </c>
      <c r="F83" s="12">
        <v>0.4</v>
      </c>
      <c r="G83" s="10" t="s">
        <v>71</v>
      </c>
      <c r="H83" s="10">
        <v>1</v>
      </c>
      <c r="I83" s="13" t="s">
        <v>111</v>
      </c>
    </row>
    <row r="84" spans="1:9" ht="15" x14ac:dyDescent="0.2">
      <c r="A84" s="9">
        <v>76</v>
      </c>
      <c r="B84" s="10" t="s">
        <v>146</v>
      </c>
      <c r="C84" s="10" t="s">
        <v>149</v>
      </c>
      <c r="D84" s="9">
        <v>220</v>
      </c>
      <c r="E84" s="11" t="s">
        <v>74</v>
      </c>
      <c r="F84" s="12">
        <v>162.08000000000001</v>
      </c>
      <c r="G84" s="10" t="s">
        <v>71</v>
      </c>
      <c r="H84" s="10">
        <v>1</v>
      </c>
      <c r="I84" s="13" t="s">
        <v>109</v>
      </c>
    </row>
    <row r="85" spans="1:9" ht="15" x14ac:dyDescent="0.2">
      <c r="A85" s="9">
        <v>77</v>
      </c>
      <c r="B85" s="10" t="s">
        <v>146</v>
      </c>
      <c r="C85" s="10" t="s">
        <v>82</v>
      </c>
      <c r="D85" s="9">
        <v>220</v>
      </c>
      <c r="E85" s="11" t="s">
        <v>74</v>
      </c>
      <c r="F85" s="12">
        <v>55</v>
      </c>
      <c r="G85" s="10" t="s">
        <v>71</v>
      </c>
      <c r="H85" s="10">
        <v>1</v>
      </c>
      <c r="I85" s="13" t="s">
        <v>84</v>
      </c>
    </row>
    <row r="86" spans="1:9" ht="15" x14ac:dyDescent="0.2">
      <c r="A86" s="9">
        <v>78</v>
      </c>
      <c r="B86" s="10" t="s">
        <v>139</v>
      </c>
      <c r="C86" s="10" t="s">
        <v>150</v>
      </c>
      <c r="D86" s="9">
        <v>220</v>
      </c>
      <c r="E86" s="11" t="s">
        <v>74</v>
      </c>
      <c r="F86" s="12">
        <v>5</v>
      </c>
      <c r="G86" s="10" t="s">
        <v>71</v>
      </c>
      <c r="H86" s="10">
        <v>1</v>
      </c>
      <c r="I86" s="13" t="s">
        <v>111</v>
      </c>
    </row>
    <row r="87" spans="1:9" ht="15" x14ac:dyDescent="0.2">
      <c r="A87" s="9">
        <v>79</v>
      </c>
      <c r="B87" s="10" t="s">
        <v>139</v>
      </c>
      <c r="C87" s="10" t="s">
        <v>151</v>
      </c>
      <c r="D87" s="9">
        <v>220</v>
      </c>
      <c r="E87" s="11" t="s">
        <v>74</v>
      </c>
      <c r="F87" s="12">
        <v>5</v>
      </c>
      <c r="G87" s="10" t="s">
        <v>71</v>
      </c>
      <c r="H87" s="10">
        <v>1</v>
      </c>
      <c r="I87" s="13" t="s">
        <v>111</v>
      </c>
    </row>
    <row r="88" spans="1:9" ht="15" x14ac:dyDescent="0.2">
      <c r="A88" s="9">
        <v>80</v>
      </c>
      <c r="B88" s="10" t="s">
        <v>152</v>
      </c>
      <c r="C88" s="10" t="s">
        <v>153</v>
      </c>
      <c r="D88" s="9">
        <v>220</v>
      </c>
      <c r="E88" s="11" t="s">
        <v>60</v>
      </c>
      <c r="F88" s="12">
        <v>29.5</v>
      </c>
      <c r="G88" s="10" t="s">
        <v>71</v>
      </c>
      <c r="H88" s="10">
        <v>1</v>
      </c>
      <c r="I88" s="13" t="s">
        <v>164</v>
      </c>
    </row>
    <row r="89" spans="1:9" ht="15" x14ac:dyDescent="0.2">
      <c r="A89" s="9">
        <v>81</v>
      </c>
      <c r="B89" s="10" t="s">
        <v>154</v>
      </c>
      <c r="C89" s="10" t="s">
        <v>155</v>
      </c>
      <c r="D89" s="9">
        <v>220</v>
      </c>
      <c r="E89" s="11" t="s">
        <v>60</v>
      </c>
      <c r="F89" s="12">
        <v>34.5</v>
      </c>
      <c r="G89" s="10" t="s">
        <v>71</v>
      </c>
      <c r="H89" s="10">
        <v>1</v>
      </c>
      <c r="I89" s="13" t="s">
        <v>164</v>
      </c>
    </row>
    <row r="90" spans="1:9" ht="15" x14ac:dyDescent="0.2">
      <c r="A90" s="9">
        <v>82</v>
      </c>
      <c r="B90" s="10" t="s">
        <v>153</v>
      </c>
      <c r="C90" s="10" t="s">
        <v>86</v>
      </c>
      <c r="D90" s="9">
        <v>220</v>
      </c>
      <c r="E90" s="11" t="s">
        <v>74</v>
      </c>
      <c r="F90" s="12">
        <v>42.52</v>
      </c>
      <c r="G90" s="10" t="s">
        <v>71</v>
      </c>
      <c r="H90" s="10">
        <v>1</v>
      </c>
      <c r="I90" s="13" t="s">
        <v>62</v>
      </c>
    </row>
    <row r="91" spans="1:9" ht="15" x14ac:dyDescent="0.2">
      <c r="A91" s="9">
        <v>83</v>
      </c>
      <c r="B91" s="10" t="s">
        <v>153</v>
      </c>
      <c r="C91" s="10" t="s">
        <v>87</v>
      </c>
      <c r="D91" s="9">
        <v>220</v>
      </c>
      <c r="E91" s="11" t="s">
        <v>74</v>
      </c>
      <c r="F91" s="12">
        <v>42.52</v>
      </c>
      <c r="G91" s="10" t="s">
        <v>71</v>
      </c>
      <c r="H91" s="10">
        <v>1</v>
      </c>
      <c r="I91" s="13" t="s">
        <v>62</v>
      </c>
    </row>
    <row r="92" spans="1:9" ht="15" x14ac:dyDescent="0.2">
      <c r="A92" s="9">
        <v>84</v>
      </c>
      <c r="B92" s="10" t="s">
        <v>83</v>
      </c>
      <c r="C92" s="10" t="s">
        <v>156</v>
      </c>
      <c r="D92" s="9">
        <v>220</v>
      </c>
      <c r="E92" s="11" t="s">
        <v>74</v>
      </c>
      <c r="F92" s="12">
        <v>109</v>
      </c>
      <c r="G92" s="10" t="s">
        <v>71</v>
      </c>
      <c r="H92" s="10">
        <v>1</v>
      </c>
      <c r="I92" s="13" t="s">
        <v>62</v>
      </c>
    </row>
    <row r="93" spans="1:9" ht="15" x14ac:dyDescent="0.2">
      <c r="A93" s="9">
        <v>85</v>
      </c>
      <c r="B93" s="10" t="s">
        <v>83</v>
      </c>
      <c r="C93" s="10" t="s">
        <v>157</v>
      </c>
      <c r="D93" s="9">
        <v>220</v>
      </c>
      <c r="E93" s="11" t="s">
        <v>74</v>
      </c>
      <c r="F93" s="12">
        <v>109</v>
      </c>
      <c r="G93" s="10" t="s">
        <v>71</v>
      </c>
      <c r="H93" s="10">
        <v>1</v>
      </c>
      <c r="I93" s="13" t="s">
        <v>62</v>
      </c>
    </row>
    <row r="94" spans="1:9" ht="15" x14ac:dyDescent="0.2">
      <c r="A94" s="9">
        <v>86</v>
      </c>
      <c r="B94" s="10" t="s">
        <v>83</v>
      </c>
      <c r="C94" s="10" t="s">
        <v>411</v>
      </c>
      <c r="D94" s="9">
        <v>220</v>
      </c>
      <c r="E94" s="11" t="s">
        <v>74</v>
      </c>
      <c r="F94" s="12">
        <v>10</v>
      </c>
      <c r="G94" s="10" t="s">
        <v>71</v>
      </c>
      <c r="H94" s="10">
        <v>1</v>
      </c>
      <c r="I94" s="13" t="s">
        <v>81</v>
      </c>
    </row>
    <row r="95" spans="1:9" ht="15" x14ac:dyDescent="0.2">
      <c r="A95" s="9">
        <v>87</v>
      </c>
      <c r="B95" s="10" t="s">
        <v>83</v>
      </c>
      <c r="C95" s="10" t="s">
        <v>411</v>
      </c>
      <c r="D95" s="9">
        <v>220</v>
      </c>
      <c r="E95" s="11" t="s">
        <v>74</v>
      </c>
      <c r="F95" s="12">
        <v>10</v>
      </c>
      <c r="G95" s="10" t="s">
        <v>71</v>
      </c>
      <c r="H95" s="10">
        <v>1</v>
      </c>
      <c r="I95" s="13" t="s">
        <v>62</v>
      </c>
    </row>
    <row r="96" spans="1:9" ht="15" x14ac:dyDescent="0.2">
      <c r="A96" s="9">
        <v>88</v>
      </c>
      <c r="B96" s="10" t="s">
        <v>158</v>
      </c>
      <c r="C96" s="10" t="s">
        <v>159</v>
      </c>
      <c r="D96" s="9">
        <v>220</v>
      </c>
      <c r="E96" s="11" t="s">
        <v>74</v>
      </c>
      <c r="F96" s="12">
        <v>196</v>
      </c>
      <c r="G96" s="10" t="s">
        <v>71</v>
      </c>
      <c r="H96" s="10">
        <v>1</v>
      </c>
      <c r="I96" s="13" t="s">
        <v>382</v>
      </c>
    </row>
    <row r="97" spans="1:9" ht="15" x14ac:dyDescent="0.2">
      <c r="A97" s="9">
        <v>89</v>
      </c>
      <c r="B97" s="10" t="s">
        <v>158</v>
      </c>
      <c r="C97" s="10" t="s">
        <v>161</v>
      </c>
      <c r="D97" s="9">
        <v>220</v>
      </c>
      <c r="E97" s="11" t="s">
        <v>74</v>
      </c>
      <c r="F97" s="12">
        <v>196</v>
      </c>
      <c r="G97" s="10" t="s">
        <v>71</v>
      </c>
      <c r="H97" s="10">
        <v>1</v>
      </c>
      <c r="I97" s="13" t="s">
        <v>160</v>
      </c>
    </row>
    <row r="98" spans="1:9" ht="15" x14ac:dyDescent="0.2">
      <c r="A98" s="9">
        <v>90</v>
      </c>
      <c r="B98" s="10" t="s">
        <v>158</v>
      </c>
      <c r="C98" s="10" t="s">
        <v>162</v>
      </c>
      <c r="D98" s="9">
        <v>220</v>
      </c>
      <c r="E98" s="11" t="s">
        <v>74</v>
      </c>
      <c r="F98" s="12">
        <v>171.46</v>
      </c>
      <c r="G98" s="10" t="s">
        <v>71</v>
      </c>
      <c r="H98" s="10">
        <v>1</v>
      </c>
      <c r="I98" s="13" t="s">
        <v>75</v>
      </c>
    </row>
    <row r="99" spans="1:9" ht="15" x14ac:dyDescent="0.2">
      <c r="A99" s="9">
        <v>91</v>
      </c>
      <c r="B99" s="10" t="s">
        <v>158</v>
      </c>
      <c r="C99" s="10" t="s">
        <v>163</v>
      </c>
      <c r="D99" s="9">
        <v>220</v>
      </c>
      <c r="E99" s="11" t="s">
        <v>74</v>
      </c>
      <c r="F99" s="12">
        <v>171.46</v>
      </c>
      <c r="G99" s="10" t="s">
        <v>71</v>
      </c>
      <c r="H99" s="10">
        <v>1</v>
      </c>
      <c r="I99" s="13" t="s">
        <v>75</v>
      </c>
    </row>
    <row r="100" spans="1:9" ht="15" x14ac:dyDescent="0.2">
      <c r="A100" s="9">
        <v>92</v>
      </c>
      <c r="B100" s="10" t="s">
        <v>155</v>
      </c>
      <c r="C100" s="10" t="s">
        <v>86</v>
      </c>
      <c r="D100" s="9">
        <v>220</v>
      </c>
      <c r="E100" s="11" t="s">
        <v>74</v>
      </c>
      <c r="F100" s="12">
        <v>11.154999999999999</v>
      </c>
      <c r="G100" s="10" t="s">
        <v>71</v>
      </c>
      <c r="H100" s="10">
        <v>1</v>
      </c>
      <c r="I100" s="13" t="s">
        <v>84</v>
      </c>
    </row>
    <row r="101" spans="1:9" ht="15" x14ac:dyDescent="0.2">
      <c r="A101" s="9">
        <v>93</v>
      </c>
      <c r="B101" s="10" t="s">
        <v>155</v>
      </c>
      <c r="C101" s="10" t="s">
        <v>87</v>
      </c>
      <c r="D101" s="9">
        <v>220</v>
      </c>
      <c r="E101" s="11" t="s">
        <v>74</v>
      </c>
      <c r="F101" s="12">
        <v>11.154999999999999</v>
      </c>
      <c r="G101" s="10" t="s">
        <v>71</v>
      </c>
      <c r="H101" s="10">
        <v>1</v>
      </c>
      <c r="I101" s="13" t="s">
        <v>84</v>
      </c>
    </row>
    <row r="102" spans="1:9" ht="15" x14ac:dyDescent="0.2">
      <c r="A102" s="9">
        <v>94</v>
      </c>
      <c r="B102" s="10" t="s">
        <v>155</v>
      </c>
      <c r="C102" s="10" t="s">
        <v>165</v>
      </c>
      <c r="D102" s="9">
        <v>220</v>
      </c>
      <c r="E102" s="11" t="s">
        <v>74</v>
      </c>
      <c r="F102" s="12">
        <v>154</v>
      </c>
      <c r="G102" s="10" t="s">
        <v>71</v>
      </c>
      <c r="H102" s="10">
        <v>1</v>
      </c>
      <c r="I102" s="13" t="s">
        <v>166</v>
      </c>
    </row>
    <row r="103" spans="1:9" ht="15" x14ac:dyDescent="0.2">
      <c r="A103" s="9">
        <v>95</v>
      </c>
      <c r="B103" s="10" t="s">
        <v>155</v>
      </c>
      <c r="C103" s="10" t="s">
        <v>167</v>
      </c>
      <c r="D103" s="9">
        <v>220</v>
      </c>
      <c r="E103" s="11" t="s">
        <v>74</v>
      </c>
      <c r="F103" s="12">
        <v>154</v>
      </c>
      <c r="G103" s="10" t="s">
        <v>71</v>
      </c>
      <c r="H103" s="10">
        <v>1</v>
      </c>
      <c r="I103" s="13" t="s">
        <v>168</v>
      </c>
    </row>
    <row r="104" spans="1:9" ht="15" x14ac:dyDescent="0.2">
      <c r="A104" s="9">
        <v>96</v>
      </c>
      <c r="B104" s="10" t="s">
        <v>169</v>
      </c>
      <c r="C104" s="10" t="s">
        <v>73</v>
      </c>
      <c r="D104" s="9">
        <v>220</v>
      </c>
      <c r="E104" s="11" t="s">
        <v>74</v>
      </c>
      <c r="F104" s="12">
        <v>6</v>
      </c>
      <c r="G104" s="10" t="s">
        <v>71</v>
      </c>
      <c r="H104" s="10">
        <v>1</v>
      </c>
      <c r="I104" s="13" t="s">
        <v>170</v>
      </c>
    </row>
    <row r="105" spans="1:9" ht="15" x14ac:dyDescent="0.2">
      <c r="A105" s="9">
        <v>97</v>
      </c>
      <c r="B105" s="10" t="s">
        <v>169</v>
      </c>
      <c r="C105" s="10" t="s">
        <v>76</v>
      </c>
      <c r="D105" s="9">
        <v>220</v>
      </c>
      <c r="E105" s="11" t="s">
        <v>74</v>
      </c>
      <c r="F105" s="12">
        <v>6</v>
      </c>
      <c r="G105" s="10" t="s">
        <v>71</v>
      </c>
      <c r="H105" s="10">
        <v>1</v>
      </c>
      <c r="I105" s="13" t="s">
        <v>170</v>
      </c>
    </row>
    <row r="106" spans="1:9" ht="15" x14ac:dyDescent="0.2">
      <c r="A106" s="9">
        <v>98</v>
      </c>
      <c r="B106" s="10" t="s">
        <v>169</v>
      </c>
      <c r="C106" s="10" t="s">
        <v>158</v>
      </c>
      <c r="D106" s="9">
        <v>220</v>
      </c>
      <c r="E106" s="11" t="s">
        <v>60</v>
      </c>
      <c r="F106" s="12">
        <v>128</v>
      </c>
      <c r="G106" s="10" t="s">
        <v>71</v>
      </c>
      <c r="H106" s="10">
        <v>1</v>
      </c>
      <c r="I106" s="13" t="s">
        <v>164</v>
      </c>
    </row>
    <row r="107" spans="1:9" x14ac:dyDescent="0.2">
      <c r="E107" s="14"/>
    </row>
    <row r="108" spans="1:9" ht="27" customHeight="1" x14ac:dyDescent="0.35">
      <c r="A108" s="269" t="s">
        <v>480</v>
      </c>
      <c r="B108" s="270"/>
      <c r="C108" s="270"/>
      <c r="D108" s="270"/>
      <c r="E108" s="270"/>
      <c r="F108" s="270"/>
      <c r="G108" s="270"/>
      <c r="H108" s="22" t="s">
        <v>378</v>
      </c>
    </row>
    <row r="109" spans="1:9" x14ac:dyDescent="0.2">
      <c r="A109" s="18"/>
      <c r="B109" s="18"/>
      <c r="C109" s="18"/>
      <c r="D109" s="18"/>
      <c r="E109" s="19"/>
      <c r="F109" s="18"/>
      <c r="G109" s="18"/>
      <c r="H109" s="18"/>
    </row>
    <row r="110" spans="1:9" ht="15.75" x14ac:dyDescent="0.25">
      <c r="A110" s="268" t="s">
        <v>376</v>
      </c>
      <c r="B110" s="268"/>
      <c r="C110" s="268"/>
      <c r="D110" s="268"/>
      <c r="E110" s="268"/>
      <c r="F110" s="268"/>
      <c r="G110" s="268"/>
      <c r="H110" s="268"/>
    </row>
    <row r="111" spans="1:9" ht="15.75" x14ac:dyDescent="0.25">
      <c r="A111" s="271" t="s">
        <v>171</v>
      </c>
      <c r="B111" s="271"/>
      <c r="C111" s="271"/>
      <c r="D111" s="18"/>
      <c r="E111" s="19"/>
      <c r="F111" s="18"/>
      <c r="G111" s="18"/>
      <c r="H111" s="18"/>
    </row>
    <row r="112" spans="1:9" x14ac:dyDescent="0.2">
      <c r="A112" s="18"/>
      <c r="B112" s="18"/>
      <c r="C112" s="18"/>
      <c r="D112" s="18"/>
      <c r="E112" s="19"/>
      <c r="F112" s="18"/>
      <c r="G112" s="18"/>
      <c r="H112" s="18"/>
    </row>
    <row r="113" spans="1:8" ht="38.25" x14ac:dyDescent="0.2">
      <c r="A113" s="20" t="s">
        <v>50</v>
      </c>
      <c r="B113" s="272" t="s">
        <v>172</v>
      </c>
      <c r="C113" s="272"/>
      <c r="D113" s="21" t="s">
        <v>52</v>
      </c>
      <c r="E113" s="21" t="s">
        <v>173</v>
      </c>
      <c r="F113" s="20" t="s">
        <v>174</v>
      </c>
      <c r="G113" s="20" t="s">
        <v>175</v>
      </c>
      <c r="H113" s="20" t="s">
        <v>377</v>
      </c>
    </row>
    <row r="114" spans="1:8" ht="18.2" customHeight="1" x14ac:dyDescent="0.2">
      <c r="A114" s="252">
        <v>1</v>
      </c>
      <c r="B114" s="256" t="s">
        <v>176</v>
      </c>
      <c r="C114" s="257"/>
      <c r="D114" s="15" t="s">
        <v>177</v>
      </c>
      <c r="E114" s="15">
        <v>2</v>
      </c>
      <c r="F114" s="16">
        <v>315</v>
      </c>
      <c r="G114" s="17" t="s">
        <v>178</v>
      </c>
      <c r="H114" s="17"/>
    </row>
    <row r="115" spans="1:8" ht="15" x14ac:dyDescent="0.2">
      <c r="A115" s="261"/>
      <c r="B115" s="262"/>
      <c r="C115" s="263"/>
      <c r="D115" s="252" t="s">
        <v>183</v>
      </c>
      <c r="E115" s="15">
        <v>2</v>
      </c>
      <c r="F115" s="16">
        <v>100</v>
      </c>
      <c r="G115" s="17" t="s">
        <v>179</v>
      </c>
      <c r="H115" s="17"/>
    </row>
    <row r="116" spans="1:8" ht="15" x14ac:dyDescent="0.2">
      <c r="A116" s="253"/>
      <c r="B116" s="258"/>
      <c r="C116" s="259"/>
      <c r="D116" s="253"/>
      <c r="E116" s="15">
        <v>1</v>
      </c>
      <c r="F116" s="16">
        <v>100</v>
      </c>
      <c r="G116" s="17" t="s">
        <v>381</v>
      </c>
      <c r="H116" s="17" t="s">
        <v>379</v>
      </c>
    </row>
    <row r="117" spans="1:8" ht="20.85" customHeight="1" x14ac:dyDescent="0.2">
      <c r="A117" s="252">
        <v>2</v>
      </c>
      <c r="B117" s="256" t="s">
        <v>180</v>
      </c>
      <c r="C117" s="257"/>
      <c r="D117" s="15" t="s">
        <v>474</v>
      </c>
      <c r="E117" s="15">
        <v>2</v>
      </c>
      <c r="F117" s="16">
        <v>315</v>
      </c>
      <c r="G117" s="17" t="s">
        <v>181</v>
      </c>
      <c r="H117" s="17"/>
    </row>
    <row r="118" spans="1:8" ht="20.85" customHeight="1" x14ac:dyDescent="0.2">
      <c r="A118" s="261"/>
      <c r="B118" s="262"/>
      <c r="C118" s="263"/>
      <c r="D118" s="37" t="s">
        <v>183</v>
      </c>
      <c r="E118" s="15">
        <v>1</v>
      </c>
      <c r="F118" s="16">
        <v>100</v>
      </c>
      <c r="G118" s="17" t="s">
        <v>475</v>
      </c>
      <c r="H118" s="17"/>
    </row>
    <row r="119" spans="1:8" ht="20.85" customHeight="1" x14ac:dyDescent="0.2">
      <c r="A119" s="261"/>
      <c r="B119" s="262"/>
      <c r="C119" s="263"/>
      <c r="D119" s="37" t="s">
        <v>183</v>
      </c>
      <c r="E119" s="15">
        <v>1</v>
      </c>
      <c r="F119" s="16">
        <v>100</v>
      </c>
      <c r="G119" s="17" t="s">
        <v>181</v>
      </c>
      <c r="H119" s="17"/>
    </row>
    <row r="120" spans="1:8" ht="20.85" customHeight="1" x14ac:dyDescent="0.2">
      <c r="A120" s="253"/>
      <c r="B120" s="258"/>
      <c r="C120" s="259"/>
      <c r="D120" s="37" t="s">
        <v>183</v>
      </c>
      <c r="E120" s="15">
        <v>1</v>
      </c>
      <c r="F120" s="16">
        <v>100</v>
      </c>
      <c r="G120" s="17" t="s">
        <v>381</v>
      </c>
      <c r="H120" s="17"/>
    </row>
    <row r="121" spans="1:8" ht="20.85" customHeight="1" x14ac:dyDescent="0.2">
      <c r="A121" s="252">
        <v>3</v>
      </c>
      <c r="B121" s="256" t="s">
        <v>182</v>
      </c>
      <c r="C121" s="257"/>
      <c r="D121" s="252" t="s">
        <v>183</v>
      </c>
      <c r="E121" s="15">
        <v>2</v>
      </c>
      <c r="F121" s="16">
        <v>100</v>
      </c>
      <c r="G121" s="17" t="s">
        <v>184</v>
      </c>
      <c r="H121" s="17"/>
    </row>
    <row r="122" spans="1:8" ht="20.85" customHeight="1" x14ac:dyDescent="0.2">
      <c r="A122" s="253"/>
      <c r="B122" s="258"/>
      <c r="C122" s="259"/>
      <c r="D122" s="253"/>
      <c r="E122" s="15">
        <v>1</v>
      </c>
      <c r="F122" s="16">
        <v>100</v>
      </c>
      <c r="G122" s="17" t="s">
        <v>382</v>
      </c>
      <c r="H122" s="17" t="s">
        <v>380</v>
      </c>
    </row>
    <row r="123" spans="1:8" ht="20.85" customHeight="1" x14ac:dyDescent="0.2">
      <c r="A123" s="15">
        <v>5</v>
      </c>
      <c r="B123" s="260" t="s">
        <v>185</v>
      </c>
      <c r="C123" s="260"/>
      <c r="D123" s="15" t="s">
        <v>183</v>
      </c>
      <c r="E123" s="15">
        <v>2</v>
      </c>
      <c r="F123" s="15">
        <v>160</v>
      </c>
      <c r="G123" s="17" t="s">
        <v>383</v>
      </c>
      <c r="H123" s="17" t="s">
        <v>384</v>
      </c>
    </row>
    <row r="124" spans="1:8" ht="20.85" customHeight="1" x14ac:dyDescent="0.2">
      <c r="A124" s="15">
        <v>6</v>
      </c>
      <c r="B124" s="260" t="s">
        <v>186</v>
      </c>
      <c r="C124" s="260"/>
      <c r="D124" s="15" t="s">
        <v>183</v>
      </c>
      <c r="E124" s="15">
        <v>2</v>
      </c>
      <c r="F124" s="15">
        <v>100</v>
      </c>
      <c r="G124" s="17" t="s">
        <v>187</v>
      </c>
      <c r="H124" s="17"/>
    </row>
    <row r="125" spans="1:8" ht="20.85" customHeight="1" x14ac:dyDescent="0.2">
      <c r="A125" s="252">
        <v>7</v>
      </c>
      <c r="B125" s="256" t="s">
        <v>188</v>
      </c>
      <c r="C125" s="257"/>
      <c r="D125" s="252" t="s">
        <v>183</v>
      </c>
      <c r="E125" s="15">
        <v>2</v>
      </c>
      <c r="F125" s="15">
        <v>160</v>
      </c>
      <c r="G125" s="17" t="s">
        <v>385</v>
      </c>
      <c r="H125" s="17"/>
    </row>
    <row r="126" spans="1:8" ht="20.85" customHeight="1" x14ac:dyDescent="0.2">
      <c r="A126" s="253"/>
      <c r="B126" s="258"/>
      <c r="C126" s="259"/>
      <c r="D126" s="253"/>
      <c r="E126" s="15">
        <v>2</v>
      </c>
      <c r="F126" s="15">
        <v>100</v>
      </c>
      <c r="G126" s="17" t="s">
        <v>88</v>
      </c>
      <c r="H126" s="17"/>
    </row>
    <row r="127" spans="1:8" ht="20.85" customHeight="1" x14ac:dyDescent="0.2">
      <c r="A127" s="26">
        <v>8</v>
      </c>
      <c r="B127" s="27" t="s">
        <v>471</v>
      </c>
      <c r="C127" s="28"/>
      <c r="D127" s="26" t="s">
        <v>183</v>
      </c>
      <c r="E127" s="15">
        <v>1</v>
      </c>
      <c r="F127" s="15">
        <v>160</v>
      </c>
      <c r="G127" s="17" t="s">
        <v>472</v>
      </c>
      <c r="H127" s="17"/>
    </row>
    <row r="128" spans="1:8" ht="20.85" customHeight="1" x14ac:dyDescent="0.2">
      <c r="A128" s="252">
        <v>9</v>
      </c>
      <c r="B128" s="256" t="s">
        <v>189</v>
      </c>
      <c r="C128" s="257"/>
      <c r="D128" s="252" t="s">
        <v>183</v>
      </c>
      <c r="E128" s="15">
        <v>2</v>
      </c>
      <c r="F128" s="15">
        <v>160</v>
      </c>
      <c r="G128" s="17" t="s">
        <v>190</v>
      </c>
      <c r="H128" s="17"/>
    </row>
    <row r="129" spans="1:8" ht="20.85" customHeight="1" x14ac:dyDescent="0.2">
      <c r="A129" s="253"/>
      <c r="B129" s="258"/>
      <c r="C129" s="259"/>
      <c r="D129" s="253"/>
      <c r="E129" s="15">
        <v>1</v>
      </c>
      <c r="F129" s="15">
        <v>100</v>
      </c>
      <c r="G129" s="17" t="s">
        <v>385</v>
      </c>
      <c r="H129" s="17"/>
    </row>
    <row r="130" spans="1:8" ht="20.85" customHeight="1" x14ac:dyDescent="0.2">
      <c r="A130" s="15">
        <v>10</v>
      </c>
      <c r="B130" s="260" t="s">
        <v>191</v>
      </c>
      <c r="C130" s="260"/>
      <c r="D130" s="15" t="s">
        <v>183</v>
      </c>
      <c r="E130" s="15">
        <v>2</v>
      </c>
      <c r="F130" s="15">
        <v>100</v>
      </c>
      <c r="G130" s="17" t="s">
        <v>192</v>
      </c>
      <c r="H130" s="17"/>
    </row>
    <row r="131" spans="1:8" ht="20.85" customHeight="1" x14ac:dyDescent="0.2">
      <c r="A131" s="15">
        <v>11</v>
      </c>
      <c r="B131" s="260" t="s">
        <v>193</v>
      </c>
      <c r="C131" s="260"/>
      <c r="D131" s="15" t="s">
        <v>183</v>
      </c>
      <c r="E131" s="15">
        <v>2</v>
      </c>
      <c r="F131" s="15">
        <v>160</v>
      </c>
      <c r="G131" s="17" t="s">
        <v>385</v>
      </c>
      <c r="H131" s="17"/>
    </row>
    <row r="132" spans="1:8" ht="20.85" customHeight="1" x14ac:dyDescent="0.2">
      <c r="A132" s="15">
        <v>12</v>
      </c>
      <c r="B132" s="260" t="s">
        <v>194</v>
      </c>
      <c r="C132" s="260"/>
      <c r="D132" s="15" t="s">
        <v>183</v>
      </c>
      <c r="E132" s="15">
        <v>2</v>
      </c>
      <c r="F132" s="15">
        <v>100</v>
      </c>
      <c r="G132" s="17" t="s">
        <v>111</v>
      </c>
      <c r="H132" s="17"/>
    </row>
    <row r="133" spans="1:8" ht="20.85" customHeight="1" x14ac:dyDescent="0.2">
      <c r="A133" s="15">
        <v>13</v>
      </c>
      <c r="B133" s="260" t="s">
        <v>195</v>
      </c>
      <c r="C133" s="260"/>
      <c r="D133" s="15" t="s">
        <v>183</v>
      </c>
      <c r="E133" s="15">
        <v>3</v>
      </c>
      <c r="F133" s="15">
        <v>100</v>
      </c>
      <c r="G133" s="17" t="s">
        <v>88</v>
      </c>
      <c r="H133" s="17"/>
    </row>
    <row r="134" spans="1:8" ht="20.85" customHeight="1" x14ac:dyDescent="0.2">
      <c r="A134" s="15">
        <v>14</v>
      </c>
      <c r="B134" s="260" t="s">
        <v>196</v>
      </c>
      <c r="C134" s="260"/>
      <c r="D134" s="15" t="s">
        <v>183</v>
      </c>
      <c r="E134" s="15">
        <v>2</v>
      </c>
      <c r="F134" s="15">
        <v>160</v>
      </c>
      <c r="G134" s="17" t="s">
        <v>62</v>
      </c>
      <c r="H134" s="17"/>
    </row>
    <row r="135" spans="1:8" ht="20.85" customHeight="1" x14ac:dyDescent="0.2">
      <c r="A135" s="15">
        <v>15</v>
      </c>
      <c r="B135" s="260" t="s">
        <v>197</v>
      </c>
      <c r="C135" s="260"/>
      <c r="D135" s="15" t="s">
        <v>183</v>
      </c>
      <c r="E135" s="15">
        <v>4</v>
      </c>
      <c r="F135" s="15">
        <v>100</v>
      </c>
      <c r="G135" s="17" t="s">
        <v>192</v>
      </c>
      <c r="H135" s="17"/>
    </row>
    <row r="136" spans="1:8" ht="20.85" customHeight="1" x14ac:dyDescent="0.2">
      <c r="A136" s="15">
        <v>16</v>
      </c>
      <c r="B136" s="260" t="s">
        <v>198</v>
      </c>
      <c r="C136" s="260"/>
      <c r="D136" s="15" t="s">
        <v>183</v>
      </c>
      <c r="E136" s="15">
        <v>2</v>
      </c>
      <c r="F136" s="15">
        <v>100</v>
      </c>
      <c r="G136" s="17" t="s">
        <v>199</v>
      </c>
      <c r="H136" s="17"/>
    </row>
    <row r="137" spans="1:8" ht="20.85" customHeight="1" x14ac:dyDescent="0.2">
      <c r="A137" s="15">
        <v>17</v>
      </c>
      <c r="B137" s="260" t="s">
        <v>200</v>
      </c>
      <c r="C137" s="260"/>
      <c r="D137" s="15" t="s">
        <v>183</v>
      </c>
      <c r="E137" s="15">
        <v>2</v>
      </c>
      <c r="F137" s="15">
        <v>100</v>
      </c>
      <c r="G137" s="17" t="s">
        <v>201</v>
      </c>
      <c r="H137" s="17"/>
    </row>
    <row r="138" spans="1:8" ht="20.85" customHeight="1" x14ac:dyDescent="0.2">
      <c r="A138" s="15">
        <v>18</v>
      </c>
      <c r="B138" s="260" t="s">
        <v>202</v>
      </c>
      <c r="C138" s="260"/>
      <c r="D138" s="15" t="s">
        <v>183</v>
      </c>
      <c r="E138" s="15">
        <v>2</v>
      </c>
      <c r="F138" s="15" t="s">
        <v>386</v>
      </c>
      <c r="G138" s="17" t="s">
        <v>387</v>
      </c>
      <c r="H138" s="17"/>
    </row>
    <row r="139" spans="1:8" ht="20.85" customHeight="1" x14ac:dyDescent="0.2">
      <c r="A139" s="15">
        <v>19</v>
      </c>
      <c r="B139" s="254" t="s">
        <v>221</v>
      </c>
      <c r="C139" s="255"/>
      <c r="D139" s="15" t="s">
        <v>183</v>
      </c>
      <c r="E139" s="15">
        <v>3</v>
      </c>
      <c r="F139" s="16">
        <v>100</v>
      </c>
      <c r="G139" s="17" t="s">
        <v>388</v>
      </c>
      <c r="H139" s="17" t="s">
        <v>389</v>
      </c>
    </row>
    <row r="140" spans="1:8" ht="20.85" customHeight="1" x14ac:dyDescent="0.2">
      <c r="A140" s="15">
        <v>20</v>
      </c>
      <c r="B140" s="254" t="s">
        <v>390</v>
      </c>
      <c r="C140" s="255"/>
      <c r="D140" s="15" t="s">
        <v>183</v>
      </c>
      <c r="E140" s="15">
        <v>2</v>
      </c>
      <c r="F140" s="16">
        <v>160</v>
      </c>
      <c r="G140" s="17" t="s">
        <v>381</v>
      </c>
      <c r="H140" s="17"/>
    </row>
    <row r="141" spans="1:8" ht="20.85" customHeight="1" x14ac:dyDescent="0.2">
      <c r="A141" s="15">
        <v>21</v>
      </c>
      <c r="B141" s="254" t="s">
        <v>476</v>
      </c>
      <c r="C141" s="255"/>
      <c r="D141" s="15" t="s">
        <v>183</v>
      </c>
      <c r="E141" s="15">
        <v>2</v>
      </c>
      <c r="F141" s="16">
        <v>160</v>
      </c>
      <c r="G141" s="17" t="s">
        <v>477</v>
      </c>
      <c r="H141" s="17"/>
    </row>
    <row r="142" spans="1:8" ht="20.85" customHeight="1" x14ac:dyDescent="0.2">
      <c r="A142" s="15">
        <v>22</v>
      </c>
      <c r="B142" s="254" t="s">
        <v>478</v>
      </c>
      <c r="C142" s="255"/>
      <c r="D142" s="15" t="s">
        <v>183</v>
      </c>
      <c r="E142" s="15">
        <v>2</v>
      </c>
      <c r="F142" s="16">
        <v>160</v>
      </c>
      <c r="G142" s="17" t="s">
        <v>479</v>
      </c>
      <c r="H142" s="17"/>
    </row>
  </sheetData>
  <sheetProtection selectLockedCells="1" selectUnlockedCells="1"/>
  <mergeCells count="37">
    <mergeCell ref="A111:C111"/>
    <mergeCell ref="B113:C113"/>
    <mergeCell ref="B130:C130"/>
    <mergeCell ref="B131:C131"/>
    <mergeCell ref="B132:C132"/>
    <mergeCell ref="B123:C123"/>
    <mergeCell ref="B124:C124"/>
    <mergeCell ref="B128:C129"/>
    <mergeCell ref="A128:A129"/>
    <mergeCell ref="A117:A120"/>
    <mergeCell ref="B117:C120"/>
    <mergeCell ref="A1:I1"/>
    <mergeCell ref="A3:I3"/>
    <mergeCell ref="A4:C4"/>
    <mergeCell ref="B5:C5"/>
    <mergeCell ref="A110:H110"/>
    <mergeCell ref="A108:G108"/>
    <mergeCell ref="D115:D116"/>
    <mergeCell ref="D121:D122"/>
    <mergeCell ref="A125:A126"/>
    <mergeCell ref="B125:C126"/>
    <mergeCell ref="D125:D126"/>
    <mergeCell ref="A114:A116"/>
    <mergeCell ref="B114:C116"/>
    <mergeCell ref="D128:D129"/>
    <mergeCell ref="B139:C139"/>
    <mergeCell ref="B142:C142"/>
    <mergeCell ref="A121:A122"/>
    <mergeCell ref="B121:C122"/>
    <mergeCell ref="B137:C137"/>
    <mergeCell ref="B138:C138"/>
    <mergeCell ref="B133:C133"/>
    <mergeCell ref="B134:C134"/>
    <mergeCell ref="B135:C135"/>
    <mergeCell ref="B136:C136"/>
    <mergeCell ref="B140:C140"/>
    <mergeCell ref="B141:C141"/>
  </mergeCells>
  <phoneticPr fontId="29" type="noConversion"/>
  <pageMargins left="0.42986111111111114" right="0.42986111111111114" top="0.42986111111111114" bottom="0.66736111111111118" header="0.51180555555555551" footer="0.42986111111111114"/>
  <pageSetup paperSize="9" scale="77" firstPageNumber="0" fitToHeight="0" orientation="landscape" horizontalDpi="300" verticalDpi="300" r:id="rId1"/>
  <headerFooter alignWithMargins="0">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5"/>
  <sheetViews>
    <sheetView workbookViewId="0">
      <selection activeCell="A18" sqref="A18:XFD19"/>
    </sheetView>
  </sheetViews>
  <sheetFormatPr defaultRowHeight="12.75" x14ac:dyDescent="0.2"/>
  <cols>
    <col min="2" max="2" width="26" customWidth="1"/>
    <col min="8" max="8" width="4.85546875" customWidth="1"/>
    <col min="9" max="9" width="5" customWidth="1"/>
    <col min="10" max="11" width="4.5703125" customWidth="1"/>
    <col min="12" max="12" width="4.140625" customWidth="1"/>
    <col min="13" max="13" width="3.5703125" customWidth="1"/>
    <col min="14" max="14" width="7.42578125" customWidth="1"/>
    <col min="15" max="15" width="41.5703125" customWidth="1"/>
  </cols>
  <sheetData>
    <row r="1" spans="1:21" s="29" customFormat="1" x14ac:dyDescent="0.2">
      <c r="A1" s="274" t="s">
        <v>539</v>
      </c>
      <c r="B1" s="274"/>
      <c r="C1" s="275"/>
      <c r="D1" s="276"/>
      <c r="E1" s="276"/>
      <c r="F1" s="276"/>
      <c r="G1" s="276"/>
      <c r="H1" s="276"/>
      <c r="I1" s="276"/>
      <c r="J1" s="276"/>
      <c r="K1" s="276"/>
      <c r="L1" s="276"/>
      <c r="M1" s="276"/>
      <c r="N1" s="276"/>
      <c r="O1" s="276"/>
      <c r="P1" s="276"/>
      <c r="Q1" s="276"/>
      <c r="R1" s="276"/>
      <c r="S1" s="276"/>
      <c r="T1" s="276"/>
      <c r="U1" s="277"/>
    </row>
    <row r="2" spans="1:21" s="30" customFormat="1" ht="89.25" x14ac:dyDescent="0.2">
      <c r="A2" s="126" t="s">
        <v>287</v>
      </c>
      <c r="B2" s="126" t="s">
        <v>145</v>
      </c>
      <c r="C2" s="278" t="s">
        <v>288</v>
      </c>
      <c r="D2" s="278"/>
      <c r="E2" s="278" t="s">
        <v>289</v>
      </c>
      <c r="F2" s="278"/>
      <c r="G2" s="127" t="s">
        <v>144</v>
      </c>
      <c r="H2" s="279" t="s">
        <v>143</v>
      </c>
      <c r="I2" s="279"/>
      <c r="J2" s="279"/>
      <c r="K2" s="279"/>
      <c r="L2" s="279"/>
      <c r="M2" s="279"/>
      <c r="N2" s="127" t="s">
        <v>290</v>
      </c>
      <c r="O2" s="128" t="s">
        <v>291</v>
      </c>
      <c r="P2" s="125" t="s">
        <v>340</v>
      </c>
      <c r="Q2" s="125" t="s">
        <v>341</v>
      </c>
      <c r="R2" s="125" t="s">
        <v>292</v>
      </c>
      <c r="S2" s="129" t="s">
        <v>293</v>
      </c>
      <c r="T2" s="129" t="s">
        <v>30</v>
      </c>
      <c r="U2" s="93" t="s">
        <v>31</v>
      </c>
    </row>
    <row r="3" spans="1:21" s="29" customFormat="1" x14ac:dyDescent="0.2">
      <c r="A3" s="125"/>
      <c r="B3" s="31"/>
      <c r="C3" s="126" t="s">
        <v>294</v>
      </c>
      <c r="D3" s="130" t="s">
        <v>295</v>
      </c>
      <c r="E3" s="126" t="s">
        <v>294</v>
      </c>
      <c r="F3" s="130" t="s">
        <v>295</v>
      </c>
      <c r="G3" s="121"/>
      <c r="H3" s="273" t="s">
        <v>296</v>
      </c>
      <c r="I3" s="273"/>
      <c r="J3" s="273" t="s">
        <v>297</v>
      </c>
      <c r="K3" s="273"/>
      <c r="L3" s="273" t="s">
        <v>298</v>
      </c>
      <c r="M3" s="273"/>
      <c r="N3" s="51"/>
      <c r="O3" s="92"/>
      <c r="P3" s="131"/>
      <c r="Q3" s="32"/>
      <c r="R3" s="131"/>
      <c r="S3" s="33"/>
      <c r="T3" s="32"/>
      <c r="U3" s="34"/>
    </row>
    <row r="4" spans="1:21" s="35" customFormat="1" ht="30" x14ac:dyDescent="0.2">
      <c r="A4" s="132"/>
      <c r="B4" s="133"/>
      <c r="C4" s="134" t="s">
        <v>299</v>
      </c>
      <c r="D4" s="134" t="s">
        <v>300</v>
      </c>
      <c r="E4" s="134" t="s">
        <v>299</v>
      </c>
      <c r="F4" s="134" t="s">
        <v>300</v>
      </c>
      <c r="G4" s="135" t="s">
        <v>300</v>
      </c>
      <c r="H4" s="134" t="s">
        <v>301</v>
      </c>
      <c r="I4" s="134" t="s">
        <v>302</v>
      </c>
      <c r="J4" s="136" t="s">
        <v>301</v>
      </c>
      <c r="K4" s="136" t="s">
        <v>302</v>
      </c>
      <c r="L4" s="136" t="s">
        <v>301</v>
      </c>
      <c r="M4" s="136" t="s">
        <v>302</v>
      </c>
      <c r="N4" s="137"/>
      <c r="O4" s="138"/>
      <c r="P4" s="139"/>
      <c r="Q4" s="140"/>
      <c r="R4" s="139"/>
      <c r="S4" s="141"/>
      <c r="T4" s="140"/>
      <c r="U4" s="142"/>
    </row>
    <row r="5" spans="1:21" s="36" customFormat="1" ht="25.5" x14ac:dyDescent="0.2">
      <c r="A5" s="126" t="s">
        <v>303</v>
      </c>
      <c r="B5" s="126" t="s">
        <v>304</v>
      </c>
      <c r="C5" s="126" t="s">
        <v>305</v>
      </c>
      <c r="D5" s="126" t="s">
        <v>306</v>
      </c>
      <c r="E5" s="126" t="s">
        <v>307</v>
      </c>
      <c r="F5" s="126" t="s">
        <v>308</v>
      </c>
      <c r="G5" s="126" t="s">
        <v>309</v>
      </c>
      <c r="H5" s="126" t="s">
        <v>310</v>
      </c>
      <c r="I5" s="126" t="s">
        <v>311</v>
      </c>
      <c r="J5" s="143" t="s">
        <v>312</v>
      </c>
      <c r="K5" s="143" t="s">
        <v>313</v>
      </c>
      <c r="L5" s="143" t="s">
        <v>314</v>
      </c>
      <c r="M5" s="51" t="s">
        <v>315</v>
      </c>
      <c r="N5" s="143" t="s">
        <v>316</v>
      </c>
      <c r="O5" s="144" t="s">
        <v>317</v>
      </c>
      <c r="P5" s="143" t="s">
        <v>318</v>
      </c>
      <c r="Q5" s="143" t="s">
        <v>319</v>
      </c>
      <c r="R5" s="143" t="s">
        <v>320</v>
      </c>
      <c r="S5" s="143" t="s">
        <v>321</v>
      </c>
      <c r="T5" s="143" t="s">
        <v>322</v>
      </c>
      <c r="U5" s="143" t="s">
        <v>323</v>
      </c>
    </row>
    <row r="6" spans="1:21" s="91" customFormat="1" ht="25.5" x14ac:dyDescent="0.2">
      <c r="A6" s="55">
        <v>44</v>
      </c>
      <c r="B6" s="83" t="s">
        <v>728</v>
      </c>
      <c r="C6" s="159"/>
      <c r="D6" s="160"/>
      <c r="E6" s="159"/>
      <c r="F6" s="160"/>
      <c r="G6" s="54">
        <f>SUM(G7:G7)</f>
        <v>0</v>
      </c>
      <c r="H6" s="55">
        <f>SUM(H7:H7)+QUOTIENT(SUM(I7:I7),60)</f>
        <v>0</v>
      </c>
      <c r="I6" s="55">
        <f>MOD(SUM(I7:I7),60)</f>
        <v>0</v>
      </c>
      <c r="J6" s="55"/>
      <c r="K6" s="55"/>
      <c r="L6" s="55"/>
      <c r="M6" s="55"/>
      <c r="N6" s="54"/>
      <c r="O6" s="83"/>
      <c r="P6" s="87"/>
      <c r="Q6" s="88">
        <v>60</v>
      </c>
      <c r="R6" s="87">
        <v>8760</v>
      </c>
      <c r="S6" s="89">
        <f>(R6-H6-I6/60)/R6</f>
        <v>1</v>
      </c>
      <c r="T6" s="88">
        <f>(H6+I6/60)*Q6</f>
        <v>0</v>
      </c>
      <c r="U6" s="90">
        <f>Q6*R6</f>
        <v>525600</v>
      </c>
    </row>
    <row r="7" spans="1:21" s="91" customFormat="1" x14ac:dyDescent="0.2">
      <c r="A7" s="55"/>
      <c r="B7" s="83"/>
      <c r="C7" s="161"/>
      <c r="D7" s="96"/>
      <c r="E7" s="161"/>
      <c r="F7" s="95"/>
      <c r="G7" s="162"/>
      <c r="H7" s="55"/>
      <c r="I7" s="55"/>
      <c r="J7" s="55"/>
      <c r="K7" s="55"/>
      <c r="L7" s="55"/>
      <c r="M7" s="55"/>
      <c r="N7" s="54"/>
      <c r="O7" s="83"/>
      <c r="P7" s="87"/>
      <c r="Q7" s="88"/>
      <c r="R7" s="87"/>
      <c r="S7" s="89"/>
      <c r="T7" s="88"/>
      <c r="U7" s="90"/>
    </row>
    <row r="8" spans="1:21" s="91" customFormat="1" ht="25.5" x14ac:dyDescent="0.2">
      <c r="A8" s="55">
        <v>34</v>
      </c>
      <c r="B8" s="83" t="s">
        <v>631</v>
      </c>
      <c r="C8" s="94"/>
      <c r="D8" s="95"/>
      <c r="E8" s="96"/>
      <c r="F8" s="97"/>
      <c r="G8" s="54">
        <f>SUM(G15:G15)</f>
        <v>5.2083333333333336E-2</v>
      </c>
      <c r="H8" s="55">
        <f>SUM(H15:H15)+QUOTIENT(SUM(I15:I15),60)</f>
        <v>0</v>
      </c>
      <c r="I8" s="55">
        <f>MOD(SUM(I15:I15),60)</f>
        <v>39</v>
      </c>
      <c r="J8" s="87"/>
      <c r="K8" s="87"/>
      <c r="L8" s="87"/>
      <c r="M8" s="87"/>
      <c r="N8" s="98"/>
      <c r="O8" s="99"/>
      <c r="P8" s="87"/>
      <c r="Q8" s="88">
        <v>16.670000000000002</v>
      </c>
      <c r="R8" s="87">
        <v>8760</v>
      </c>
      <c r="S8" s="89">
        <f>(R8-H8-I8/60)/R8</f>
        <v>0.99992579908675805</v>
      </c>
      <c r="T8" s="88">
        <f>(H8+I8/60)*Q8</f>
        <v>10.835500000000001</v>
      </c>
      <c r="U8" s="90">
        <f>Q8*R8</f>
        <v>146029.20000000001</v>
      </c>
    </row>
    <row r="9" spans="1:21" s="91" customFormat="1" ht="15" x14ac:dyDescent="0.2">
      <c r="A9" s="55"/>
      <c r="B9" s="83"/>
      <c r="C9" s="103" t="s">
        <v>632</v>
      </c>
      <c r="D9" s="85">
        <v>4.5833333333333337E-2</v>
      </c>
      <c r="E9" s="84" t="s">
        <v>632</v>
      </c>
      <c r="F9" s="82">
        <v>5.6944444444444443E-2</v>
      </c>
      <c r="G9" s="82">
        <v>1.1111111111111106E-2</v>
      </c>
      <c r="H9" s="55">
        <v>0</v>
      </c>
      <c r="I9" s="55">
        <v>16</v>
      </c>
      <c r="J9" s="87"/>
      <c r="K9" s="87"/>
      <c r="L9" s="87"/>
      <c r="M9" s="87"/>
      <c r="N9" s="98"/>
      <c r="O9" s="99"/>
      <c r="P9" s="87"/>
      <c r="Q9" s="88"/>
      <c r="R9" s="87"/>
      <c r="S9" s="89"/>
      <c r="T9" s="88"/>
      <c r="U9" s="90"/>
    </row>
    <row r="10" spans="1:21" s="91" customFormat="1" ht="38.25" x14ac:dyDescent="0.2">
      <c r="A10" s="55"/>
      <c r="B10" s="83"/>
      <c r="C10" s="100" t="s">
        <v>627</v>
      </c>
      <c r="D10" s="85">
        <v>2.5694444444444447E-2</v>
      </c>
      <c r="E10" s="85" t="s">
        <v>629</v>
      </c>
      <c r="F10" s="101">
        <v>6.8749999999999992E-2</v>
      </c>
      <c r="G10" s="86">
        <v>4.3055555555555541E-2</v>
      </c>
      <c r="H10" s="55">
        <v>0</v>
      </c>
      <c r="I10" s="55">
        <v>50</v>
      </c>
      <c r="J10" s="87"/>
      <c r="K10" s="87"/>
      <c r="L10" s="87"/>
      <c r="M10" s="87"/>
      <c r="N10" s="98"/>
      <c r="O10" s="102" t="s">
        <v>628</v>
      </c>
      <c r="P10" s="87"/>
      <c r="Q10" s="88"/>
      <c r="R10" s="87"/>
      <c r="S10" s="89"/>
      <c r="T10" s="88"/>
      <c r="U10" s="90"/>
    </row>
    <row r="11" spans="1:21" s="91" customFormat="1" ht="15" x14ac:dyDescent="0.2">
      <c r="A11" s="55"/>
      <c r="B11" s="83"/>
      <c r="C11" s="100"/>
      <c r="D11" s="85"/>
      <c r="E11" s="85"/>
      <c r="F11" s="101"/>
      <c r="G11" s="82"/>
      <c r="H11" s="55"/>
      <c r="I11" s="55"/>
      <c r="J11" s="87"/>
      <c r="K11" s="87"/>
      <c r="L11" s="87"/>
      <c r="M11" s="87"/>
      <c r="N11" s="98"/>
      <c r="O11" s="102"/>
      <c r="P11" s="87"/>
      <c r="Q11" s="88"/>
      <c r="R11" s="87"/>
      <c r="S11" s="89"/>
      <c r="T11" s="88"/>
      <c r="U11" s="90"/>
    </row>
    <row r="12" spans="1:21" s="91" customFormat="1" ht="113.45" customHeight="1" x14ac:dyDescent="0.2">
      <c r="A12" s="55"/>
      <c r="B12" s="83"/>
      <c r="C12" s="158">
        <v>43948</v>
      </c>
      <c r="D12" s="157" t="s">
        <v>732</v>
      </c>
      <c r="E12" s="158">
        <v>43948</v>
      </c>
      <c r="F12" s="157" t="s">
        <v>733</v>
      </c>
      <c r="G12" s="157" t="s">
        <v>729</v>
      </c>
      <c r="H12" s="55">
        <v>0</v>
      </c>
      <c r="I12" s="55">
        <v>23</v>
      </c>
      <c r="J12" s="87"/>
      <c r="K12" s="87"/>
      <c r="L12" s="87"/>
      <c r="M12" s="87"/>
      <c r="N12" s="98"/>
      <c r="O12" s="163" t="s">
        <v>734</v>
      </c>
      <c r="P12" s="87"/>
      <c r="Q12" s="88"/>
      <c r="R12" s="87"/>
      <c r="S12" s="89"/>
      <c r="T12" s="88"/>
      <c r="U12" s="90"/>
    </row>
    <row r="13" spans="1:21" s="91" customFormat="1" ht="15" x14ac:dyDescent="0.2">
      <c r="A13" s="55"/>
      <c r="B13" s="83"/>
      <c r="C13" s="100"/>
      <c r="D13" s="85"/>
      <c r="E13" s="85"/>
      <c r="F13" s="101"/>
      <c r="G13" s="82"/>
      <c r="H13" s="55"/>
      <c r="I13" s="55"/>
      <c r="J13" s="87"/>
      <c r="K13" s="87"/>
      <c r="L13" s="87"/>
      <c r="M13" s="87"/>
      <c r="N13" s="98"/>
      <c r="O13" s="102"/>
      <c r="P13" s="87"/>
      <c r="Q13" s="88"/>
      <c r="R13" s="87"/>
      <c r="S13" s="89"/>
      <c r="T13" s="88"/>
      <c r="U13" s="90"/>
    </row>
    <row r="14" spans="1:21" s="91" customFormat="1" ht="15" x14ac:dyDescent="0.2">
      <c r="A14" s="55"/>
      <c r="B14" s="83"/>
      <c r="C14" s="100"/>
      <c r="D14" s="85"/>
      <c r="E14" s="85"/>
      <c r="F14" s="101"/>
      <c r="G14" s="82"/>
      <c r="H14" s="55"/>
      <c r="I14" s="55"/>
      <c r="J14" s="87"/>
      <c r="K14" s="87"/>
      <c r="L14" s="87"/>
      <c r="M14" s="87"/>
      <c r="N14" s="98"/>
      <c r="O14" s="102"/>
      <c r="P14" s="87"/>
      <c r="Q14" s="88"/>
      <c r="R14" s="87"/>
      <c r="S14" s="89"/>
      <c r="T14" s="88"/>
      <c r="U14" s="90"/>
    </row>
    <row r="15" spans="1:21" s="91" customFormat="1" ht="25.5" x14ac:dyDescent="0.2">
      <c r="A15" s="55">
        <v>34</v>
      </c>
      <c r="B15" s="83" t="s">
        <v>630</v>
      </c>
      <c r="C15" s="94"/>
      <c r="D15" s="95"/>
      <c r="E15" s="96"/>
      <c r="F15" s="97"/>
      <c r="G15" s="54">
        <f>SUM('ANNEXURE IV'!G139:G139)</f>
        <v>5.2083333333333336E-2</v>
      </c>
      <c r="H15" s="55">
        <f>SUM('ANNEXURE IV'!H139:H139)+QUOTIENT(SUM('ANNEXURE IV'!I139:I139),60)</f>
        <v>0</v>
      </c>
      <c r="I15" s="55">
        <f>MOD(SUM('ANNEXURE IV'!I139:I139),60)</f>
        <v>39</v>
      </c>
      <c r="J15" s="87"/>
      <c r="K15" s="87"/>
      <c r="L15" s="87"/>
      <c r="M15" s="87"/>
      <c r="N15" s="98"/>
      <c r="O15" s="99"/>
      <c r="P15" s="87"/>
      <c r="Q15" s="88">
        <v>16.670000000000002</v>
      </c>
      <c r="R15" s="87">
        <v>8760</v>
      </c>
      <c r="S15" s="89">
        <f>(R15-H15-I15/60)/R15</f>
        <v>0.99992579908675805</v>
      </c>
      <c r="T15" s="88">
        <f>(H15+I15/60)*Q15</f>
        <v>10.835500000000001</v>
      </c>
      <c r="U15" s="90">
        <f>Q15*R15</f>
        <v>146029.20000000001</v>
      </c>
    </row>
    <row r="16" spans="1:21" s="91" customFormat="1" ht="15" x14ac:dyDescent="0.2">
      <c r="A16" s="55"/>
      <c r="B16" s="83"/>
      <c r="C16" s="103" t="s">
        <v>632</v>
      </c>
      <c r="D16" s="85">
        <v>4.5138888888888888E-2</v>
      </c>
      <c r="E16" s="84" t="s">
        <v>632</v>
      </c>
      <c r="F16" s="82">
        <v>7.0833333333333331E-2</v>
      </c>
      <c r="G16" s="82">
        <v>2.5694444444444443E-2</v>
      </c>
      <c r="H16" s="55">
        <v>0</v>
      </c>
      <c r="I16" s="55">
        <v>16</v>
      </c>
      <c r="J16" s="87"/>
      <c r="K16" s="87"/>
      <c r="L16" s="87"/>
      <c r="M16" s="87"/>
      <c r="N16" s="98"/>
      <c r="O16" s="99"/>
      <c r="P16" s="87"/>
      <c r="Q16" s="88"/>
      <c r="R16" s="87"/>
      <c r="S16" s="89"/>
      <c r="T16" s="88"/>
      <c r="U16" s="90"/>
    </row>
    <row r="17" spans="1:21" s="91" customFormat="1" ht="38.25" x14ac:dyDescent="0.2">
      <c r="A17" s="55"/>
      <c r="B17" s="83"/>
      <c r="C17" s="103" t="s">
        <v>627</v>
      </c>
      <c r="D17" s="85">
        <v>2.5694444444444447E-2</v>
      </c>
      <c r="E17" s="85" t="s">
        <v>629</v>
      </c>
      <c r="F17" s="101">
        <v>6.8749999999999992E-2</v>
      </c>
      <c r="G17" s="86">
        <v>4.3055555555555541E-2</v>
      </c>
      <c r="H17" s="55">
        <v>0</v>
      </c>
      <c r="I17" s="55">
        <v>50</v>
      </c>
      <c r="J17" s="87"/>
      <c r="K17" s="87"/>
      <c r="L17" s="87"/>
      <c r="M17" s="87"/>
      <c r="N17" s="98"/>
      <c r="O17" s="102" t="s">
        <v>628</v>
      </c>
      <c r="P17" s="87"/>
      <c r="Q17" s="88"/>
      <c r="R17" s="87"/>
      <c r="S17" s="89"/>
      <c r="T17" s="88"/>
      <c r="U17" s="90"/>
    </row>
    <row r="18" spans="1:21" s="61" customFormat="1" x14ac:dyDescent="0.2">
      <c r="A18" s="52">
        <v>345</v>
      </c>
      <c r="B18" s="53" t="s">
        <v>546</v>
      </c>
      <c r="C18" s="52"/>
      <c r="D18" s="52"/>
      <c r="E18" s="52"/>
      <c r="F18" s="52"/>
      <c r="G18" s="54">
        <f>SUM(G48:G50)</f>
        <v>5.5555555555556191E-3</v>
      </c>
      <c r="H18" s="55">
        <f>QUOTIENT(SUM(I48:I50),60)+SUM(H48:H50)</f>
        <v>0</v>
      </c>
      <c r="I18" s="55">
        <f>MOD(SUM(I48:I50),60)</f>
        <v>8</v>
      </c>
      <c r="J18" s="52"/>
      <c r="K18" s="52"/>
      <c r="L18" s="23"/>
      <c r="M18" s="23"/>
      <c r="N18" s="56"/>
      <c r="O18" s="53"/>
      <c r="P18" s="57"/>
      <c r="Q18" s="58">
        <v>19.093</v>
      </c>
      <c r="R18" s="57">
        <v>8760</v>
      </c>
      <c r="S18" s="59">
        <f>(R18-H18-I18/60)/R18</f>
        <v>0.99998477929984786</v>
      </c>
      <c r="T18" s="58">
        <f>(H18+I18/60)*Q18</f>
        <v>2.5457333333333332</v>
      </c>
      <c r="U18" s="60">
        <f>Q18*R18</f>
        <v>167254.68</v>
      </c>
    </row>
    <row r="19" spans="1:21" s="61" customFormat="1" ht="30" x14ac:dyDescent="0.2">
      <c r="A19" s="52"/>
      <c r="B19" s="53"/>
      <c r="C19" s="108" t="s">
        <v>641</v>
      </c>
      <c r="D19" s="120">
        <v>0.71250000000000002</v>
      </c>
      <c r="E19" s="108" t="s">
        <v>641</v>
      </c>
      <c r="F19" s="120">
        <v>0.7319444444444444</v>
      </c>
      <c r="G19" s="145">
        <v>1.9444444444444445E-2</v>
      </c>
      <c r="H19" s="55">
        <v>0</v>
      </c>
      <c r="I19" s="55">
        <v>28</v>
      </c>
      <c r="J19" s="57"/>
      <c r="K19" s="57"/>
      <c r="L19" s="38"/>
      <c r="M19" s="38"/>
      <c r="N19" s="65"/>
      <c r="O19" s="108" t="s">
        <v>643</v>
      </c>
      <c r="P19" s="57"/>
      <c r="Q19" s="58"/>
      <c r="R19" s="57"/>
      <c r="S19" s="59"/>
      <c r="T19" s="58"/>
      <c r="U19" s="60"/>
    </row>
    <row r="20" spans="1:21" s="61" customFormat="1" ht="45" x14ac:dyDescent="0.2">
      <c r="A20" s="52"/>
      <c r="B20" s="53"/>
      <c r="C20" s="108" t="s">
        <v>640</v>
      </c>
      <c r="D20" s="120">
        <v>0.52916666666666667</v>
      </c>
      <c r="E20" s="108" t="s">
        <v>640</v>
      </c>
      <c r="F20" s="120">
        <v>0.53819444444444442</v>
      </c>
      <c r="G20" s="145">
        <v>9.0277777777777787E-3</v>
      </c>
      <c r="H20" s="55">
        <v>0</v>
      </c>
      <c r="I20" s="55">
        <v>13</v>
      </c>
      <c r="J20" s="57"/>
      <c r="K20" s="57"/>
      <c r="L20" s="38"/>
      <c r="M20" s="38"/>
      <c r="N20" s="65"/>
      <c r="O20" s="108" t="s">
        <v>642</v>
      </c>
      <c r="P20" s="57"/>
      <c r="Q20" s="58"/>
      <c r="R20" s="57"/>
      <c r="S20" s="59"/>
      <c r="T20" s="58"/>
      <c r="U20" s="60"/>
    </row>
    <row r="21" spans="1:21" s="61" customFormat="1" ht="30" x14ac:dyDescent="0.2">
      <c r="A21" s="52"/>
      <c r="B21" s="53"/>
      <c r="C21" s="104" t="s">
        <v>634</v>
      </c>
      <c r="D21" s="104">
        <v>1.7361111111111112E-2</v>
      </c>
      <c r="E21" s="104" t="s">
        <v>634</v>
      </c>
      <c r="F21" s="104">
        <v>2.4305555555555556E-2</v>
      </c>
      <c r="G21" s="146">
        <v>6.9444444444444441E-3</v>
      </c>
      <c r="H21" s="55">
        <v>0</v>
      </c>
      <c r="I21" s="55">
        <v>10</v>
      </c>
      <c r="J21" s="52"/>
      <c r="K21" s="52"/>
      <c r="L21" s="23"/>
      <c r="M21" s="23"/>
      <c r="N21" s="56"/>
      <c r="O21" s="105" t="s">
        <v>636</v>
      </c>
      <c r="P21" s="57"/>
      <c r="Q21" s="58"/>
      <c r="R21" s="57"/>
      <c r="S21" s="59"/>
      <c r="T21" s="58"/>
      <c r="U21" s="60"/>
    </row>
    <row r="22" spans="1:21" s="61" customFormat="1" ht="30" x14ac:dyDescent="0.2">
      <c r="A22" s="52"/>
      <c r="B22" s="53"/>
      <c r="C22" s="104" t="s">
        <v>635</v>
      </c>
      <c r="D22" s="104">
        <v>0.12361111111111112</v>
      </c>
      <c r="E22" s="104" t="s">
        <v>635</v>
      </c>
      <c r="F22" s="104">
        <v>0.12916666666666668</v>
      </c>
      <c r="G22" s="146">
        <v>5.5555555555555558E-3</v>
      </c>
      <c r="H22" s="55">
        <v>0</v>
      </c>
      <c r="I22" s="55">
        <v>8</v>
      </c>
      <c r="J22" s="52"/>
      <c r="K22" s="52"/>
      <c r="L22" s="23"/>
      <c r="M22" s="23"/>
      <c r="N22" s="56"/>
      <c r="O22" s="105" t="s">
        <v>637</v>
      </c>
      <c r="P22" s="57"/>
      <c r="Q22" s="58"/>
      <c r="R22" s="57"/>
      <c r="S22" s="59"/>
      <c r="T22" s="58"/>
      <c r="U22" s="60"/>
    </row>
    <row r="23" spans="1:21" s="61" customFormat="1" ht="30" x14ac:dyDescent="0.2">
      <c r="A23" s="52"/>
      <c r="B23" s="53"/>
      <c r="C23" s="106" t="s">
        <v>615</v>
      </c>
      <c r="D23" s="107">
        <v>0.62986111111111109</v>
      </c>
      <c r="E23" s="106" t="s">
        <v>615</v>
      </c>
      <c r="F23" s="107">
        <v>0.63263888888888886</v>
      </c>
      <c r="G23" s="147">
        <f t="shared" ref="G23:G29" si="0">F23-D23</f>
        <v>2.7777777777777679E-3</v>
      </c>
      <c r="H23" s="55">
        <v>0</v>
      </c>
      <c r="I23" s="55">
        <v>4</v>
      </c>
      <c r="J23" s="52"/>
      <c r="K23" s="52"/>
      <c r="L23" s="23"/>
      <c r="M23" s="23"/>
      <c r="N23" s="56"/>
      <c r="O23" s="108" t="s">
        <v>624</v>
      </c>
      <c r="P23" s="57"/>
      <c r="Q23" s="58"/>
      <c r="R23" s="57"/>
      <c r="S23" s="59"/>
      <c r="T23" s="58"/>
      <c r="U23" s="60"/>
    </row>
    <row r="24" spans="1:21" s="61" customFormat="1" ht="15" x14ac:dyDescent="0.2">
      <c r="A24" s="52"/>
      <c r="B24" s="53"/>
      <c r="C24" s="106" t="s">
        <v>620</v>
      </c>
      <c r="D24" s="107">
        <v>0.64236111111111105</v>
      </c>
      <c r="E24" s="106" t="s">
        <v>620</v>
      </c>
      <c r="F24" s="107">
        <v>0.66666666666666663</v>
      </c>
      <c r="G24" s="147">
        <f t="shared" si="0"/>
        <v>2.430555555555558E-2</v>
      </c>
      <c r="H24" s="55">
        <v>0</v>
      </c>
      <c r="I24" s="55">
        <v>35</v>
      </c>
      <c r="J24" s="52"/>
      <c r="K24" s="52"/>
      <c r="L24" s="23"/>
      <c r="M24" s="23"/>
      <c r="N24" s="56"/>
      <c r="O24" s="108" t="s">
        <v>623</v>
      </c>
      <c r="P24" s="57"/>
      <c r="Q24" s="58"/>
      <c r="R24" s="57"/>
      <c r="S24" s="59"/>
      <c r="T24" s="58"/>
      <c r="U24" s="60"/>
    </row>
    <row r="25" spans="1:21" s="61" customFormat="1" ht="45" x14ac:dyDescent="0.2">
      <c r="A25" s="52"/>
      <c r="B25" s="53"/>
      <c r="C25" s="106" t="s">
        <v>617</v>
      </c>
      <c r="D25" s="107">
        <v>6.0416666666666667E-2</v>
      </c>
      <c r="E25" s="106" t="s">
        <v>617</v>
      </c>
      <c r="F25" s="107">
        <v>6.1805555555555558E-2</v>
      </c>
      <c r="G25" s="147">
        <f t="shared" si="0"/>
        <v>1.3888888888888909E-3</v>
      </c>
      <c r="H25" s="55">
        <v>0</v>
      </c>
      <c r="I25" s="55">
        <v>2</v>
      </c>
      <c r="J25" s="57"/>
      <c r="K25" s="57"/>
      <c r="L25" s="38"/>
      <c r="M25" s="38"/>
      <c r="N25" s="65"/>
      <c r="O25" s="108" t="s">
        <v>622</v>
      </c>
      <c r="P25" s="57"/>
      <c r="Q25" s="58"/>
      <c r="R25" s="57"/>
      <c r="S25" s="59"/>
      <c r="T25" s="58"/>
      <c r="U25" s="60"/>
    </row>
    <row r="26" spans="1:21" s="61" customFormat="1" ht="15" x14ac:dyDescent="0.2">
      <c r="A26" s="52"/>
      <c r="B26" s="53"/>
      <c r="C26" s="109" t="s">
        <v>620</v>
      </c>
      <c r="D26" s="107">
        <v>0.6069444444444444</v>
      </c>
      <c r="E26" s="109" t="s">
        <v>620</v>
      </c>
      <c r="F26" s="107">
        <v>0.63541666666666663</v>
      </c>
      <c r="G26" s="147">
        <f t="shared" si="0"/>
        <v>2.8472222222222232E-2</v>
      </c>
      <c r="H26" s="55">
        <v>0</v>
      </c>
      <c r="I26" s="55">
        <v>41</v>
      </c>
      <c r="J26" s="57"/>
      <c r="K26" s="57"/>
      <c r="L26" s="38"/>
      <c r="M26" s="38"/>
      <c r="N26" s="65"/>
      <c r="O26" s="108" t="s">
        <v>621</v>
      </c>
      <c r="P26" s="57"/>
      <c r="Q26" s="58"/>
      <c r="R26" s="57"/>
      <c r="S26" s="59"/>
      <c r="T26" s="58"/>
      <c r="U26" s="60"/>
    </row>
    <row r="27" spans="1:21" s="61" customFormat="1" ht="30" x14ac:dyDescent="0.2">
      <c r="A27" s="52"/>
      <c r="B27" s="53"/>
      <c r="C27" s="106" t="s">
        <v>614</v>
      </c>
      <c r="D27" s="107">
        <v>0.88402777777777775</v>
      </c>
      <c r="E27" s="106" t="s">
        <v>614</v>
      </c>
      <c r="F27" s="107">
        <v>0.88541666666666663</v>
      </c>
      <c r="G27" s="147">
        <f t="shared" si="0"/>
        <v>1.388888888888884E-3</v>
      </c>
      <c r="H27" s="55">
        <v>0</v>
      </c>
      <c r="I27" s="55">
        <v>2</v>
      </c>
      <c r="J27" s="57"/>
      <c r="K27" s="57"/>
      <c r="L27" s="38"/>
      <c r="M27" s="38"/>
      <c r="N27" s="65"/>
      <c r="O27" s="108" t="s">
        <v>619</v>
      </c>
      <c r="P27" s="57"/>
      <c r="Q27" s="58"/>
      <c r="R27" s="57"/>
      <c r="S27" s="59"/>
      <c r="T27" s="58"/>
      <c r="U27" s="60"/>
    </row>
    <row r="28" spans="1:21" s="61" customFormat="1" ht="30" x14ac:dyDescent="0.2">
      <c r="A28" s="52"/>
      <c r="B28" s="53"/>
      <c r="C28" s="110" t="s">
        <v>605</v>
      </c>
      <c r="D28" s="111">
        <v>0.77916666666666667</v>
      </c>
      <c r="E28" s="110" t="s">
        <v>605</v>
      </c>
      <c r="F28" s="112">
        <v>0.78194444444444444</v>
      </c>
      <c r="G28" s="148">
        <f t="shared" si="0"/>
        <v>2.7777777777777679E-3</v>
      </c>
      <c r="H28" s="55">
        <v>0</v>
      </c>
      <c r="I28" s="55">
        <v>4</v>
      </c>
      <c r="J28" s="57"/>
      <c r="K28" s="57"/>
      <c r="L28" s="38"/>
      <c r="M28" s="38"/>
      <c r="N28" s="65"/>
      <c r="O28" s="108" t="s">
        <v>606</v>
      </c>
      <c r="P28" s="57"/>
      <c r="Q28" s="58"/>
      <c r="R28" s="57"/>
      <c r="S28" s="59"/>
      <c r="T28" s="58"/>
      <c r="U28" s="60"/>
    </row>
    <row r="29" spans="1:21" s="61" customFormat="1" ht="60" x14ac:dyDescent="0.2">
      <c r="A29" s="52"/>
      <c r="B29" s="53"/>
      <c r="C29" s="106" t="s">
        <v>595</v>
      </c>
      <c r="D29" s="113">
        <v>0.80902777777777779</v>
      </c>
      <c r="E29" s="106" t="s">
        <v>595</v>
      </c>
      <c r="F29" s="114">
        <v>0.87916666666666676</v>
      </c>
      <c r="G29" s="149">
        <f t="shared" si="0"/>
        <v>7.0138888888888973E-2</v>
      </c>
      <c r="H29" s="55">
        <v>0</v>
      </c>
      <c r="I29" s="55">
        <v>23</v>
      </c>
      <c r="J29" s="57"/>
      <c r="K29" s="57"/>
      <c r="L29" s="38"/>
      <c r="M29" s="38"/>
      <c r="N29" s="65"/>
      <c r="O29" s="108" t="s">
        <v>596</v>
      </c>
      <c r="P29" s="57"/>
      <c r="Q29" s="58"/>
      <c r="R29" s="57"/>
      <c r="S29" s="59"/>
      <c r="T29" s="58"/>
      <c r="U29" s="60"/>
    </row>
    <row r="30" spans="1:21" s="61" customFormat="1" ht="30" x14ac:dyDescent="0.2">
      <c r="A30" s="52"/>
      <c r="B30" s="53"/>
      <c r="C30" s="115" t="s">
        <v>570</v>
      </c>
      <c r="D30" s="116">
        <v>0.68888888888888899</v>
      </c>
      <c r="E30" s="115" t="s">
        <v>570</v>
      </c>
      <c r="F30" s="116">
        <v>0.69444444444444453</v>
      </c>
      <c r="G30" s="150">
        <v>5.5555555555555558E-3</v>
      </c>
      <c r="H30" s="55">
        <v>0</v>
      </c>
      <c r="I30" s="55">
        <v>8</v>
      </c>
      <c r="J30" s="57"/>
      <c r="K30" s="57"/>
      <c r="L30" s="38"/>
      <c r="M30" s="38"/>
      <c r="N30" s="65"/>
      <c r="O30" s="117" t="s">
        <v>594</v>
      </c>
      <c r="P30" s="57"/>
      <c r="Q30" s="58"/>
      <c r="R30" s="57"/>
      <c r="S30" s="59"/>
      <c r="T30" s="58"/>
      <c r="U30" s="60"/>
    </row>
    <row r="31" spans="1:21" s="61" customFormat="1" ht="45" x14ac:dyDescent="0.2">
      <c r="A31" s="52"/>
      <c r="B31" s="53"/>
      <c r="C31" s="118" t="s">
        <v>571</v>
      </c>
      <c r="D31" s="118">
        <v>14.35</v>
      </c>
      <c r="E31" s="118" t="s">
        <v>571</v>
      </c>
      <c r="F31" s="118">
        <v>15.15</v>
      </c>
      <c r="G31" s="151">
        <v>2.7777777777777776E-2</v>
      </c>
      <c r="H31" s="55">
        <v>0</v>
      </c>
      <c r="I31" s="55">
        <v>40</v>
      </c>
      <c r="J31" s="57"/>
      <c r="K31" s="57"/>
      <c r="L31" s="38"/>
      <c r="M31" s="38"/>
      <c r="N31" s="65"/>
      <c r="O31" s="119" t="s">
        <v>584</v>
      </c>
      <c r="P31" s="57"/>
      <c r="Q31" s="58"/>
      <c r="R31" s="57"/>
      <c r="S31" s="59"/>
      <c r="T31" s="58"/>
      <c r="U31" s="60"/>
    </row>
    <row r="32" spans="1:21" s="61" customFormat="1" ht="45" x14ac:dyDescent="0.2">
      <c r="A32" s="52"/>
      <c r="B32" s="53"/>
      <c r="C32" s="62" t="s">
        <v>570</v>
      </c>
      <c r="D32" s="63">
        <v>0.68888888888888899</v>
      </c>
      <c r="E32" s="64" t="s">
        <v>570</v>
      </c>
      <c r="F32" s="63">
        <v>0.69444444444444453</v>
      </c>
      <c r="G32" s="152">
        <v>5.5555555555555558E-3</v>
      </c>
      <c r="H32" s="55">
        <v>0</v>
      </c>
      <c r="I32" s="55">
        <v>8</v>
      </c>
      <c r="J32" s="57"/>
      <c r="K32" s="57"/>
      <c r="L32" s="38"/>
      <c r="M32" s="38"/>
      <c r="N32" s="65"/>
      <c r="O32" s="66" t="s">
        <v>587</v>
      </c>
      <c r="P32" s="57"/>
      <c r="Q32" s="58"/>
      <c r="R32" s="57"/>
      <c r="S32" s="59"/>
      <c r="T32" s="58"/>
      <c r="U32" s="60"/>
    </row>
    <row r="33" spans="1:21" s="61" customFormat="1" ht="45" x14ac:dyDescent="0.2">
      <c r="A33" s="52"/>
      <c r="B33" s="53"/>
      <c r="C33" s="67" t="s">
        <v>571</v>
      </c>
      <c r="D33" s="68">
        <v>14.35</v>
      </c>
      <c r="E33" s="68" t="s">
        <v>571</v>
      </c>
      <c r="F33" s="68">
        <v>15.15</v>
      </c>
      <c r="G33" s="153">
        <v>2.7777777777777776E-2</v>
      </c>
      <c r="H33" s="55">
        <v>0</v>
      </c>
      <c r="I33" s="55">
        <v>40</v>
      </c>
      <c r="J33" s="57"/>
      <c r="K33" s="57"/>
      <c r="L33" s="38"/>
      <c r="M33" s="38"/>
      <c r="N33" s="65"/>
      <c r="O33" s="70" t="s">
        <v>584</v>
      </c>
      <c r="P33" s="57"/>
      <c r="Q33" s="58"/>
      <c r="R33" s="57"/>
      <c r="S33" s="59"/>
      <c r="T33" s="58"/>
      <c r="U33" s="60"/>
    </row>
    <row r="34" spans="1:21" s="61" customFormat="1" ht="45" x14ac:dyDescent="0.2">
      <c r="A34" s="52"/>
      <c r="B34" s="53"/>
      <c r="C34" s="62" t="s">
        <v>569</v>
      </c>
      <c r="D34" s="71">
        <v>14.15</v>
      </c>
      <c r="E34" s="72" t="s">
        <v>569</v>
      </c>
      <c r="F34" s="71">
        <v>14.18</v>
      </c>
      <c r="G34" s="152">
        <v>2.0833333333333333E-3</v>
      </c>
      <c r="H34" s="55">
        <v>0</v>
      </c>
      <c r="I34" s="55">
        <v>3</v>
      </c>
      <c r="J34" s="57"/>
      <c r="K34" s="57"/>
      <c r="L34" s="38"/>
      <c r="M34" s="38"/>
      <c r="N34" s="65"/>
      <c r="O34" s="66" t="s">
        <v>586</v>
      </c>
      <c r="P34" s="57"/>
      <c r="Q34" s="58"/>
      <c r="R34" s="57"/>
      <c r="S34" s="59"/>
      <c r="T34" s="58"/>
      <c r="U34" s="60"/>
    </row>
    <row r="35" spans="1:21" s="61" customFormat="1" ht="75" x14ac:dyDescent="0.2">
      <c r="A35" s="52"/>
      <c r="B35" s="53"/>
      <c r="C35" s="67" t="s">
        <v>583</v>
      </c>
      <c r="D35" s="69">
        <v>0.73402777777777783</v>
      </c>
      <c r="E35" s="68" t="s">
        <v>583</v>
      </c>
      <c r="F35" s="68">
        <v>19.059999999999999</v>
      </c>
      <c r="G35" s="153">
        <v>6.1805555555555558E-2</v>
      </c>
      <c r="H35" s="55">
        <v>1</v>
      </c>
      <c r="I35" s="55">
        <v>29</v>
      </c>
      <c r="J35" s="57"/>
      <c r="K35" s="57"/>
      <c r="L35" s="38"/>
      <c r="M35" s="38"/>
      <c r="N35" s="65"/>
      <c r="O35" s="70" t="s">
        <v>585</v>
      </c>
      <c r="P35" s="57"/>
      <c r="Q35" s="58"/>
      <c r="R35" s="57"/>
      <c r="S35" s="59"/>
      <c r="T35" s="58"/>
      <c r="U35" s="60"/>
    </row>
    <row r="36" spans="1:21" s="61" customFormat="1" ht="25.5" x14ac:dyDescent="0.2">
      <c r="A36" s="52"/>
      <c r="B36" s="53"/>
      <c r="C36" s="73" t="s">
        <v>560</v>
      </c>
      <c r="D36" s="74">
        <v>0.8979166666666667</v>
      </c>
      <c r="E36" s="73" t="s">
        <v>560</v>
      </c>
      <c r="F36" s="74">
        <v>0.90138888888888891</v>
      </c>
      <c r="G36" s="154">
        <v>3.472222222222222E-3</v>
      </c>
      <c r="H36" s="55">
        <v>0</v>
      </c>
      <c r="I36" s="55">
        <v>5</v>
      </c>
      <c r="J36" s="57"/>
      <c r="K36" s="57"/>
      <c r="L36" s="38"/>
      <c r="M36" s="38"/>
      <c r="N36" s="65"/>
      <c r="O36" s="75" t="s">
        <v>568</v>
      </c>
      <c r="P36" s="57"/>
      <c r="Q36" s="58"/>
      <c r="R36" s="57"/>
      <c r="S36" s="59"/>
      <c r="T36" s="58"/>
      <c r="U36" s="60"/>
    </row>
    <row r="37" spans="1:21" s="61" customFormat="1" ht="25.5" x14ac:dyDescent="0.2">
      <c r="A37" s="52"/>
      <c r="B37" s="53"/>
      <c r="C37" s="73" t="s">
        <v>562</v>
      </c>
      <c r="D37" s="74">
        <v>0.62916666666666665</v>
      </c>
      <c r="E37" s="73" t="s">
        <v>562</v>
      </c>
      <c r="F37" s="74">
        <v>0.63124999999999998</v>
      </c>
      <c r="G37" s="154">
        <v>2.0833333333333333E-3</v>
      </c>
      <c r="H37" s="55">
        <v>0</v>
      </c>
      <c r="I37" s="55">
        <v>3</v>
      </c>
      <c r="J37" s="57"/>
      <c r="K37" s="57"/>
      <c r="L37" s="38"/>
      <c r="M37" s="38"/>
      <c r="N37" s="65"/>
      <c r="O37" s="75" t="s">
        <v>567</v>
      </c>
      <c r="P37" s="57"/>
      <c r="Q37" s="58"/>
      <c r="R37" s="57"/>
      <c r="S37" s="59"/>
      <c r="T37" s="58"/>
      <c r="U37" s="60"/>
    </row>
    <row r="38" spans="1:21" s="61" customFormat="1" ht="25.5" x14ac:dyDescent="0.2">
      <c r="A38" s="52"/>
      <c r="B38" s="53"/>
      <c r="C38" s="73" t="s">
        <v>564</v>
      </c>
      <c r="D38" s="74">
        <v>0.33194444444444443</v>
      </c>
      <c r="E38" s="73" t="s">
        <v>564</v>
      </c>
      <c r="F38" s="74">
        <v>0.33749999999999997</v>
      </c>
      <c r="G38" s="154">
        <v>5.5555555555555558E-3</v>
      </c>
      <c r="H38" s="55">
        <v>0</v>
      </c>
      <c r="I38" s="55">
        <v>8</v>
      </c>
      <c r="J38" s="57"/>
      <c r="K38" s="57"/>
      <c r="L38" s="38"/>
      <c r="M38" s="38"/>
      <c r="N38" s="65"/>
      <c r="O38" s="75" t="s">
        <v>565</v>
      </c>
      <c r="P38" s="57"/>
      <c r="Q38" s="58"/>
      <c r="R38" s="57"/>
      <c r="S38" s="59"/>
      <c r="T38" s="58"/>
      <c r="U38" s="60"/>
    </row>
    <row r="39" spans="1:21" s="61" customFormat="1" ht="25.5" x14ac:dyDescent="0.2">
      <c r="A39" s="52"/>
      <c r="B39" s="53"/>
      <c r="C39" s="73" t="s">
        <v>564</v>
      </c>
      <c r="D39" s="74">
        <v>0.9868055555555556</v>
      </c>
      <c r="E39" s="73" t="s">
        <v>564</v>
      </c>
      <c r="F39" s="74">
        <v>0.9902777777777777</v>
      </c>
      <c r="G39" s="154">
        <v>3.472222222222222E-3</v>
      </c>
      <c r="H39" s="55">
        <v>0</v>
      </c>
      <c r="I39" s="55">
        <v>5</v>
      </c>
      <c r="J39" s="57"/>
      <c r="K39" s="57"/>
      <c r="L39" s="38"/>
      <c r="M39" s="38"/>
      <c r="N39" s="65"/>
      <c r="O39" s="75" t="s">
        <v>566</v>
      </c>
      <c r="P39" s="57"/>
      <c r="Q39" s="58"/>
      <c r="R39" s="57"/>
      <c r="S39" s="59"/>
      <c r="T39" s="58"/>
      <c r="U39" s="60"/>
    </row>
    <row r="40" spans="1:21" s="61" customFormat="1" ht="25.5" x14ac:dyDescent="0.2">
      <c r="A40" s="52"/>
      <c r="B40" s="53"/>
      <c r="C40" s="73" t="s">
        <v>561</v>
      </c>
      <c r="D40" s="76">
        <v>15.35</v>
      </c>
      <c r="E40" s="73" t="s">
        <v>561</v>
      </c>
      <c r="F40" s="74">
        <v>0.67708333333333337</v>
      </c>
      <c r="G40" s="154">
        <v>2.7777777777777776E-2</v>
      </c>
      <c r="H40" s="55">
        <v>0</v>
      </c>
      <c r="I40" s="55">
        <v>40</v>
      </c>
      <c r="J40" s="57"/>
      <c r="K40" s="57"/>
      <c r="L40" s="38"/>
      <c r="M40" s="38"/>
      <c r="N40" s="65"/>
      <c r="O40" s="75" t="s">
        <v>563</v>
      </c>
      <c r="P40" s="57"/>
      <c r="Q40" s="58"/>
      <c r="R40" s="57"/>
      <c r="S40" s="59"/>
      <c r="T40" s="58"/>
      <c r="U40" s="60"/>
    </row>
    <row r="41" spans="1:21" s="61" customFormat="1" ht="15" x14ac:dyDescent="0.2">
      <c r="A41" s="52"/>
      <c r="B41" s="53"/>
      <c r="C41" s="77" t="s">
        <v>558</v>
      </c>
      <c r="D41" s="78">
        <v>5.347222222222222E-2</v>
      </c>
      <c r="E41" s="79" t="s">
        <v>558</v>
      </c>
      <c r="F41" s="78">
        <v>5.6250000000000001E-2</v>
      </c>
      <c r="G41" s="155">
        <v>2.7777777777777779E-3</v>
      </c>
      <c r="H41" s="55">
        <v>0</v>
      </c>
      <c r="I41" s="55">
        <v>4</v>
      </c>
      <c r="J41" s="52"/>
      <c r="K41" s="52"/>
      <c r="L41" s="23"/>
      <c r="M41" s="23"/>
      <c r="N41" s="56"/>
      <c r="O41" s="80" t="s">
        <v>559</v>
      </c>
      <c r="P41" s="57"/>
      <c r="Q41" s="58"/>
      <c r="R41" s="57"/>
      <c r="S41" s="59"/>
      <c r="T41" s="58"/>
      <c r="U41" s="60"/>
    </row>
    <row r="42" spans="1:21" s="61" customFormat="1" ht="25.5" x14ac:dyDescent="0.2">
      <c r="A42" s="52"/>
      <c r="B42" s="53"/>
      <c r="C42" s="73" t="s">
        <v>556</v>
      </c>
      <c r="D42" s="74">
        <v>5.4166666666666669E-2</v>
      </c>
      <c r="E42" s="73" t="s">
        <v>556</v>
      </c>
      <c r="F42" s="74">
        <v>5.5555555555555552E-2</v>
      </c>
      <c r="G42" s="154">
        <v>1.3888888888888889E-3</v>
      </c>
      <c r="H42" s="55">
        <v>0</v>
      </c>
      <c r="I42" s="55">
        <v>2</v>
      </c>
      <c r="J42" s="52"/>
      <c r="K42" s="52"/>
      <c r="L42" s="23"/>
      <c r="M42" s="23"/>
      <c r="N42" s="56"/>
      <c r="O42" s="75" t="s">
        <v>557</v>
      </c>
      <c r="P42" s="57"/>
      <c r="Q42" s="58"/>
      <c r="R42" s="57"/>
      <c r="S42" s="59"/>
      <c r="T42" s="58"/>
      <c r="U42" s="60"/>
    </row>
    <row r="43" spans="1:21" s="61" customFormat="1" ht="34.5" customHeight="1" x14ac:dyDescent="0.2">
      <c r="A43" s="52"/>
      <c r="B43" s="53"/>
      <c r="C43" s="73" t="s">
        <v>553</v>
      </c>
      <c r="D43" s="74">
        <v>6.2499999999999995E-3</v>
      </c>
      <c r="E43" s="73" t="s">
        <v>553</v>
      </c>
      <c r="F43" s="74">
        <v>7.6388888888888886E-3</v>
      </c>
      <c r="G43" s="154">
        <v>1.3888888888888889E-3</v>
      </c>
      <c r="H43" s="55">
        <v>0</v>
      </c>
      <c r="I43" s="55">
        <v>2</v>
      </c>
      <c r="J43" s="52"/>
      <c r="K43" s="52"/>
      <c r="L43" s="23"/>
      <c r="M43" s="23"/>
      <c r="N43" s="56"/>
      <c r="O43" s="75" t="s">
        <v>554</v>
      </c>
      <c r="P43" s="57"/>
      <c r="Q43" s="58"/>
      <c r="R43" s="57"/>
      <c r="S43" s="59"/>
      <c r="T43" s="58"/>
      <c r="U43" s="60"/>
    </row>
    <row r="44" spans="1:21" s="61" customFormat="1" ht="35.25" customHeight="1" x14ac:dyDescent="0.2">
      <c r="A44" s="52"/>
      <c r="B44" s="53"/>
      <c r="C44" s="73" t="s">
        <v>553</v>
      </c>
      <c r="D44" s="74">
        <v>0.16874999999999998</v>
      </c>
      <c r="E44" s="73" t="s">
        <v>553</v>
      </c>
      <c r="F44" s="74">
        <v>0.17083333333333331</v>
      </c>
      <c r="G44" s="154">
        <v>2.0833333333333333E-3</v>
      </c>
      <c r="H44" s="55">
        <v>0</v>
      </c>
      <c r="I44" s="55">
        <v>3</v>
      </c>
      <c r="J44" s="57"/>
      <c r="K44" s="57"/>
      <c r="L44" s="38"/>
      <c r="M44" s="38"/>
      <c r="N44" s="65"/>
      <c r="O44" s="75" t="s">
        <v>555</v>
      </c>
      <c r="P44" s="57"/>
      <c r="Q44" s="58"/>
      <c r="R44" s="57"/>
      <c r="S44" s="59"/>
      <c r="T44" s="58"/>
      <c r="U44" s="60"/>
    </row>
    <row r="45" spans="1:21" s="61" customFormat="1" ht="35.25" customHeight="1" x14ac:dyDescent="0.2">
      <c r="A45" s="52"/>
      <c r="B45" s="53"/>
      <c r="C45" s="73" t="s">
        <v>551</v>
      </c>
      <c r="D45" s="74">
        <v>0.22569444444444445</v>
      </c>
      <c r="E45" s="73" t="s">
        <v>551</v>
      </c>
      <c r="F45" s="74">
        <v>0.23194444444444443</v>
      </c>
      <c r="G45" s="154">
        <v>6.2499999999999995E-3</v>
      </c>
      <c r="H45" s="55">
        <v>0</v>
      </c>
      <c r="I45" s="55">
        <v>9</v>
      </c>
      <c r="J45" s="57"/>
      <c r="K45" s="57"/>
      <c r="L45" s="38"/>
      <c r="M45" s="38"/>
      <c r="N45" s="65"/>
      <c r="O45" s="75" t="s">
        <v>552</v>
      </c>
      <c r="P45" s="57"/>
      <c r="Q45" s="58"/>
      <c r="R45" s="57"/>
      <c r="S45" s="59"/>
      <c r="T45" s="58"/>
      <c r="U45" s="60"/>
    </row>
    <row r="46" spans="1:21" s="61" customFormat="1" ht="35.25" customHeight="1" x14ac:dyDescent="0.2">
      <c r="A46" s="52"/>
      <c r="B46" s="53"/>
      <c r="C46" s="73" t="s">
        <v>549</v>
      </c>
      <c r="D46" s="74">
        <v>0.69305555555555554</v>
      </c>
      <c r="E46" s="73" t="s">
        <v>549</v>
      </c>
      <c r="F46" s="74">
        <v>0.69444444444444453</v>
      </c>
      <c r="G46" s="154">
        <v>1.3888888888888889E-3</v>
      </c>
      <c r="H46" s="55">
        <v>0</v>
      </c>
      <c r="I46" s="55">
        <v>2</v>
      </c>
      <c r="J46" s="57"/>
      <c r="K46" s="57"/>
      <c r="L46" s="38"/>
      <c r="M46" s="38"/>
      <c r="N46" s="65"/>
      <c r="O46" s="75" t="s">
        <v>550</v>
      </c>
      <c r="P46" s="57"/>
      <c r="Q46" s="58"/>
      <c r="R46" s="57"/>
      <c r="S46" s="59"/>
      <c r="T46" s="58"/>
      <c r="U46" s="60"/>
    </row>
    <row r="47" spans="1:21" s="61" customFormat="1" ht="25.5" x14ac:dyDescent="0.2">
      <c r="A47" s="52"/>
      <c r="B47" s="53"/>
      <c r="C47" s="73" t="s">
        <v>547</v>
      </c>
      <c r="D47" s="74">
        <v>0.66736111111111107</v>
      </c>
      <c r="E47" s="73" t="s">
        <v>547</v>
      </c>
      <c r="F47" s="74">
        <v>0.66875000000000007</v>
      </c>
      <c r="G47" s="154">
        <v>1.3888888888888889E-3</v>
      </c>
      <c r="H47" s="55">
        <v>0</v>
      </c>
      <c r="I47" s="55">
        <v>2</v>
      </c>
      <c r="J47" s="57"/>
      <c r="K47" s="57"/>
      <c r="L47" s="38"/>
      <c r="M47" s="38"/>
      <c r="N47" s="65"/>
      <c r="O47" s="75" t="s">
        <v>548</v>
      </c>
      <c r="P47" s="57"/>
      <c r="Q47" s="58"/>
      <c r="R47" s="57"/>
      <c r="S47" s="59"/>
      <c r="T47" s="58"/>
      <c r="U47" s="60"/>
    </row>
    <row r="48" spans="1:21" s="61" customFormat="1" ht="25.5" x14ac:dyDescent="0.2">
      <c r="A48" s="52"/>
      <c r="B48" s="53"/>
      <c r="C48" s="73" t="s">
        <v>543</v>
      </c>
      <c r="D48" s="81">
        <v>0.27499999999999997</v>
      </c>
      <c r="E48" s="73" t="s">
        <v>543</v>
      </c>
      <c r="F48" s="74">
        <v>0.27708333333333335</v>
      </c>
      <c r="G48" s="156">
        <f>F48-D48</f>
        <v>2.0833333333333814E-3</v>
      </c>
      <c r="H48" s="55">
        <v>0</v>
      </c>
      <c r="I48" s="55">
        <v>3</v>
      </c>
      <c r="J48" s="57"/>
      <c r="K48" s="57"/>
      <c r="L48" s="38"/>
      <c r="M48" s="38"/>
      <c r="N48" s="65"/>
      <c r="O48" s="75" t="s">
        <v>545</v>
      </c>
      <c r="P48" s="57"/>
      <c r="Q48" s="58"/>
      <c r="R48" s="57"/>
      <c r="S48" s="59"/>
      <c r="T48" s="58"/>
      <c r="U48" s="60"/>
    </row>
    <row r="49" spans="1:21" s="61" customFormat="1" ht="25.5" x14ac:dyDescent="0.2">
      <c r="A49" s="52"/>
      <c r="B49" s="53"/>
      <c r="C49" s="73" t="s">
        <v>543</v>
      </c>
      <c r="D49" s="74">
        <v>0.12638888888888888</v>
      </c>
      <c r="E49" s="73" t="s">
        <v>543</v>
      </c>
      <c r="F49" s="74">
        <v>0.12847222222222224</v>
      </c>
      <c r="G49" s="156">
        <f>F49-D49</f>
        <v>2.0833333333333537E-3</v>
      </c>
      <c r="H49" s="55">
        <v>0</v>
      </c>
      <c r="I49" s="55">
        <v>3</v>
      </c>
      <c r="J49" s="57"/>
      <c r="K49" s="57"/>
      <c r="L49" s="38"/>
      <c r="M49" s="38"/>
      <c r="N49" s="65"/>
      <c r="O49" s="75" t="s">
        <v>544</v>
      </c>
      <c r="P49" s="57"/>
      <c r="Q49" s="58"/>
      <c r="R49" s="57"/>
      <c r="S49" s="59"/>
      <c r="T49" s="58"/>
      <c r="U49" s="60"/>
    </row>
    <row r="50" spans="1:21" s="91" customFormat="1" ht="25.5" x14ac:dyDescent="0.2">
      <c r="A50" s="55"/>
      <c r="B50" s="83"/>
      <c r="C50" s="84" t="s">
        <v>541</v>
      </c>
      <c r="D50" s="85">
        <v>0.87013888888888891</v>
      </c>
      <c r="E50" s="84" t="s">
        <v>541</v>
      </c>
      <c r="F50" s="86">
        <v>0.87152777777777779</v>
      </c>
      <c r="G50" s="156">
        <f>F50-D50</f>
        <v>1.388888888888884E-3</v>
      </c>
      <c r="H50" s="52">
        <v>0</v>
      </c>
      <c r="I50" s="52">
        <v>2</v>
      </c>
      <c r="J50" s="57"/>
      <c r="K50" s="57"/>
      <c r="L50" s="38"/>
      <c r="M50" s="38"/>
      <c r="N50" s="65"/>
      <c r="O50" s="75" t="s">
        <v>542</v>
      </c>
      <c r="P50" s="87"/>
      <c r="Q50" s="88"/>
      <c r="R50" s="87"/>
      <c r="S50" s="89"/>
      <c r="T50" s="88"/>
      <c r="U50" s="90"/>
    </row>
    <row r="51" spans="1:21" s="24" customFormat="1" x14ac:dyDescent="0.2">
      <c r="A51" s="43"/>
      <c r="B51" s="49"/>
      <c r="C51" s="43"/>
      <c r="D51" s="43"/>
      <c r="E51" s="43"/>
      <c r="F51" s="43"/>
      <c r="G51" s="42"/>
      <c r="H51" s="41"/>
      <c r="I51" s="41"/>
      <c r="J51" s="43"/>
      <c r="K51" s="43"/>
      <c r="L51" s="23"/>
      <c r="M51" s="23"/>
      <c r="N51" s="44"/>
      <c r="O51" s="49"/>
      <c r="P51" s="45"/>
      <c r="Q51" s="46"/>
      <c r="R51" s="45"/>
      <c r="S51" s="47"/>
      <c r="T51" s="46"/>
      <c r="U51" s="48"/>
    </row>
    <row r="52" spans="1:21" s="61" customFormat="1" x14ac:dyDescent="0.2">
      <c r="A52" s="52">
        <v>345</v>
      </c>
      <c r="B52" s="53" t="s">
        <v>588</v>
      </c>
      <c r="C52" s="52"/>
      <c r="D52" s="52"/>
      <c r="E52" s="52"/>
      <c r="F52" s="52"/>
      <c r="G52" s="54"/>
      <c r="H52" s="55"/>
      <c r="I52" s="55"/>
      <c r="J52" s="52"/>
      <c r="K52" s="52"/>
      <c r="L52" s="23"/>
      <c r="M52" s="23"/>
      <c r="N52" s="56"/>
      <c r="O52" s="53"/>
      <c r="P52" s="57"/>
      <c r="Q52" s="58">
        <v>7.5</v>
      </c>
      <c r="R52" s="57">
        <v>8760</v>
      </c>
      <c r="S52" s="59">
        <f>(R52-H52-I52/60)/R52</f>
        <v>1</v>
      </c>
      <c r="T52" s="58">
        <f>(H52+I52/60)*Q52</f>
        <v>0</v>
      </c>
      <c r="U52" s="60">
        <f>Q52*R52</f>
        <v>65700</v>
      </c>
    </row>
    <row r="53" spans="1:21" s="61" customFormat="1" ht="30" x14ac:dyDescent="0.2">
      <c r="A53" s="52"/>
      <c r="B53" s="53"/>
      <c r="C53" s="108" t="s">
        <v>641</v>
      </c>
      <c r="D53" s="120">
        <v>0.71250000000000002</v>
      </c>
      <c r="E53" s="108" t="s">
        <v>641</v>
      </c>
      <c r="F53" s="120">
        <v>0.7319444444444444</v>
      </c>
      <c r="G53" s="145">
        <v>1.9444444444444445E-2</v>
      </c>
      <c r="H53" s="55">
        <v>0</v>
      </c>
      <c r="I53" s="55">
        <v>28</v>
      </c>
      <c r="J53" s="57"/>
      <c r="K53" s="57"/>
      <c r="L53" s="38"/>
      <c r="M53" s="38"/>
      <c r="N53" s="65"/>
      <c r="O53" s="108" t="s">
        <v>643</v>
      </c>
      <c r="P53" s="57"/>
      <c r="Q53" s="58"/>
      <c r="R53" s="57"/>
      <c r="S53" s="59"/>
      <c r="T53" s="58"/>
      <c r="U53" s="60"/>
    </row>
    <row r="54" spans="1:21" s="61" customFormat="1" ht="45" x14ac:dyDescent="0.2">
      <c r="A54" s="52"/>
      <c r="B54" s="53"/>
      <c r="C54" s="108" t="s">
        <v>640</v>
      </c>
      <c r="D54" s="120">
        <v>0.52916666666666667</v>
      </c>
      <c r="E54" s="108" t="s">
        <v>640</v>
      </c>
      <c r="F54" s="120">
        <v>0.53819444444444442</v>
      </c>
      <c r="G54" s="145">
        <v>9.0277777777777787E-3</v>
      </c>
      <c r="H54" s="55">
        <v>0</v>
      </c>
      <c r="I54" s="55">
        <v>13</v>
      </c>
      <c r="J54" s="57"/>
      <c r="K54" s="57"/>
      <c r="L54" s="38"/>
      <c r="M54" s="38"/>
      <c r="N54" s="65"/>
      <c r="O54" s="108" t="s">
        <v>642</v>
      </c>
      <c r="P54" s="57"/>
      <c r="Q54" s="58"/>
      <c r="R54" s="57"/>
      <c r="S54" s="59"/>
      <c r="T54" s="58"/>
      <c r="U54" s="60"/>
    </row>
    <row r="55" spans="1:21" s="61" customFormat="1" ht="15" x14ac:dyDescent="0.2">
      <c r="A55" s="52"/>
      <c r="B55" s="53"/>
      <c r="C55" s="106" t="s">
        <v>618</v>
      </c>
      <c r="D55" s="107">
        <v>0.58680555555555558</v>
      </c>
      <c r="E55" s="106" t="s">
        <v>618</v>
      </c>
      <c r="F55" s="107">
        <v>0.59097222222222223</v>
      </c>
      <c r="G55" s="147">
        <f t="shared" ref="G55:G61" si="1">F55-D55</f>
        <v>4.1666666666666519E-3</v>
      </c>
      <c r="H55" s="55">
        <v>0</v>
      </c>
      <c r="I55" s="55">
        <v>6</v>
      </c>
      <c r="J55" s="52"/>
      <c r="K55" s="52"/>
      <c r="L55" s="23"/>
      <c r="M55" s="23"/>
      <c r="N55" s="56"/>
      <c r="O55" s="108" t="s">
        <v>626</v>
      </c>
      <c r="P55" s="57"/>
      <c r="Q55" s="58"/>
      <c r="R55" s="57"/>
      <c r="S55" s="59"/>
      <c r="T55" s="58"/>
      <c r="U55" s="60"/>
    </row>
    <row r="56" spans="1:21" s="61" customFormat="1" ht="15" x14ac:dyDescent="0.2">
      <c r="A56" s="52"/>
      <c r="B56" s="53"/>
      <c r="C56" s="107" t="s">
        <v>616</v>
      </c>
      <c r="D56" s="107">
        <v>0.4284722222222222</v>
      </c>
      <c r="E56" s="107" t="s">
        <v>616</v>
      </c>
      <c r="F56" s="107">
        <v>0.43541666666666662</v>
      </c>
      <c r="G56" s="147">
        <f t="shared" si="1"/>
        <v>6.9444444444444198E-3</v>
      </c>
      <c r="H56" s="55">
        <v>0</v>
      </c>
      <c r="I56" s="55">
        <v>10</v>
      </c>
      <c r="J56" s="52"/>
      <c r="K56" s="52"/>
      <c r="L56" s="23"/>
      <c r="M56" s="23"/>
      <c r="N56" s="56"/>
      <c r="O56" s="108" t="s">
        <v>625</v>
      </c>
      <c r="P56" s="57"/>
      <c r="Q56" s="58"/>
      <c r="R56" s="57"/>
      <c r="S56" s="59"/>
      <c r="T56" s="58"/>
      <c r="U56" s="60"/>
    </row>
    <row r="57" spans="1:21" s="61" customFormat="1" ht="45" x14ac:dyDescent="0.2">
      <c r="A57" s="52"/>
      <c r="B57" s="53"/>
      <c r="C57" s="106" t="s">
        <v>617</v>
      </c>
      <c r="D57" s="107">
        <v>6.0416666666666667E-2</v>
      </c>
      <c r="E57" s="106" t="s">
        <v>617</v>
      </c>
      <c r="F57" s="107">
        <v>6.1805555555555558E-2</v>
      </c>
      <c r="G57" s="147">
        <f t="shared" si="1"/>
        <v>1.3888888888888909E-3</v>
      </c>
      <c r="H57" s="55">
        <v>0</v>
      </c>
      <c r="I57" s="55">
        <v>2</v>
      </c>
      <c r="J57" s="57"/>
      <c r="K57" s="57"/>
      <c r="L57" s="38"/>
      <c r="M57" s="38"/>
      <c r="N57" s="65"/>
      <c r="O57" s="108" t="s">
        <v>622</v>
      </c>
      <c r="P57" s="57"/>
      <c r="Q57" s="58"/>
      <c r="R57" s="57"/>
      <c r="S57" s="59"/>
      <c r="T57" s="58"/>
      <c r="U57" s="60"/>
    </row>
    <row r="58" spans="1:21" s="61" customFormat="1" ht="15" x14ac:dyDescent="0.2">
      <c r="A58" s="52"/>
      <c r="B58" s="53"/>
      <c r="C58" s="109" t="s">
        <v>620</v>
      </c>
      <c r="D58" s="107">
        <v>0.6069444444444444</v>
      </c>
      <c r="E58" s="109" t="s">
        <v>620</v>
      </c>
      <c r="F58" s="107">
        <v>0.63541666666666663</v>
      </c>
      <c r="G58" s="147">
        <f t="shared" si="1"/>
        <v>2.8472222222222232E-2</v>
      </c>
      <c r="H58" s="55">
        <v>0</v>
      </c>
      <c r="I58" s="55">
        <v>41</v>
      </c>
      <c r="J58" s="57"/>
      <c r="K58" s="57"/>
      <c r="L58" s="38"/>
      <c r="M58" s="38"/>
      <c r="N58" s="65"/>
      <c r="O58" s="108" t="s">
        <v>621</v>
      </c>
      <c r="P58" s="57"/>
      <c r="Q58" s="58"/>
      <c r="R58" s="57"/>
      <c r="S58" s="59"/>
      <c r="T58" s="58"/>
      <c r="U58" s="60"/>
    </row>
    <row r="59" spans="1:21" s="61" customFormat="1" ht="30" x14ac:dyDescent="0.2">
      <c r="A59" s="52"/>
      <c r="B59" s="53"/>
      <c r="C59" s="106" t="s">
        <v>614</v>
      </c>
      <c r="D59" s="107">
        <v>0.88402777777777775</v>
      </c>
      <c r="E59" s="106" t="s">
        <v>614</v>
      </c>
      <c r="F59" s="107">
        <v>0.88541666666666663</v>
      </c>
      <c r="G59" s="147">
        <f t="shared" si="1"/>
        <v>1.388888888888884E-3</v>
      </c>
      <c r="H59" s="55">
        <v>0</v>
      </c>
      <c r="I59" s="55">
        <v>2</v>
      </c>
      <c r="J59" s="57"/>
      <c r="K59" s="57"/>
      <c r="L59" s="38"/>
      <c r="M59" s="38"/>
      <c r="N59" s="65"/>
      <c r="O59" s="108" t="s">
        <v>619</v>
      </c>
      <c r="P59" s="57"/>
      <c r="Q59" s="58"/>
      <c r="R59" s="57"/>
      <c r="S59" s="59"/>
      <c r="T59" s="58"/>
      <c r="U59" s="60"/>
    </row>
    <row r="60" spans="1:21" s="61" customFormat="1" ht="30" x14ac:dyDescent="0.2">
      <c r="A60" s="52"/>
      <c r="B60" s="53"/>
      <c r="C60" s="110" t="s">
        <v>605</v>
      </c>
      <c r="D60" s="111">
        <v>0.77916666666666667</v>
      </c>
      <c r="E60" s="110" t="s">
        <v>605</v>
      </c>
      <c r="F60" s="112">
        <v>0.78194444444444444</v>
      </c>
      <c r="G60" s="148">
        <f t="shared" si="1"/>
        <v>2.7777777777777679E-3</v>
      </c>
      <c r="H60" s="55">
        <v>0</v>
      </c>
      <c r="I60" s="55">
        <v>4</v>
      </c>
      <c r="J60" s="57"/>
      <c r="K60" s="57"/>
      <c r="L60" s="38"/>
      <c r="M60" s="38"/>
      <c r="N60" s="65"/>
      <c r="O60" s="108" t="s">
        <v>606</v>
      </c>
      <c r="P60" s="57"/>
      <c r="Q60" s="58"/>
      <c r="R60" s="57"/>
      <c r="S60" s="59"/>
      <c r="T60" s="58"/>
      <c r="U60" s="60"/>
    </row>
    <row r="61" spans="1:21" s="61" customFormat="1" ht="60" x14ac:dyDescent="0.2">
      <c r="A61" s="52"/>
      <c r="B61" s="53"/>
      <c r="C61" s="106" t="s">
        <v>595</v>
      </c>
      <c r="D61" s="113">
        <v>0.80902777777777779</v>
      </c>
      <c r="E61" s="106" t="s">
        <v>595</v>
      </c>
      <c r="F61" s="114">
        <v>0.87916666666666676</v>
      </c>
      <c r="G61" s="149">
        <f t="shared" si="1"/>
        <v>7.0138888888888973E-2</v>
      </c>
      <c r="H61" s="55">
        <v>0</v>
      </c>
      <c r="I61" s="55">
        <v>23</v>
      </c>
      <c r="J61" s="57"/>
      <c r="K61" s="57"/>
      <c r="L61" s="38"/>
      <c r="M61" s="38"/>
      <c r="N61" s="65"/>
      <c r="O61" s="108" t="s">
        <v>596</v>
      </c>
      <c r="P61" s="57"/>
      <c r="Q61" s="58"/>
      <c r="R61" s="57"/>
      <c r="S61" s="59"/>
      <c r="T61" s="58"/>
      <c r="U61" s="60"/>
    </row>
    <row r="62" spans="1:21" s="61" customFormat="1" ht="30" x14ac:dyDescent="0.2">
      <c r="A62" s="52"/>
      <c r="B62" s="53"/>
      <c r="C62" s="115" t="s">
        <v>570</v>
      </c>
      <c r="D62" s="116">
        <v>0.68888888888888899</v>
      </c>
      <c r="E62" s="115" t="s">
        <v>570</v>
      </c>
      <c r="F62" s="116">
        <v>0.69444444444444453</v>
      </c>
      <c r="G62" s="150">
        <v>5.5555555555555558E-3</v>
      </c>
      <c r="H62" s="55">
        <v>0</v>
      </c>
      <c r="I62" s="55">
        <v>8</v>
      </c>
      <c r="J62" s="57"/>
      <c r="K62" s="57"/>
      <c r="L62" s="38"/>
      <c r="M62" s="38"/>
      <c r="N62" s="65"/>
      <c r="O62" s="117" t="s">
        <v>594</v>
      </c>
      <c r="P62" s="57"/>
      <c r="Q62" s="58"/>
      <c r="R62" s="57"/>
      <c r="S62" s="59"/>
      <c r="T62" s="58"/>
      <c r="U62" s="60"/>
    </row>
    <row r="63" spans="1:21" s="61" customFormat="1" ht="45" x14ac:dyDescent="0.2">
      <c r="A63" s="52"/>
      <c r="B63" s="53"/>
      <c r="C63" s="118" t="s">
        <v>571</v>
      </c>
      <c r="D63" s="118">
        <v>14.35</v>
      </c>
      <c r="E63" s="118" t="s">
        <v>571</v>
      </c>
      <c r="F63" s="118">
        <v>15.15</v>
      </c>
      <c r="G63" s="151">
        <v>2.7777777777777776E-2</v>
      </c>
      <c r="H63" s="55">
        <v>0</v>
      </c>
      <c r="I63" s="55">
        <v>40</v>
      </c>
      <c r="J63" s="57"/>
      <c r="K63" s="57"/>
      <c r="L63" s="38"/>
      <c r="M63" s="38"/>
      <c r="N63" s="65"/>
      <c r="O63" s="119" t="s">
        <v>584</v>
      </c>
      <c r="P63" s="57"/>
      <c r="Q63" s="58"/>
      <c r="R63" s="57"/>
      <c r="S63" s="59"/>
      <c r="T63" s="58"/>
      <c r="U63" s="60"/>
    </row>
    <row r="64" spans="1:21" s="61" customFormat="1" ht="45" x14ac:dyDescent="0.2">
      <c r="A64" s="52"/>
      <c r="B64" s="53"/>
      <c r="C64" s="62" t="s">
        <v>570</v>
      </c>
      <c r="D64" s="63">
        <v>0.68888888888888899</v>
      </c>
      <c r="E64" s="64" t="s">
        <v>570</v>
      </c>
      <c r="F64" s="63">
        <v>0.69444444444444453</v>
      </c>
      <c r="G64" s="152">
        <v>5.5555555555555558E-3</v>
      </c>
      <c r="H64" s="55">
        <v>0</v>
      </c>
      <c r="I64" s="55">
        <v>8</v>
      </c>
      <c r="J64" s="57"/>
      <c r="K64" s="57"/>
      <c r="L64" s="38"/>
      <c r="M64" s="38"/>
      <c r="N64" s="65"/>
      <c r="O64" s="66" t="s">
        <v>587</v>
      </c>
      <c r="P64" s="57"/>
      <c r="Q64" s="58"/>
      <c r="R64" s="57"/>
      <c r="S64" s="59"/>
      <c r="T64" s="58"/>
      <c r="U64" s="60"/>
    </row>
    <row r="65" spans="1:21" s="61" customFormat="1" ht="45" x14ac:dyDescent="0.2">
      <c r="A65" s="52"/>
      <c r="B65" s="53"/>
      <c r="C65" s="67" t="s">
        <v>571</v>
      </c>
      <c r="D65" s="68">
        <v>14.35</v>
      </c>
      <c r="E65" s="68" t="s">
        <v>571</v>
      </c>
      <c r="F65" s="68">
        <v>15.15</v>
      </c>
      <c r="G65" s="153">
        <v>2.7777777777777776E-2</v>
      </c>
      <c r="H65" s="55">
        <v>0</v>
      </c>
      <c r="I65" s="55">
        <v>40</v>
      </c>
      <c r="J65" s="57"/>
      <c r="K65" s="57"/>
      <c r="L65" s="38"/>
      <c r="M65" s="38"/>
      <c r="N65" s="65"/>
      <c r="O65" s="70" t="s">
        <v>584</v>
      </c>
      <c r="P65" s="57"/>
      <c r="Q65" s="58"/>
      <c r="R65" s="57"/>
      <c r="S65" s="59"/>
      <c r="T65" s="58"/>
      <c r="U65" s="60"/>
    </row>
    <row r="66" spans="1:21" s="61" customFormat="1" ht="45" x14ac:dyDescent="0.2">
      <c r="A66" s="52"/>
      <c r="B66" s="53"/>
      <c r="C66" s="62" t="s">
        <v>569</v>
      </c>
      <c r="D66" s="71">
        <v>14.15</v>
      </c>
      <c r="E66" s="72" t="s">
        <v>569</v>
      </c>
      <c r="F66" s="71">
        <v>14.18</v>
      </c>
      <c r="G66" s="152">
        <v>2.0833333333333333E-3</v>
      </c>
      <c r="H66" s="55">
        <v>0</v>
      </c>
      <c r="I66" s="55">
        <v>3</v>
      </c>
      <c r="J66" s="57"/>
      <c r="K66" s="57"/>
      <c r="L66" s="38"/>
      <c r="M66" s="38"/>
      <c r="N66" s="65"/>
      <c r="O66" s="66" t="s">
        <v>586</v>
      </c>
      <c r="P66" s="57"/>
      <c r="Q66" s="58"/>
      <c r="R66" s="57"/>
      <c r="S66" s="59"/>
      <c r="T66" s="58"/>
      <c r="U66" s="60"/>
    </row>
    <row r="67" spans="1:21" s="61" customFormat="1" ht="75" x14ac:dyDescent="0.2">
      <c r="A67" s="52"/>
      <c r="B67" s="53"/>
      <c r="C67" s="67" t="s">
        <v>583</v>
      </c>
      <c r="D67" s="69">
        <v>0.73402777777777783</v>
      </c>
      <c r="E67" s="68" t="s">
        <v>583</v>
      </c>
      <c r="F67" s="68">
        <v>19.059999999999999</v>
      </c>
      <c r="G67" s="153">
        <v>6.1805555555555558E-2</v>
      </c>
      <c r="H67" s="55">
        <v>1</v>
      </c>
      <c r="I67" s="55">
        <v>29</v>
      </c>
      <c r="J67" s="57"/>
      <c r="K67" s="57"/>
      <c r="L67" s="38"/>
      <c r="M67" s="38"/>
      <c r="N67" s="65"/>
      <c r="O67" s="70" t="s">
        <v>585</v>
      </c>
      <c r="P67" s="57"/>
      <c r="Q67" s="58"/>
      <c r="R67" s="57"/>
      <c r="S67" s="59"/>
      <c r="T67" s="58"/>
      <c r="U67" s="60"/>
    </row>
    <row r="68" spans="1:21" s="24" customFormat="1" x14ac:dyDescent="0.2">
      <c r="A68" s="43"/>
      <c r="B68" s="49"/>
      <c r="C68" s="43"/>
      <c r="D68" s="43"/>
      <c r="E68" s="43"/>
      <c r="F68" s="43"/>
      <c r="G68" s="42"/>
      <c r="H68" s="50"/>
      <c r="I68" s="50"/>
      <c r="J68" s="43"/>
      <c r="K68" s="43"/>
      <c r="L68" s="23"/>
      <c r="M68" s="23"/>
      <c r="N68" s="44"/>
      <c r="O68" s="49"/>
      <c r="P68" s="45"/>
      <c r="Q68" s="46"/>
      <c r="R68" s="45"/>
      <c r="S68" s="47"/>
      <c r="T68" s="46"/>
      <c r="U68" s="48"/>
    </row>
    <row r="73" spans="1:21" s="29" customFormat="1" x14ac:dyDescent="0.2">
      <c r="A73" s="125"/>
      <c r="B73" s="25"/>
      <c r="C73" s="122"/>
      <c r="D73" s="39"/>
      <c r="E73" s="122"/>
      <c r="F73" s="40"/>
      <c r="G73" s="40"/>
      <c r="H73" s="23"/>
      <c r="I73" s="23"/>
      <c r="J73" s="38"/>
      <c r="K73" s="38"/>
      <c r="L73" s="38"/>
      <c r="M73" s="38"/>
      <c r="N73" s="123"/>
      <c r="O73" s="124"/>
      <c r="P73" s="131"/>
      <c r="Q73" s="32"/>
      <c r="R73" s="131"/>
      <c r="S73" s="33"/>
      <c r="T73" s="32"/>
      <c r="U73" s="34"/>
    </row>
    <row r="75" spans="1:21" x14ac:dyDescent="0.2">
      <c r="B75" s="92"/>
    </row>
  </sheetData>
  <mergeCells count="8">
    <mergeCell ref="H3:I3"/>
    <mergeCell ref="J3:K3"/>
    <mergeCell ref="L3:M3"/>
    <mergeCell ref="A1:B1"/>
    <mergeCell ref="C1:U1"/>
    <mergeCell ref="C2:D2"/>
    <mergeCell ref="E2:F2"/>
    <mergeCell ref="H2:M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ANNEXURE IV</vt:lpstr>
      <vt:lpstr>ANNEXURE-III</vt:lpstr>
      <vt:lpstr>Lines not owned by OPTCL</vt:lpstr>
      <vt:lpstr>Excel_BuiltIn_Print_Area_3_1</vt:lpstr>
      <vt:lpstr>Excel_BuiltIn_Print_Titles_1_1</vt:lpstr>
      <vt:lpstr>'ANNEXURE IV'!Print_Area</vt:lpstr>
      <vt:lpstr>'ANNEXURE-III'!Print_Area</vt:lpstr>
      <vt:lpstr>'ANNEXURE IV'!Print_Titles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K.K.Mishra</dc:creator>
  <cp:lastModifiedBy>Manar Ranjan</cp:lastModifiedBy>
  <cp:lastPrinted>2024-11-27T04:21:43Z</cp:lastPrinted>
  <dcterms:created xsi:type="dcterms:W3CDTF">2012-10-12T08:58:47Z</dcterms:created>
  <dcterms:modified xsi:type="dcterms:W3CDTF">2024-11-29T11:25:44Z</dcterms:modified>
</cp:coreProperties>
</file>